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E:\第一医科大科研\侯凤琴数据库\"/>
    </mc:Choice>
  </mc:AlternateContent>
  <xr:revisionPtr revIDLastSave="0" documentId="13_ncr:1_{4634F82E-2CF8-42A6-8DF2-719BAFC18AB8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calcPr calcId="181029"/>
</workbook>
</file>

<file path=xl/calcChain.xml><?xml version="1.0" encoding="utf-8"?>
<calcChain xmlns="http://schemas.openxmlformats.org/spreadsheetml/2006/main">
  <c r="B141" i="4" l="1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B2" i="4"/>
  <c r="V2" i="1"/>
  <c r="V7" i="1"/>
  <c r="V12" i="1"/>
  <c r="V17" i="1"/>
  <c r="V22" i="1"/>
  <c r="V27" i="1"/>
  <c r="V32" i="1"/>
  <c r="V37" i="1"/>
  <c r="V42" i="1"/>
  <c r="V47" i="1"/>
  <c r="V52" i="1"/>
  <c r="V57" i="1"/>
  <c r="V62" i="1"/>
  <c r="V67" i="1"/>
  <c r="V72" i="1"/>
  <c r="V77" i="1"/>
  <c r="V82" i="1"/>
  <c r="V87" i="1"/>
  <c r="V92" i="1"/>
  <c r="V97" i="1"/>
  <c r="V102" i="1"/>
  <c r="V107" i="1"/>
  <c r="V112" i="1"/>
  <c r="V117" i="1"/>
  <c r="V122" i="1"/>
  <c r="V127" i="1"/>
  <c r="V132" i="1"/>
  <c r="V137" i="1"/>
  <c r="V142" i="1"/>
  <c r="V147" i="1"/>
  <c r="V152" i="1"/>
  <c r="V157" i="1"/>
  <c r="V162" i="1"/>
  <c r="V167" i="1"/>
  <c r="V172" i="1"/>
  <c r="V177" i="1"/>
  <c r="V182" i="1"/>
  <c r="V187" i="1"/>
  <c r="V192" i="1"/>
  <c r="V197" i="1"/>
  <c r="V202" i="1"/>
  <c r="V207" i="1"/>
  <c r="V212" i="1"/>
  <c r="V217" i="1"/>
  <c r="V222" i="1"/>
  <c r="V227" i="1"/>
  <c r="V232" i="1"/>
  <c r="V237" i="1"/>
  <c r="V242" i="1"/>
  <c r="V247" i="1"/>
  <c r="V252" i="1"/>
  <c r="V257" i="1"/>
  <c r="V262" i="1"/>
  <c r="V267" i="1"/>
  <c r="V272" i="1"/>
  <c r="V277" i="1"/>
  <c r="V282" i="1"/>
  <c r="V287" i="1"/>
  <c r="V292" i="1"/>
  <c r="V297" i="1"/>
  <c r="V302" i="1"/>
  <c r="V307" i="1"/>
  <c r="V312" i="1"/>
  <c r="V317" i="1"/>
  <c r="V322" i="1"/>
  <c r="V327" i="1"/>
  <c r="V332" i="1"/>
  <c r="V337" i="1"/>
  <c r="V342" i="1"/>
  <c r="V347" i="1"/>
  <c r="V352" i="1"/>
  <c r="V357" i="1"/>
  <c r="V362" i="1"/>
  <c r="V367" i="1"/>
  <c r="V372" i="1"/>
  <c r="V377" i="1"/>
  <c r="V382" i="1"/>
  <c r="V387" i="1"/>
  <c r="V392" i="1"/>
  <c r="V397" i="1"/>
  <c r="V402" i="1"/>
  <c r="V407" i="1"/>
  <c r="V412" i="1"/>
  <c r="V417" i="1"/>
  <c r="V422" i="1"/>
  <c r="V427" i="1"/>
  <c r="V432" i="1"/>
  <c r="V437" i="1"/>
  <c r="V442" i="1"/>
  <c r="V447" i="1"/>
  <c r="V452" i="1"/>
  <c r="V457" i="1"/>
  <c r="V462" i="1"/>
  <c r="V467" i="1"/>
  <c r="V472" i="1"/>
  <c r="V477" i="1"/>
  <c r="V482" i="1"/>
  <c r="V487" i="1"/>
  <c r="V492" i="1"/>
  <c r="V497" i="1"/>
  <c r="V502" i="1"/>
  <c r="V507" i="1"/>
  <c r="V512" i="1"/>
  <c r="V517" i="1"/>
  <c r="V522" i="1"/>
  <c r="V527" i="1"/>
  <c r="V532" i="1"/>
  <c r="V537" i="1"/>
  <c r="V542" i="1"/>
  <c r="V547" i="1"/>
  <c r="V552" i="1"/>
  <c r="V557" i="1"/>
  <c r="V562" i="1"/>
  <c r="V567" i="1"/>
  <c r="V572" i="1"/>
  <c r="V577" i="1"/>
  <c r="V582" i="1"/>
  <c r="V587" i="1"/>
  <c r="V592" i="1"/>
  <c r="V597" i="1"/>
  <c r="V602" i="1"/>
  <c r="V607" i="1"/>
  <c r="V612" i="1"/>
  <c r="V617" i="1"/>
  <c r="V622" i="1"/>
  <c r="V627" i="1"/>
  <c r="V632" i="1"/>
  <c r="V637" i="1"/>
  <c r="V642" i="1"/>
  <c r="V647" i="1"/>
  <c r="V652" i="1"/>
  <c r="V657" i="1"/>
  <c r="V662" i="1"/>
  <c r="V667" i="1"/>
  <c r="V672" i="1"/>
  <c r="V677" i="1"/>
  <c r="V682" i="1"/>
  <c r="V687" i="1"/>
  <c r="V692" i="1"/>
  <c r="V697" i="1"/>
</calcChain>
</file>

<file path=xl/sharedStrings.xml><?xml version="1.0" encoding="utf-8"?>
<sst xmlns="http://schemas.openxmlformats.org/spreadsheetml/2006/main" count="3240" uniqueCount="772">
  <si>
    <t>id no</t>
  </si>
  <si>
    <t>id</t>
  </si>
  <si>
    <r>
      <rPr>
        <b/>
        <sz val="11"/>
        <color indexed="8"/>
        <rFont val="宋体"/>
        <charset val="134"/>
      </rPr>
      <t>病人</t>
    </r>
    <r>
      <rPr>
        <b/>
        <sz val="11"/>
        <color indexed="8"/>
        <rFont val="Times New Roman"/>
        <family val="1"/>
      </rPr>
      <t xml:space="preserve">     </t>
    </r>
    <r>
      <rPr>
        <b/>
        <sz val="11"/>
        <color indexed="8"/>
        <rFont val="宋体"/>
        <charset val="134"/>
      </rPr>
      <t>随机号</t>
    </r>
  </si>
  <si>
    <t>week</t>
  </si>
  <si>
    <r>
      <rPr>
        <b/>
        <sz val="11"/>
        <color indexed="8"/>
        <rFont val="Times New Roman"/>
        <family val="1"/>
      </rPr>
      <t>Anti-HBc</t>
    </r>
    <r>
      <rPr>
        <b/>
        <sz val="11"/>
        <color indexed="8"/>
        <rFont val="宋体"/>
        <charset val="134"/>
      </rPr>
      <t>（</t>
    </r>
    <r>
      <rPr>
        <b/>
        <sz val="11"/>
        <color indexed="8"/>
        <rFont val="Times New Roman"/>
        <family val="1"/>
      </rPr>
      <t>IU/ml</t>
    </r>
    <r>
      <rPr>
        <b/>
        <sz val="11"/>
        <color indexed="8"/>
        <rFont val="宋体"/>
        <charset val="134"/>
      </rPr>
      <t>）</t>
    </r>
  </si>
  <si>
    <t>Anti-HBc（IU/ml）</t>
  </si>
  <si>
    <t>Anti-HBc（IU/ml）48week</t>
  </si>
  <si>
    <t>EOF SR</t>
  </si>
  <si>
    <t>EOF VR</t>
  </si>
  <si>
    <r>
      <rPr>
        <b/>
        <sz val="11"/>
        <color rgb="FF000000"/>
        <rFont val="Times New Roman"/>
        <family val="1"/>
      </rPr>
      <t>ALT N</t>
    </r>
    <r>
      <rPr>
        <b/>
        <sz val="11"/>
        <color rgb="FF000000"/>
        <rFont val="宋体"/>
        <charset val="134"/>
      </rPr>
      <t>（随访结束复常）</t>
    </r>
  </si>
  <si>
    <r>
      <rPr>
        <b/>
        <sz val="11"/>
        <color rgb="FF000000"/>
        <rFont val="Times New Roman"/>
        <family val="1"/>
      </rPr>
      <t>ALT 48</t>
    </r>
    <r>
      <rPr>
        <b/>
        <sz val="11"/>
        <color rgb="FF000000"/>
        <rFont val="宋体"/>
        <charset val="134"/>
      </rPr>
      <t>（48周复常）</t>
    </r>
  </si>
  <si>
    <r>
      <rPr>
        <b/>
        <sz val="11"/>
        <color rgb="FF000000"/>
        <rFont val="Times New Roman"/>
        <family val="1"/>
      </rPr>
      <t>Both R</t>
    </r>
    <r>
      <rPr>
        <b/>
        <sz val="11"/>
        <color rgb="FF000000"/>
        <rFont val="宋体"/>
        <charset val="134"/>
      </rPr>
      <t>（</t>
    </r>
    <r>
      <rPr>
        <b/>
        <sz val="11"/>
        <color rgb="FF000000"/>
        <rFont val="Times New Roman"/>
        <family val="1"/>
      </rPr>
      <t>SR+VR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</si>
  <si>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rgb="FF000000"/>
        <rFont val="Times New Roman"/>
        <family val="1"/>
      </rPr>
      <t>response</t>
    </r>
    <r>
      <rPr>
        <b/>
        <sz val="11"/>
        <color rgb="FF000000"/>
        <rFont val="宋体"/>
        <charset val="134"/>
      </rPr>
      <t>（</t>
    </r>
    <r>
      <rPr>
        <b/>
        <sz val="11"/>
        <color rgb="FF000000"/>
        <rFont val="Times New Roman"/>
        <family val="1"/>
      </rPr>
      <t>CR</t>
    </r>
    <r>
      <rPr>
        <b/>
        <sz val="11"/>
        <color rgb="FF000000"/>
        <rFont val="宋体"/>
        <charset val="134"/>
      </rPr>
      <t>）</t>
    </r>
  </si>
  <si>
    <r>
      <rPr>
        <b/>
        <sz val="11"/>
        <color indexed="8"/>
        <rFont val="Arial"/>
        <family val="2"/>
      </rPr>
      <t>年龄</t>
    </r>
  </si>
  <si>
    <r>
      <rPr>
        <b/>
        <sz val="11"/>
        <color indexed="8"/>
        <rFont val="Arial"/>
        <family val="2"/>
      </rPr>
      <t>性别</t>
    </r>
  </si>
  <si>
    <r>
      <rPr>
        <b/>
        <sz val="11"/>
        <color indexed="8"/>
        <rFont val="Times New Roman"/>
        <family val="1"/>
      </rPr>
      <t>PEG-IFN</t>
    </r>
    <r>
      <rPr>
        <b/>
        <sz val="11"/>
        <color indexed="8"/>
        <rFont val="宋体"/>
        <charset val="134"/>
      </rPr>
      <t>分组（特宝</t>
    </r>
    <r>
      <rPr>
        <b/>
        <sz val="11"/>
        <color indexed="8"/>
        <rFont val="Times New Roman"/>
        <family val="1"/>
      </rPr>
      <t>/</t>
    </r>
    <r>
      <rPr>
        <b/>
        <sz val="11"/>
        <color indexed="8"/>
        <rFont val="宋体"/>
        <charset val="134"/>
      </rPr>
      <t>罗氏）</t>
    </r>
  </si>
  <si>
    <r>
      <rPr>
        <b/>
        <sz val="11"/>
        <color indexed="8"/>
        <rFont val="Times New Roman"/>
        <family val="1"/>
      </rPr>
      <t>PEG-IFN</t>
    </r>
    <r>
      <rPr>
        <b/>
        <sz val="11"/>
        <color indexed="8"/>
        <rFont val="Arial"/>
        <family val="2"/>
      </rPr>
      <t>分组（特宝</t>
    </r>
    <r>
      <rPr>
        <b/>
        <sz val="11"/>
        <color indexed="8"/>
        <rFont val="Times New Roman"/>
        <family val="1"/>
      </rPr>
      <t>/</t>
    </r>
    <r>
      <rPr>
        <b/>
        <sz val="11"/>
        <color indexed="8"/>
        <rFont val="Arial"/>
        <family val="2"/>
      </rPr>
      <t>罗氏）</t>
    </r>
  </si>
  <si>
    <r>
      <rPr>
        <b/>
        <sz val="11"/>
        <color indexed="8"/>
        <rFont val="Times New Roman"/>
        <family val="1"/>
      </rPr>
      <t>HBV</t>
    </r>
    <r>
      <rPr>
        <b/>
        <sz val="11"/>
        <color indexed="8"/>
        <rFont val="宋体"/>
        <charset val="134"/>
      </rPr>
      <t>基因型</t>
    </r>
  </si>
  <si>
    <r>
      <rPr>
        <b/>
        <sz val="11"/>
        <color indexed="8"/>
        <rFont val="Times New Roman"/>
        <family val="1"/>
      </rPr>
      <t>HBV</t>
    </r>
    <r>
      <rPr>
        <b/>
        <sz val="11"/>
        <color indexed="8"/>
        <rFont val="Arial"/>
        <family val="2"/>
      </rPr>
      <t>基因型</t>
    </r>
  </si>
  <si>
    <r>
      <rPr>
        <b/>
        <sz val="11"/>
        <color indexed="8"/>
        <rFont val="Times New Roman"/>
        <family val="1"/>
      </rPr>
      <t>HBsAg</t>
    </r>
    <r>
      <rPr>
        <b/>
        <sz val="11"/>
        <color indexed="8"/>
        <rFont val="宋体"/>
        <charset val="134"/>
      </rPr>
      <t>定量（</t>
    </r>
    <r>
      <rPr>
        <b/>
        <sz val="11"/>
        <color indexed="8"/>
        <rFont val="Times New Roman"/>
        <family val="1"/>
      </rPr>
      <t>IU/ml</t>
    </r>
    <r>
      <rPr>
        <b/>
        <sz val="11"/>
        <color indexed="8"/>
        <rFont val="宋体"/>
        <charset val="134"/>
      </rPr>
      <t>）</t>
    </r>
  </si>
  <si>
    <t>HBsAb</t>
  </si>
  <si>
    <t>HBeAg</t>
  </si>
  <si>
    <t>HBeAb</t>
  </si>
  <si>
    <r>
      <rPr>
        <b/>
        <sz val="11"/>
        <rFont val="Times New Roman"/>
        <family val="1"/>
      </rPr>
      <t>HBV DNA Lg</t>
    </r>
    <r>
      <rPr>
        <b/>
        <sz val="11"/>
        <rFont val="宋体"/>
        <charset val="134"/>
      </rPr>
      <t>值</t>
    </r>
  </si>
  <si>
    <r>
      <rPr>
        <sz val="11"/>
        <rFont val="Times New Roman"/>
        <family val="1"/>
      </rPr>
      <t>HBV DNA</t>
    </r>
    <r>
      <rPr>
        <sz val="11"/>
        <rFont val="宋体"/>
        <charset val="134"/>
      </rPr>
      <t>定量（</t>
    </r>
    <r>
      <rPr>
        <sz val="11"/>
        <rFont val="Times New Roman"/>
        <family val="1"/>
      </rPr>
      <t>IU/ml</t>
    </r>
    <r>
      <rPr>
        <sz val="11"/>
        <rFont val="宋体"/>
        <charset val="134"/>
      </rPr>
      <t>）</t>
    </r>
  </si>
  <si>
    <t>ALT(U/L)</t>
  </si>
  <si>
    <t>ALT</t>
  </si>
  <si>
    <t>AST</t>
  </si>
  <si>
    <t>314-0</t>
  </si>
  <si>
    <r>
      <rPr>
        <sz val="12"/>
        <rFont val="Arial"/>
        <family val="2"/>
      </rPr>
      <t>男</t>
    </r>
    <r>
      <rPr>
        <sz val="12"/>
        <rFont val="Times New Roman"/>
        <family val="1"/>
      </rPr>
      <t xml:space="preserve"> </t>
    </r>
  </si>
  <si>
    <r>
      <rPr>
        <sz val="12"/>
        <rFont val="Arial"/>
        <family val="2"/>
      </rPr>
      <t>派格宾</t>
    </r>
    <r>
      <rPr>
        <sz val="12"/>
        <rFont val="Times New Roman"/>
        <family val="1"/>
      </rPr>
      <t>90ug</t>
    </r>
  </si>
  <si>
    <t>B</t>
  </si>
  <si>
    <t>313-0</t>
  </si>
  <si>
    <r>
      <rPr>
        <sz val="12"/>
        <rFont val="Arial"/>
        <family val="2"/>
      </rPr>
      <t>派格宾</t>
    </r>
    <r>
      <rPr>
        <sz val="12"/>
        <rFont val="Times New Roman"/>
        <family val="1"/>
      </rPr>
      <t>180ug</t>
    </r>
  </si>
  <si>
    <t>C</t>
  </si>
  <si>
    <t>309-0</t>
  </si>
  <si>
    <t>304-0</t>
  </si>
  <si>
    <t>NT</t>
  </si>
  <si>
    <t>303-0</t>
  </si>
  <si>
    <r>
      <rPr>
        <sz val="12"/>
        <rFont val="Arial"/>
        <family val="2"/>
      </rPr>
      <t>派罗欣</t>
    </r>
    <r>
      <rPr>
        <sz val="12"/>
        <rFont val="Times New Roman"/>
        <family val="1"/>
      </rPr>
      <t>180ug</t>
    </r>
  </si>
  <si>
    <t>302-0</t>
  </si>
  <si>
    <r>
      <rPr>
        <sz val="12"/>
        <rFont val="Arial"/>
        <family val="2"/>
      </rPr>
      <t>派格宾</t>
    </r>
    <r>
      <rPr>
        <sz val="12"/>
        <rFont val="Times New Roman"/>
        <family val="1"/>
      </rPr>
      <t>135ug</t>
    </r>
  </si>
  <si>
    <t>301-0</t>
  </si>
  <si>
    <t>300-0</t>
  </si>
  <si>
    <t>297-0</t>
  </si>
  <si>
    <t>245-0</t>
  </si>
  <si>
    <t>244-0</t>
  </si>
  <si>
    <t>242-0</t>
  </si>
  <si>
    <t>241-0</t>
  </si>
  <si>
    <t>238-0</t>
  </si>
  <si>
    <t>237-0</t>
  </si>
  <si>
    <t>235-0</t>
  </si>
  <si>
    <t>234-0</t>
  </si>
  <si>
    <t>233-0</t>
  </si>
  <si>
    <t>232-0</t>
  </si>
  <si>
    <t>231-0</t>
  </si>
  <si>
    <t>230-0</t>
  </si>
  <si>
    <t>229-0</t>
  </si>
  <si>
    <t>228-0</t>
  </si>
  <si>
    <t>227-0</t>
  </si>
  <si>
    <t>226-0</t>
  </si>
  <si>
    <t>224-0</t>
  </si>
  <si>
    <t>222-0</t>
  </si>
  <si>
    <t>221-0</t>
  </si>
  <si>
    <t>218-0</t>
  </si>
  <si>
    <t>217-0</t>
  </si>
  <si>
    <t>216-0</t>
  </si>
  <si>
    <t>214-0</t>
  </si>
  <si>
    <t>212-0</t>
  </si>
  <si>
    <t>209-0</t>
  </si>
  <si>
    <t>201-0</t>
  </si>
  <si>
    <t>166-0</t>
  </si>
  <si>
    <r>
      <rPr>
        <sz val="12"/>
        <rFont val="Arial"/>
        <family val="2"/>
      </rPr>
      <t>女</t>
    </r>
    <r>
      <rPr>
        <sz val="12"/>
        <rFont val="Times New Roman"/>
        <family val="1"/>
      </rPr>
      <t xml:space="preserve"> </t>
    </r>
  </si>
  <si>
    <t>165-0</t>
  </si>
  <si>
    <t>163-0</t>
  </si>
  <si>
    <t>162-0</t>
  </si>
  <si>
    <t>160-0</t>
  </si>
  <si>
    <t>159-0</t>
  </si>
  <si>
    <t>158-0</t>
  </si>
  <si>
    <t>156-0</t>
  </si>
  <si>
    <t>155-0</t>
  </si>
  <si>
    <t>154-0</t>
  </si>
  <si>
    <t>150-0</t>
  </si>
  <si>
    <t>148-0</t>
  </si>
  <si>
    <t>146-0</t>
  </si>
  <si>
    <t>144-0</t>
  </si>
  <si>
    <t>142-0</t>
  </si>
  <si>
    <t>139-0</t>
  </si>
  <si>
    <t>138-0</t>
  </si>
  <si>
    <t>136-0</t>
  </si>
  <si>
    <t>135-0</t>
  </si>
  <si>
    <t>132-0</t>
  </si>
  <si>
    <t>131-0</t>
  </si>
  <si>
    <t>130-0</t>
  </si>
  <si>
    <r>
      <rPr>
        <sz val="12"/>
        <rFont val="Arial"/>
        <family val="2"/>
      </rPr>
      <t>女</t>
    </r>
  </si>
  <si>
    <t>129-0</t>
  </si>
  <si>
    <t>128-0</t>
  </si>
  <si>
    <t>127-0</t>
  </si>
  <si>
    <t>126-0</t>
  </si>
  <si>
    <t>123-0</t>
  </si>
  <si>
    <t>121-0</t>
  </si>
  <si>
    <t>120-0</t>
  </si>
  <si>
    <t>117-0</t>
  </si>
  <si>
    <t>116-0</t>
  </si>
  <si>
    <t>113-0</t>
  </si>
  <si>
    <t>106-0</t>
  </si>
  <si>
    <t>105-0</t>
  </si>
  <si>
    <t>103-0</t>
  </si>
  <si>
    <t>102-0</t>
  </si>
  <si>
    <t>101-0</t>
  </si>
  <si>
    <t>99-0</t>
  </si>
  <si>
    <t>98-0</t>
  </si>
  <si>
    <t>97-0</t>
  </si>
  <si>
    <t>96-0</t>
  </si>
  <si>
    <t>94-0</t>
  </si>
  <si>
    <t>93-0</t>
  </si>
  <si>
    <t>92-0</t>
  </si>
  <si>
    <t>91-0</t>
  </si>
  <si>
    <t>88-0</t>
  </si>
  <si>
    <t>87-0</t>
  </si>
  <si>
    <t>86-0</t>
  </si>
  <si>
    <t>85-0</t>
  </si>
  <si>
    <t>84-0</t>
  </si>
  <si>
    <t>83-0</t>
  </si>
  <si>
    <t>79-0</t>
  </si>
  <si>
    <t>78-0</t>
  </si>
  <si>
    <t>76-0</t>
  </si>
  <si>
    <t>75-0</t>
  </si>
  <si>
    <t>74-0</t>
  </si>
  <si>
    <t>73-0</t>
  </si>
  <si>
    <t>72-0</t>
  </si>
  <si>
    <t>70-0</t>
  </si>
  <si>
    <t>69-0</t>
  </si>
  <si>
    <t>68-0</t>
  </si>
  <si>
    <t>67-0</t>
  </si>
  <si>
    <t>64-0</t>
  </si>
  <si>
    <t>62-0</t>
  </si>
  <si>
    <t>60-0</t>
  </si>
  <si>
    <t>58-0</t>
  </si>
  <si>
    <t>57-0</t>
  </si>
  <si>
    <t>54-0</t>
  </si>
  <si>
    <t>53-0</t>
  </si>
  <si>
    <t>52-0</t>
  </si>
  <si>
    <t>51-0</t>
  </si>
  <si>
    <t>50-0</t>
  </si>
  <si>
    <t>49-0</t>
  </si>
  <si>
    <t>47-0</t>
  </si>
  <si>
    <r>
      <rPr>
        <sz val="12"/>
        <rFont val="Arial"/>
        <family val="2"/>
      </rPr>
      <t>男</t>
    </r>
  </si>
  <si>
    <t>46-0</t>
  </si>
  <si>
    <t>45-0</t>
  </si>
  <si>
    <t>44-0</t>
  </si>
  <si>
    <t>42-0</t>
  </si>
  <si>
    <t>40-0</t>
  </si>
  <si>
    <t>37-0</t>
  </si>
  <si>
    <t>36-0</t>
  </si>
  <si>
    <t>35-0</t>
  </si>
  <si>
    <t>34-0</t>
  </si>
  <si>
    <t>33-0</t>
  </si>
  <si>
    <t>31-0</t>
  </si>
  <si>
    <t>29-0</t>
  </si>
  <si>
    <t>28-0</t>
  </si>
  <si>
    <t>25-0</t>
  </si>
  <si>
    <t>24-0</t>
  </si>
  <si>
    <t>22-0</t>
  </si>
  <si>
    <t>21-0</t>
  </si>
  <si>
    <t>20-0</t>
  </si>
  <si>
    <t>19-0</t>
  </si>
  <si>
    <t>16-0</t>
  </si>
  <si>
    <t>12-0</t>
  </si>
  <si>
    <t>11-0</t>
  </si>
  <si>
    <t>10-0</t>
  </si>
  <si>
    <t>9-0</t>
  </si>
  <si>
    <t>8-0</t>
  </si>
  <si>
    <t>7-0</t>
  </si>
  <si>
    <t>6-0</t>
  </si>
  <si>
    <t>5-0</t>
  </si>
  <si>
    <t>4-0</t>
  </si>
  <si>
    <t>3-0</t>
  </si>
  <si>
    <t>2-0</t>
  </si>
  <si>
    <t>314-12</t>
  </si>
  <si>
    <t>313-12</t>
  </si>
  <si>
    <t>309-12</t>
  </si>
  <si>
    <t>304-12</t>
  </si>
  <si>
    <t>303-12</t>
  </si>
  <si>
    <t>302-12</t>
  </si>
  <si>
    <t>301-12</t>
  </si>
  <si>
    <t>300-12</t>
  </si>
  <si>
    <t>297-12</t>
  </si>
  <si>
    <t>245-12</t>
  </si>
  <si>
    <t>244-12</t>
  </si>
  <si>
    <t>242-12</t>
  </si>
  <si>
    <t>241-12</t>
  </si>
  <si>
    <t>238-12</t>
  </si>
  <si>
    <t>237-12</t>
  </si>
  <si>
    <t>235-12</t>
  </si>
  <si>
    <t>234-12</t>
  </si>
  <si>
    <t>233-12</t>
  </si>
  <si>
    <t>232-12</t>
  </si>
  <si>
    <t>231-12</t>
  </si>
  <si>
    <t>230-12</t>
  </si>
  <si>
    <t>229-12</t>
  </si>
  <si>
    <t>228-12</t>
  </si>
  <si>
    <t>227-12</t>
  </si>
  <si>
    <t>226-12</t>
  </si>
  <si>
    <t>224-12</t>
  </si>
  <si>
    <t>222-12</t>
  </si>
  <si>
    <t>221-12</t>
  </si>
  <si>
    <t>218-12</t>
  </si>
  <si>
    <t>217-12</t>
  </si>
  <si>
    <t>216-12</t>
  </si>
  <si>
    <t>214-12</t>
  </si>
  <si>
    <t>212-12</t>
  </si>
  <si>
    <t>209-12</t>
  </si>
  <si>
    <t>201-12</t>
  </si>
  <si>
    <t>166-12</t>
  </si>
  <si>
    <t>165-12</t>
  </si>
  <si>
    <t>163-12</t>
  </si>
  <si>
    <t>162-12</t>
  </si>
  <si>
    <t>160-12</t>
  </si>
  <si>
    <t>159-12</t>
  </si>
  <si>
    <t>158-12</t>
  </si>
  <si>
    <t>156-12</t>
  </si>
  <si>
    <t>155-12</t>
  </si>
  <si>
    <t>154-12</t>
  </si>
  <si>
    <t>150-12</t>
  </si>
  <si>
    <t>148-12</t>
  </si>
  <si>
    <t>146-12</t>
  </si>
  <si>
    <t>144-12</t>
  </si>
  <si>
    <t>142-12</t>
  </si>
  <si>
    <t>139-12</t>
  </si>
  <si>
    <t>138-12</t>
  </si>
  <si>
    <t>136-12</t>
  </si>
  <si>
    <t>135-12</t>
  </si>
  <si>
    <t>132-12</t>
  </si>
  <si>
    <t>131-12</t>
  </si>
  <si>
    <t>130-12</t>
  </si>
  <si>
    <t>129-12</t>
  </si>
  <si>
    <t xml:space="preserve">&lt; 1.20E+1 </t>
  </si>
  <si>
    <t>128-12</t>
  </si>
  <si>
    <t>127-12</t>
  </si>
  <si>
    <t>126-12</t>
  </si>
  <si>
    <t>123-12</t>
  </si>
  <si>
    <t>121-12</t>
  </si>
  <si>
    <t>120-12</t>
  </si>
  <si>
    <t>117-12</t>
  </si>
  <si>
    <t>116-12</t>
  </si>
  <si>
    <t>113-12</t>
  </si>
  <si>
    <t>106-12</t>
  </si>
  <si>
    <t>105-12</t>
  </si>
  <si>
    <t>103-12</t>
  </si>
  <si>
    <t>102-12</t>
  </si>
  <si>
    <t>101-12</t>
  </si>
  <si>
    <t>99-12</t>
  </si>
  <si>
    <t>98-12</t>
  </si>
  <si>
    <t>97-12</t>
  </si>
  <si>
    <t>96-12</t>
  </si>
  <si>
    <t>94-12</t>
  </si>
  <si>
    <t>93-12</t>
  </si>
  <si>
    <t>92-12</t>
  </si>
  <si>
    <t>91-12</t>
  </si>
  <si>
    <t>88-12</t>
  </si>
  <si>
    <t>87-12</t>
  </si>
  <si>
    <t>86-12</t>
  </si>
  <si>
    <t>85-12</t>
  </si>
  <si>
    <t>84-12</t>
  </si>
  <si>
    <t>83-12</t>
  </si>
  <si>
    <t>79-12</t>
  </si>
  <si>
    <t>78-12</t>
  </si>
  <si>
    <t>76-12</t>
  </si>
  <si>
    <t>75-12</t>
  </si>
  <si>
    <t>74-12</t>
  </si>
  <si>
    <t>73-12</t>
  </si>
  <si>
    <t>72-12</t>
  </si>
  <si>
    <t>70-12</t>
  </si>
  <si>
    <t>69-12</t>
  </si>
  <si>
    <t>68-12</t>
  </si>
  <si>
    <t>67-12</t>
  </si>
  <si>
    <t>64-12</t>
  </si>
  <si>
    <t>62-12</t>
  </si>
  <si>
    <t>60-12</t>
  </si>
  <si>
    <t>58-12</t>
  </si>
  <si>
    <t>57-12</t>
  </si>
  <si>
    <t>54-12</t>
  </si>
  <si>
    <t>53-12</t>
  </si>
  <si>
    <t>52-12</t>
  </si>
  <si>
    <t>51-12</t>
  </si>
  <si>
    <t>50-12</t>
  </si>
  <si>
    <t>49-12</t>
  </si>
  <si>
    <t>47-12</t>
  </si>
  <si>
    <t>46-12</t>
  </si>
  <si>
    <t>45-12</t>
  </si>
  <si>
    <t>44-12</t>
  </si>
  <si>
    <t>42-12</t>
  </si>
  <si>
    <r>
      <rPr>
        <sz val="12"/>
        <color indexed="8"/>
        <rFont val="华文楷体"/>
        <charset val="134"/>
      </rPr>
      <t>无血清</t>
    </r>
  </si>
  <si>
    <r>
      <rPr>
        <sz val="11"/>
        <rFont val="宋体"/>
        <charset val="134"/>
      </rPr>
      <t>未采血浆</t>
    </r>
  </si>
  <si>
    <t>40-12</t>
  </si>
  <si>
    <t>37-12</t>
  </si>
  <si>
    <t>36-12</t>
  </si>
  <si>
    <t>35-12</t>
  </si>
  <si>
    <t>34-12</t>
  </si>
  <si>
    <t>33-12</t>
  </si>
  <si>
    <t>31-12</t>
  </si>
  <si>
    <t>29-12</t>
  </si>
  <si>
    <t>28-12</t>
  </si>
  <si>
    <t>25-12</t>
  </si>
  <si>
    <t>24-12</t>
  </si>
  <si>
    <t>22-12</t>
  </si>
  <si>
    <t>21-12</t>
  </si>
  <si>
    <t>20-12</t>
  </si>
  <si>
    <t>19-12</t>
  </si>
  <si>
    <t>16-12</t>
  </si>
  <si>
    <t>12-12</t>
  </si>
  <si>
    <t>11-12</t>
  </si>
  <si>
    <t>10-12</t>
  </si>
  <si>
    <t>9-12</t>
  </si>
  <si>
    <t>8-12</t>
  </si>
  <si>
    <t>7-12</t>
  </si>
  <si>
    <t>6-12</t>
  </si>
  <si>
    <t>5-12</t>
  </si>
  <si>
    <t>4-12</t>
  </si>
  <si>
    <t>3-12</t>
  </si>
  <si>
    <t>2-12</t>
  </si>
  <si>
    <t>314-24</t>
  </si>
  <si>
    <t>313-24</t>
  </si>
  <si>
    <t>309-24</t>
  </si>
  <si>
    <t>304-24</t>
  </si>
  <si>
    <t>303-24</t>
  </si>
  <si>
    <t>302-24</t>
  </si>
  <si>
    <t>301-24</t>
  </si>
  <si>
    <t>300-24</t>
  </si>
  <si>
    <t>297-24</t>
  </si>
  <si>
    <t>245-24</t>
  </si>
  <si>
    <t>244-24</t>
  </si>
  <si>
    <t>242-24</t>
  </si>
  <si>
    <t>241-24</t>
  </si>
  <si>
    <t>238-24</t>
  </si>
  <si>
    <t>237-24</t>
  </si>
  <si>
    <t>235-24</t>
  </si>
  <si>
    <t>234-24</t>
  </si>
  <si>
    <t>233-24</t>
  </si>
  <si>
    <t>232-24</t>
  </si>
  <si>
    <t>231-24</t>
  </si>
  <si>
    <t>230-24</t>
  </si>
  <si>
    <t>229-24</t>
  </si>
  <si>
    <t>228-24</t>
  </si>
  <si>
    <t>227-24</t>
  </si>
  <si>
    <t>226-24</t>
  </si>
  <si>
    <t>224-24</t>
  </si>
  <si>
    <t>222-24</t>
  </si>
  <si>
    <t>221-24</t>
  </si>
  <si>
    <t>218-24</t>
  </si>
  <si>
    <t>217-24</t>
  </si>
  <si>
    <t>216-24</t>
  </si>
  <si>
    <t>214-24</t>
  </si>
  <si>
    <t>212-24</t>
  </si>
  <si>
    <t>209-24</t>
  </si>
  <si>
    <t>201-24</t>
  </si>
  <si>
    <t>166-24</t>
  </si>
  <si>
    <t>165-24</t>
  </si>
  <si>
    <t>163-24</t>
  </si>
  <si>
    <t>162-24</t>
  </si>
  <si>
    <t>160-24</t>
  </si>
  <si>
    <t>159-24</t>
  </si>
  <si>
    <t>158-24</t>
  </si>
  <si>
    <t>156-24</t>
  </si>
  <si>
    <t>155-24</t>
  </si>
  <si>
    <t>154-24</t>
  </si>
  <si>
    <t>150-24</t>
  </si>
  <si>
    <t>148-24</t>
  </si>
  <si>
    <t>146-24</t>
  </si>
  <si>
    <t>144-24</t>
  </si>
  <si>
    <t>142-24</t>
  </si>
  <si>
    <t>139-24</t>
  </si>
  <si>
    <t>138-24</t>
  </si>
  <si>
    <t>136-24</t>
  </si>
  <si>
    <t>135-24</t>
  </si>
  <si>
    <t>132-24</t>
  </si>
  <si>
    <t>131-24</t>
  </si>
  <si>
    <t>130-24</t>
  </si>
  <si>
    <t>129-24</t>
  </si>
  <si>
    <t>128-24</t>
  </si>
  <si>
    <t>127-24</t>
  </si>
  <si>
    <t>126-24</t>
  </si>
  <si>
    <t>123-24</t>
  </si>
  <si>
    <t>121-24</t>
  </si>
  <si>
    <t>120-24</t>
  </si>
  <si>
    <t>117-24</t>
  </si>
  <si>
    <t>116-24</t>
  </si>
  <si>
    <t>113-24</t>
  </si>
  <si>
    <t>106-24</t>
  </si>
  <si>
    <t>105-24</t>
  </si>
  <si>
    <t>103-24</t>
  </si>
  <si>
    <t>102-24</t>
  </si>
  <si>
    <t>101-24</t>
  </si>
  <si>
    <t>99-24</t>
  </si>
  <si>
    <t>98-24</t>
  </si>
  <si>
    <t>97-24</t>
  </si>
  <si>
    <t>96-24</t>
  </si>
  <si>
    <t>94-24</t>
  </si>
  <si>
    <t>93-24</t>
  </si>
  <si>
    <t>92-24</t>
  </si>
  <si>
    <t>91-24</t>
  </si>
  <si>
    <t>88-24</t>
  </si>
  <si>
    <t>87-24</t>
  </si>
  <si>
    <t>86-24</t>
  </si>
  <si>
    <t>85-24</t>
  </si>
  <si>
    <t>84-24</t>
  </si>
  <si>
    <t>83-24</t>
  </si>
  <si>
    <t>79-24</t>
  </si>
  <si>
    <t>78-24</t>
  </si>
  <si>
    <t>76-24</t>
  </si>
  <si>
    <t>75-24</t>
  </si>
  <si>
    <t>74-24</t>
  </si>
  <si>
    <t>73-24</t>
  </si>
  <si>
    <t>72-24</t>
  </si>
  <si>
    <t>70-24</t>
  </si>
  <si>
    <t>69-24</t>
  </si>
  <si>
    <t>68-24</t>
  </si>
  <si>
    <t>67-24</t>
  </si>
  <si>
    <t>64-24</t>
  </si>
  <si>
    <t>62-24</t>
  </si>
  <si>
    <t>60-24</t>
  </si>
  <si>
    <t>58-24</t>
  </si>
  <si>
    <t>57-24</t>
  </si>
  <si>
    <t>54-24</t>
  </si>
  <si>
    <t>53-24</t>
  </si>
  <si>
    <t>52-24</t>
  </si>
  <si>
    <t>51-24</t>
  </si>
  <si>
    <t>50-24</t>
  </si>
  <si>
    <t>49-24</t>
  </si>
  <si>
    <t>47-24</t>
  </si>
  <si>
    <t>46-24</t>
  </si>
  <si>
    <t>45-24</t>
  </si>
  <si>
    <t>44-24</t>
  </si>
  <si>
    <t>42-24</t>
  </si>
  <si>
    <t>40-24</t>
  </si>
  <si>
    <t>37-24</t>
  </si>
  <si>
    <t>36-24</t>
  </si>
  <si>
    <t>35-24</t>
  </si>
  <si>
    <t>34-24</t>
  </si>
  <si>
    <t>33-24</t>
  </si>
  <si>
    <t>31-24</t>
  </si>
  <si>
    <t>29-24</t>
  </si>
  <si>
    <t>28-24</t>
  </si>
  <si>
    <t>25-24</t>
  </si>
  <si>
    <t>24-24</t>
  </si>
  <si>
    <t>22-24</t>
  </si>
  <si>
    <t>21-24</t>
  </si>
  <si>
    <t>20-24</t>
  </si>
  <si>
    <t>19-24</t>
  </si>
  <si>
    <t>16-24</t>
  </si>
  <si>
    <t>12-24</t>
  </si>
  <si>
    <t>11-24</t>
  </si>
  <si>
    <t>10-24</t>
  </si>
  <si>
    <t>9-24</t>
  </si>
  <si>
    <t>8-24</t>
  </si>
  <si>
    <t>7-24</t>
  </si>
  <si>
    <t>6-24</t>
  </si>
  <si>
    <t>5-24</t>
  </si>
  <si>
    <t>4-24</t>
  </si>
  <si>
    <t>3-24</t>
  </si>
  <si>
    <t>2-24</t>
  </si>
  <si>
    <t>314-48</t>
  </si>
  <si>
    <t>313-48</t>
  </si>
  <si>
    <t>309-48</t>
  </si>
  <si>
    <t>304-48</t>
  </si>
  <si>
    <t>303-48</t>
  </si>
  <si>
    <t>302-48</t>
  </si>
  <si>
    <t>301-48</t>
  </si>
  <si>
    <t>300-48</t>
  </si>
  <si>
    <t>297-48</t>
  </si>
  <si>
    <t>245-48</t>
  </si>
  <si>
    <t>244-48</t>
  </si>
  <si>
    <t>242-48</t>
  </si>
  <si>
    <t>241-48</t>
  </si>
  <si>
    <t>238-48</t>
  </si>
  <si>
    <t>237-48</t>
  </si>
  <si>
    <t>235-48</t>
  </si>
  <si>
    <t>234-48</t>
  </si>
  <si>
    <t>233-48</t>
  </si>
  <si>
    <t>232-48</t>
  </si>
  <si>
    <t>231-48</t>
  </si>
  <si>
    <t>230-48</t>
  </si>
  <si>
    <t>229-48</t>
  </si>
  <si>
    <t>228-48</t>
  </si>
  <si>
    <t>227-48</t>
  </si>
  <si>
    <t>226-48</t>
  </si>
  <si>
    <t>224-48</t>
  </si>
  <si>
    <t>222-48</t>
  </si>
  <si>
    <t>221-48</t>
  </si>
  <si>
    <t>218-48</t>
  </si>
  <si>
    <t>217-48</t>
  </si>
  <si>
    <r>
      <rPr>
        <sz val="11"/>
        <rFont val="宋体"/>
        <charset val="134"/>
      </rPr>
      <t>脱落</t>
    </r>
  </si>
  <si>
    <t>216-48</t>
  </si>
  <si>
    <t>214-48</t>
  </si>
  <si>
    <t>212-48</t>
  </si>
  <si>
    <t>209-48</t>
  </si>
  <si>
    <t>201-48</t>
  </si>
  <si>
    <t>166-48</t>
  </si>
  <si>
    <t>165-48</t>
  </si>
  <si>
    <t>163-48</t>
  </si>
  <si>
    <t>162-48</t>
  </si>
  <si>
    <t>160-48</t>
  </si>
  <si>
    <t>159-48</t>
  </si>
  <si>
    <t>158-48</t>
  </si>
  <si>
    <t>156-48</t>
  </si>
  <si>
    <t>155-48</t>
  </si>
  <si>
    <t>154-48</t>
  </si>
  <si>
    <t>150-48</t>
  </si>
  <si>
    <t>148-48</t>
  </si>
  <si>
    <t>146-48</t>
  </si>
  <si>
    <t>144-48</t>
  </si>
  <si>
    <t>142-48</t>
  </si>
  <si>
    <t>139-48</t>
  </si>
  <si>
    <t>138-48</t>
  </si>
  <si>
    <t>136-48</t>
  </si>
  <si>
    <t>135-48</t>
  </si>
  <si>
    <t>132-48</t>
  </si>
  <si>
    <t>131-48</t>
  </si>
  <si>
    <t>130-48</t>
  </si>
  <si>
    <t>129-48</t>
  </si>
  <si>
    <t>128-48</t>
  </si>
  <si>
    <t>127-48</t>
  </si>
  <si>
    <t>126-48</t>
  </si>
  <si>
    <t>123-48</t>
  </si>
  <si>
    <t>121-48</t>
  </si>
  <si>
    <t>120-48</t>
  </si>
  <si>
    <t>ND</t>
  </si>
  <si>
    <t>117-48</t>
  </si>
  <si>
    <t>116-48</t>
  </si>
  <si>
    <t>113-48</t>
  </si>
  <si>
    <t>106-48</t>
  </si>
  <si>
    <t>105-48</t>
  </si>
  <si>
    <t>103-48</t>
  </si>
  <si>
    <t>102-48</t>
  </si>
  <si>
    <t>101-48</t>
  </si>
  <si>
    <t>99-48</t>
  </si>
  <si>
    <t>98-48</t>
  </si>
  <si>
    <t>97-48</t>
  </si>
  <si>
    <t>96-48</t>
  </si>
  <si>
    <t>94-48</t>
  </si>
  <si>
    <t>93-48</t>
  </si>
  <si>
    <t>92-48</t>
  </si>
  <si>
    <t>91-48</t>
  </si>
  <si>
    <t>88-48</t>
  </si>
  <si>
    <t>87-48</t>
  </si>
  <si>
    <t>86-48</t>
  </si>
  <si>
    <t>85-48</t>
  </si>
  <si>
    <t>84-48</t>
  </si>
  <si>
    <t>83-48</t>
  </si>
  <si>
    <t>79-48</t>
  </si>
  <si>
    <t>78-48</t>
  </si>
  <si>
    <t>76-48</t>
  </si>
  <si>
    <t>75-48</t>
  </si>
  <si>
    <t>74-48</t>
  </si>
  <si>
    <t>73-48</t>
  </si>
  <si>
    <t>72-48</t>
  </si>
  <si>
    <t>70-48</t>
  </si>
  <si>
    <t>69-48</t>
  </si>
  <si>
    <t>68-48</t>
  </si>
  <si>
    <t>67-48</t>
  </si>
  <si>
    <t>64-48</t>
  </si>
  <si>
    <t>62-48</t>
  </si>
  <si>
    <t>60-48</t>
  </si>
  <si>
    <t>58-48</t>
  </si>
  <si>
    <t>57-48</t>
  </si>
  <si>
    <t>54-48</t>
  </si>
  <si>
    <t>53-48</t>
  </si>
  <si>
    <t>52-48</t>
  </si>
  <si>
    <t>51-48</t>
  </si>
  <si>
    <t>50-48</t>
  </si>
  <si>
    <t>49-48</t>
  </si>
  <si>
    <t>47-48</t>
  </si>
  <si>
    <t>46-48</t>
  </si>
  <si>
    <t>45-48</t>
  </si>
  <si>
    <t>44-48</t>
  </si>
  <si>
    <t>42-48</t>
  </si>
  <si>
    <t>40-48</t>
  </si>
  <si>
    <t>37-48</t>
  </si>
  <si>
    <t>36-48</t>
  </si>
  <si>
    <t>35-48</t>
  </si>
  <si>
    <t>34-48</t>
  </si>
  <si>
    <t>Target Not Detected</t>
  </si>
  <si>
    <t>33-48</t>
  </si>
  <si>
    <t>31-48</t>
  </si>
  <si>
    <t>29-48</t>
  </si>
  <si>
    <t>28-48</t>
  </si>
  <si>
    <t>25-48</t>
  </si>
  <si>
    <t>24-48</t>
  </si>
  <si>
    <t>22-48</t>
  </si>
  <si>
    <t>21-48</t>
  </si>
  <si>
    <t>20-48</t>
  </si>
  <si>
    <t>19-48</t>
  </si>
  <si>
    <t>16-48</t>
  </si>
  <si>
    <t>12-48</t>
  </si>
  <si>
    <t>11-48</t>
  </si>
  <si>
    <t>10-48</t>
  </si>
  <si>
    <t>9-48</t>
  </si>
  <si>
    <t>8-48</t>
  </si>
  <si>
    <t>7-48</t>
  </si>
  <si>
    <t>6-48</t>
  </si>
  <si>
    <t>5-48</t>
  </si>
  <si>
    <t>4-48</t>
  </si>
  <si>
    <t>3-48</t>
  </si>
  <si>
    <t>2-48</t>
  </si>
  <si>
    <t>314-72</t>
  </si>
  <si>
    <t>313-72</t>
  </si>
  <si>
    <t>309-72</t>
  </si>
  <si>
    <t>304-72</t>
  </si>
  <si>
    <t>303-72</t>
  </si>
  <si>
    <t>302-72</t>
  </si>
  <si>
    <t>301-72</t>
  </si>
  <si>
    <t>300-72</t>
  </si>
  <si>
    <t>297-72</t>
  </si>
  <si>
    <t>245-72</t>
  </si>
  <si>
    <t>244-72</t>
  </si>
  <si>
    <t>242-72</t>
  </si>
  <si>
    <t>241-72</t>
  </si>
  <si>
    <t>238-72</t>
  </si>
  <si>
    <t>237-72</t>
  </si>
  <si>
    <t>235-72</t>
  </si>
  <si>
    <t>234-72</t>
  </si>
  <si>
    <t>233-72</t>
  </si>
  <si>
    <t>232-72</t>
  </si>
  <si>
    <t>231-72</t>
  </si>
  <si>
    <t>230-72</t>
  </si>
  <si>
    <t>229-72</t>
  </si>
  <si>
    <t>228-72</t>
  </si>
  <si>
    <t>227-72</t>
  </si>
  <si>
    <t>226-72</t>
  </si>
  <si>
    <t>224-72</t>
  </si>
  <si>
    <t>222-72</t>
  </si>
  <si>
    <t>221-72</t>
  </si>
  <si>
    <t>218-72</t>
  </si>
  <si>
    <t>217-72</t>
  </si>
  <si>
    <t>216-72</t>
  </si>
  <si>
    <t>214-72</t>
  </si>
  <si>
    <t>212-72</t>
  </si>
  <si>
    <t>209-72</t>
  </si>
  <si>
    <t>201-72</t>
  </si>
  <si>
    <t>166-72</t>
  </si>
  <si>
    <t>165-72</t>
  </si>
  <si>
    <t>163-72</t>
  </si>
  <si>
    <t>162-72</t>
  </si>
  <si>
    <t>160-72</t>
  </si>
  <si>
    <t>159-72</t>
  </si>
  <si>
    <t>158-72</t>
  </si>
  <si>
    <t>156-72</t>
  </si>
  <si>
    <t>155-72</t>
  </si>
  <si>
    <t>154-72</t>
  </si>
  <si>
    <t>150-72</t>
  </si>
  <si>
    <t>148-72</t>
  </si>
  <si>
    <t>146-72</t>
  </si>
  <si>
    <t>144-72</t>
  </si>
  <si>
    <t>142-72</t>
  </si>
  <si>
    <t>139-72</t>
  </si>
  <si>
    <t>138-72</t>
  </si>
  <si>
    <t>136-72</t>
  </si>
  <si>
    <t>135-72</t>
  </si>
  <si>
    <t>132-72</t>
  </si>
  <si>
    <t>131-72</t>
  </si>
  <si>
    <t>130-72</t>
  </si>
  <si>
    <t>129-72</t>
  </si>
  <si>
    <t>128-72</t>
  </si>
  <si>
    <t>127-72</t>
  </si>
  <si>
    <t>126-72</t>
  </si>
  <si>
    <t>123-72</t>
  </si>
  <si>
    <t>121-72</t>
  </si>
  <si>
    <t>120-72</t>
  </si>
  <si>
    <t>117-72</t>
  </si>
  <si>
    <t>116-72</t>
  </si>
  <si>
    <t>113-72</t>
  </si>
  <si>
    <t>106-72</t>
  </si>
  <si>
    <t>105-72</t>
  </si>
  <si>
    <t>103-72</t>
  </si>
  <si>
    <t>102-72</t>
  </si>
  <si>
    <t>101-72</t>
  </si>
  <si>
    <t>99-72</t>
  </si>
  <si>
    <t>98-72</t>
  </si>
  <si>
    <t>97-72</t>
  </si>
  <si>
    <t>96-72</t>
  </si>
  <si>
    <t>94-72</t>
  </si>
  <si>
    <t>93-72</t>
  </si>
  <si>
    <t>92-72</t>
  </si>
  <si>
    <t>91-72</t>
  </si>
  <si>
    <t>88-72</t>
  </si>
  <si>
    <t>87-72</t>
  </si>
  <si>
    <t>86-72</t>
  </si>
  <si>
    <t>85-72</t>
  </si>
  <si>
    <t>84-72</t>
  </si>
  <si>
    <t>83-72</t>
  </si>
  <si>
    <t>79-72</t>
  </si>
  <si>
    <t>78-72</t>
  </si>
  <si>
    <t>76-72</t>
  </si>
  <si>
    <t>75-72</t>
  </si>
  <si>
    <t>74-72</t>
  </si>
  <si>
    <t>73-72</t>
  </si>
  <si>
    <t>72-72</t>
  </si>
  <si>
    <t>70-72</t>
  </si>
  <si>
    <t>69-72</t>
  </si>
  <si>
    <t>68-72</t>
  </si>
  <si>
    <t>67-72</t>
  </si>
  <si>
    <t>64-72</t>
  </si>
  <si>
    <t>62-72</t>
  </si>
  <si>
    <t>60-72</t>
  </si>
  <si>
    <t>58-72</t>
  </si>
  <si>
    <t>57-72</t>
  </si>
  <si>
    <t>54-72</t>
  </si>
  <si>
    <t>53-72</t>
  </si>
  <si>
    <t>52-72</t>
  </si>
  <si>
    <t>51-72</t>
  </si>
  <si>
    <t>50-72</t>
  </si>
  <si>
    <t>49-72</t>
  </si>
  <si>
    <t>47-72</t>
  </si>
  <si>
    <t>46-72</t>
  </si>
  <si>
    <t>45-72</t>
  </si>
  <si>
    <t>44-72</t>
  </si>
  <si>
    <t>42-72</t>
  </si>
  <si>
    <t>40-72</t>
  </si>
  <si>
    <t>37-72</t>
  </si>
  <si>
    <t>36-72</t>
  </si>
  <si>
    <t>35-72</t>
  </si>
  <si>
    <t>34-72</t>
  </si>
  <si>
    <t>33-72</t>
  </si>
  <si>
    <t>31-72</t>
  </si>
  <si>
    <t>29-72</t>
  </si>
  <si>
    <t>28-72</t>
  </si>
  <si>
    <t>25-72</t>
  </si>
  <si>
    <t>24-72</t>
  </si>
  <si>
    <t>22-72</t>
  </si>
  <si>
    <t>21-72</t>
  </si>
  <si>
    <t>20-72</t>
  </si>
  <si>
    <t>19-72</t>
  </si>
  <si>
    <t>16-72</t>
  </si>
  <si>
    <t>12-72</t>
  </si>
  <si>
    <t>11-72</t>
  </si>
  <si>
    <t>10-72</t>
  </si>
  <si>
    <t>9-72</t>
  </si>
  <si>
    <t>8-72</t>
  </si>
  <si>
    <t>7-72</t>
  </si>
  <si>
    <t>6-72</t>
  </si>
  <si>
    <t>5-72</t>
  </si>
  <si>
    <t>4-72</t>
  </si>
  <si>
    <t>3-72</t>
  </si>
  <si>
    <t>2-72</t>
  </si>
  <si>
    <t>编号</t>
  </si>
  <si>
    <t>基线</t>
  </si>
  <si>
    <t>12周</t>
  </si>
  <si>
    <t>24周</t>
  </si>
  <si>
    <t>48周</t>
  </si>
  <si>
    <t>72周</t>
  </si>
  <si>
    <t>血清学应答</t>
  </si>
  <si>
    <t>CR</t>
  </si>
  <si>
    <t>ALT N</t>
  </si>
  <si>
    <t>ALT 48</t>
  </si>
  <si>
    <t>Both R</t>
  </si>
  <si>
    <t>基线HBc</t>
  </si>
  <si>
    <t>12周HBc</t>
  </si>
  <si>
    <t>24周HBc</t>
  </si>
  <si>
    <t>年龄</t>
  </si>
  <si>
    <t>性别</t>
  </si>
  <si>
    <r>
      <t>基线</t>
    </r>
    <r>
      <rPr>
        <b/>
        <sz val="11"/>
        <color rgb="FF000000"/>
        <rFont val="Times New Roman"/>
        <family val="1"/>
      </rPr>
      <t>HBs</t>
    </r>
  </si>
  <si>
    <r>
      <t>12</t>
    </r>
    <r>
      <rPr>
        <b/>
        <sz val="11"/>
        <color rgb="FF000000"/>
        <rFont val="宋体"/>
        <charset val="134"/>
      </rPr>
      <t>周</t>
    </r>
    <r>
      <rPr>
        <b/>
        <sz val="11"/>
        <color rgb="FF000000"/>
        <rFont val="Times New Roman"/>
        <family val="1"/>
      </rPr>
      <t>HBs</t>
    </r>
  </si>
  <si>
    <r>
      <t>24</t>
    </r>
    <r>
      <rPr>
        <b/>
        <sz val="11"/>
        <color rgb="FF000000"/>
        <rFont val="宋体"/>
        <charset val="134"/>
      </rPr>
      <t>周</t>
    </r>
    <r>
      <rPr>
        <b/>
        <sz val="11"/>
        <color rgb="FF000000"/>
        <rFont val="Times New Roman"/>
        <family val="1"/>
      </rPr>
      <t>HBs</t>
    </r>
  </si>
  <si>
    <r>
      <t>基线</t>
    </r>
    <r>
      <rPr>
        <b/>
        <sz val="11"/>
        <rFont val="Times New Roman"/>
        <family val="1"/>
      </rPr>
      <t xml:space="preserve">DNA </t>
    </r>
  </si>
  <si>
    <r>
      <t>12</t>
    </r>
    <r>
      <rPr>
        <b/>
        <sz val="11"/>
        <rFont val="宋体"/>
        <charset val="134"/>
      </rPr>
      <t>周</t>
    </r>
    <r>
      <rPr>
        <b/>
        <sz val="11"/>
        <rFont val="Times New Roman"/>
        <family val="1"/>
      </rPr>
      <t>DNA</t>
    </r>
  </si>
  <si>
    <r>
      <t>24</t>
    </r>
    <r>
      <rPr>
        <b/>
        <sz val="11"/>
        <rFont val="宋体"/>
        <charset val="134"/>
      </rPr>
      <t>周</t>
    </r>
    <r>
      <rPr>
        <b/>
        <sz val="11"/>
        <rFont val="Times New Roman"/>
        <family val="1"/>
      </rPr>
      <t>DNA</t>
    </r>
  </si>
  <si>
    <t>ALT Ratio</t>
  </si>
  <si>
    <t>AST Ratio</t>
  </si>
  <si>
    <t xml:space="preserve">   SR</t>
  </si>
  <si>
    <t xml:space="preserve"> VR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</si>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</sst>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_ "/>
  </numFmts>
  <fonts count="24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8"/>
      <name val="Times New Roman"/>
      <family val="1"/>
    </font>
    <font>
      <b/>
      <sz val="11"/>
      <color rgb="FF000000"/>
      <name val="宋体"/>
      <charset val="134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宋体"/>
      <charset val="134"/>
    </font>
    <font>
      <b/>
      <sz val="11"/>
      <name val="Times New Roman"/>
      <family val="1"/>
    </font>
    <font>
      <b/>
      <sz val="14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name val="宋体"/>
      <charset val="134"/>
    </font>
    <font>
      <sz val="12"/>
      <color indexed="8"/>
      <name val="华文楷体"/>
      <charset val="134"/>
    </font>
    <font>
      <b/>
      <sz val="11"/>
      <color indexed="8"/>
      <name val="Arial"/>
      <family val="2"/>
    </font>
    <font>
      <sz val="12"/>
      <name val="Arial"/>
      <family val="2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18" fillId="0" borderId="0">
      <alignment vertical="center"/>
    </xf>
    <xf numFmtId="0" fontId="18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49" fontId="0" fillId="0" borderId="0" xfId="0" applyNumberFormat="1" applyAlignment="1">
      <alignment horizontal="righ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177" fontId="3" fillId="0" borderId="0" xfId="0" applyNumberFormat="1" applyFont="1" applyFill="1" applyAlignment="1">
      <alignment vertical="center"/>
    </xf>
    <xf numFmtId="0" fontId="4" fillId="0" borderId="0" xfId="0" applyFont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Border="1"/>
    <xf numFmtId="177" fontId="8" fillId="0" borderId="0" xfId="0" applyNumberFormat="1" applyFont="1" applyFill="1" applyBorder="1" applyAlignment="1">
      <alignment horizontal="right" vertical="center"/>
    </xf>
    <xf numFmtId="0" fontId="9" fillId="0" borderId="0" xfId="2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/>
    </xf>
    <xf numFmtId="177" fontId="10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 wrapText="1"/>
    </xf>
    <xf numFmtId="177" fontId="6" fillId="0" borderId="0" xfId="0" applyNumberFormat="1" applyFont="1" applyFill="1" applyAlignment="1">
      <alignment horizontal="center" vertical="center" wrapText="1"/>
    </xf>
    <xf numFmtId="176" fontId="12" fillId="0" borderId="0" xfId="0" applyNumberFormat="1" applyFont="1" applyFill="1" applyAlignment="1">
      <alignment horizontal="center" vertical="center" wrapText="1"/>
    </xf>
    <xf numFmtId="176" fontId="13" fillId="0" borderId="0" xfId="0" applyNumberFormat="1" applyFont="1" applyFill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left"/>
    </xf>
    <xf numFmtId="176" fontId="10" fillId="0" borderId="0" xfId="0" applyNumberFormat="1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0" fillId="0" borderId="0" xfId="1" applyFont="1" applyFill="1" applyBorder="1" applyAlignment="1">
      <alignment horizontal="left" vertical="center"/>
    </xf>
    <xf numFmtId="177" fontId="10" fillId="0" borderId="0" xfId="1" applyNumberFormat="1" applyFont="1" applyFill="1" applyBorder="1" applyAlignment="1">
      <alignment horizontal="left" vertical="center"/>
    </xf>
    <xf numFmtId="177" fontId="10" fillId="0" borderId="0" xfId="1" applyNumberFormat="1" applyFont="1" applyFill="1" applyBorder="1" applyAlignment="1">
      <alignment horizontal="left"/>
    </xf>
    <xf numFmtId="176" fontId="10" fillId="0" borderId="0" xfId="0" applyNumberFormat="1" applyFont="1" applyFill="1" applyAlignment="1">
      <alignment horizontal="left"/>
    </xf>
    <xf numFmtId="176" fontId="10" fillId="0" borderId="0" xfId="0" applyNumberFormat="1" applyFont="1" applyFill="1" applyAlignment="1">
      <alignment horizontal="left" vertical="center"/>
    </xf>
    <xf numFmtId="177" fontId="10" fillId="0" borderId="0" xfId="1" applyNumberFormat="1" applyFont="1" applyFill="1" applyAlignment="1">
      <alignment horizontal="left" vertical="center"/>
    </xf>
    <xf numFmtId="177" fontId="10" fillId="0" borderId="0" xfId="1" applyNumberFormat="1" applyFont="1" applyFill="1" applyAlignment="1">
      <alignment horizontal="left"/>
    </xf>
    <xf numFmtId="11" fontId="10" fillId="0" borderId="0" xfId="1" applyNumberFormat="1" applyFont="1" applyFill="1" applyBorder="1" applyAlignment="1">
      <alignment horizontal="left" vertical="center"/>
    </xf>
    <xf numFmtId="11" fontId="10" fillId="0" borderId="0" xfId="1" applyNumberFormat="1" applyFont="1" applyFill="1" applyAlignment="1">
      <alignment horizontal="left" vertical="center"/>
    </xf>
    <xf numFmtId="177" fontId="8" fillId="0" borderId="1" xfId="0" applyNumberFormat="1" applyFont="1" applyFill="1" applyBorder="1" applyAlignment="1">
      <alignment horizontal="right" vertical="center"/>
    </xf>
    <xf numFmtId="0" fontId="15" fillId="0" borderId="0" xfId="0" applyFont="1"/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177" fontId="17" fillId="0" borderId="0" xfId="0" applyNumberFormat="1" applyFont="1" applyFill="1" applyBorder="1" applyAlignment="1">
      <alignment horizontal="right" vertical="center"/>
    </xf>
    <xf numFmtId="176" fontId="10" fillId="0" borderId="0" xfId="0" applyNumberFormat="1" applyFont="1" applyFill="1" applyAlignment="1">
      <alignment horizontal="center" vertical="center" wrapText="1"/>
    </xf>
    <xf numFmtId="11" fontId="10" fillId="0" borderId="0" xfId="0" applyNumberFormat="1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vertical="center"/>
    </xf>
    <xf numFmtId="0" fontId="9" fillId="0" borderId="0" xfId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177" fontId="10" fillId="0" borderId="1" xfId="0" applyNumberFormat="1" applyFont="1" applyFill="1" applyBorder="1" applyAlignment="1">
      <alignment horizontal="left" vertical="center"/>
    </xf>
    <xf numFmtId="176" fontId="10" fillId="0" borderId="1" xfId="0" applyNumberFormat="1" applyFont="1" applyFill="1" applyBorder="1" applyAlignment="1">
      <alignment horizontal="left"/>
    </xf>
    <xf numFmtId="11" fontId="10" fillId="0" borderId="1" xfId="0" applyNumberFormat="1" applyFont="1" applyFill="1" applyBorder="1" applyAlignment="1">
      <alignment horizontal="left" vertical="center"/>
    </xf>
  </cellXfs>
  <cellStyles count="3">
    <cellStyle name="常规" xfId="0" builtinId="0"/>
    <cellStyle name="常规_Sheet1" xfId="1" xr:uid="{00000000-0005-0000-0000-000031000000}"/>
    <cellStyle name="常规_Sheet1_1" xfId="2" xr:uid="{00000000-0005-0000-0000-00003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701"/>
  <sheetViews>
    <sheetView tabSelected="1" topLeftCell="A690" workbookViewId="0">
      <selection activeCell="A701" sqref="A701:XFD701"/>
    </sheetView>
  </sheetViews>
  <sheetFormatPr defaultColWidth="9" defaultRowHeight="14" x14ac:dyDescent="0.25"/>
  <cols>
    <col min="2" max="3" width="0" hidden="1" customWidth="1"/>
    <col min="4" max="4" width="5.6328125" bestFit="1" customWidth="1"/>
    <col min="5" max="5" width="11.1796875" bestFit="1" customWidth="1"/>
    <col min="6" max="6" width="9.36328125" bestFit="1" customWidth="1"/>
    <col min="7" max="8" width="8.36328125" hidden="1" customWidth="1"/>
    <col min="9" max="9" width="9.36328125" hidden="1" customWidth="1"/>
    <col min="10" max="10" width="8.453125" bestFit="1" customWidth="1"/>
    <col min="11" max="11" width="8.7265625" bestFit="1" customWidth="1"/>
    <col min="12" max="12" width="7.54296875" bestFit="1" customWidth="1"/>
    <col min="14" max="14" width="11.36328125" customWidth="1"/>
    <col min="15" max="15" width="9" hidden="1" customWidth="1"/>
    <col min="16" max="16" width="9" style="32" hidden="1" customWidth="1"/>
    <col min="17" max="19" width="9" hidden="1" customWidth="1"/>
    <col min="20" max="20" width="12.453125" hidden="1" customWidth="1"/>
    <col min="21" max="24" width="9" hidden="1" customWidth="1"/>
    <col min="25" max="25" width="10.54296875"/>
    <col min="26" max="26" width="14"/>
    <col min="28" max="28" width="9.6328125"/>
    <col min="31" max="33" width="9.36328125"/>
    <col min="37" max="38" width="12.81640625"/>
  </cols>
  <sheetData>
    <row r="1" spans="1:38" ht="56" x14ac:dyDescent="0.25">
      <c r="A1" s="4" t="s">
        <v>0</v>
      </c>
      <c r="B1" s="4" t="s">
        <v>1</v>
      </c>
      <c r="C1" s="8" t="s">
        <v>2</v>
      </c>
      <c r="D1" s="8" t="s">
        <v>3</v>
      </c>
      <c r="E1" s="8" t="s">
        <v>4</v>
      </c>
      <c r="F1" s="8" t="s">
        <v>4</v>
      </c>
      <c r="G1" s="8" t="s">
        <v>5</v>
      </c>
      <c r="H1" s="8" t="s">
        <v>5</v>
      </c>
      <c r="I1" s="8" t="s">
        <v>6</v>
      </c>
      <c r="J1" s="8" t="s">
        <v>7</v>
      </c>
      <c r="K1" s="8" t="s">
        <v>8</v>
      </c>
      <c r="L1" s="15" t="s">
        <v>9</v>
      </c>
      <c r="M1" s="15" t="s">
        <v>10</v>
      </c>
      <c r="N1" s="15" t="s">
        <v>11</v>
      </c>
      <c r="O1" s="15" t="s">
        <v>12</v>
      </c>
      <c r="P1" s="34" t="s">
        <v>8</v>
      </c>
      <c r="Q1" s="8" t="s">
        <v>13</v>
      </c>
      <c r="R1" s="8" t="s">
        <v>14</v>
      </c>
      <c r="S1" s="8" t="s">
        <v>14</v>
      </c>
      <c r="T1" s="8" t="s">
        <v>15</v>
      </c>
      <c r="U1" s="8" t="s">
        <v>16</v>
      </c>
      <c r="V1" s="8" t="s">
        <v>16</v>
      </c>
      <c r="W1" s="8" t="s">
        <v>17</v>
      </c>
      <c r="X1" s="8" t="s">
        <v>18</v>
      </c>
      <c r="Y1" s="8" t="s">
        <v>19</v>
      </c>
      <c r="Z1" s="8" t="s">
        <v>19</v>
      </c>
      <c r="AA1" s="8" t="s">
        <v>20</v>
      </c>
      <c r="AB1" s="16" t="s">
        <v>21</v>
      </c>
      <c r="AC1" s="16" t="s">
        <v>21</v>
      </c>
      <c r="AD1" s="8" t="s">
        <v>22</v>
      </c>
      <c r="AE1" s="18" t="s">
        <v>23</v>
      </c>
      <c r="AF1" s="36" t="s">
        <v>24</v>
      </c>
      <c r="AG1" s="36" t="s">
        <v>24</v>
      </c>
      <c r="AH1" s="16" t="s">
        <v>25</v>
      </c>
      <c r="AI1" s="4" t="s">
        <v>26</v>
      </c>
      <c r="AJ1" s="4" t="s">
        <v>27</v>
      </c>
      <c r="AK1" s="4" t="s">
        <v>26</v>
      </c>
      <c r="AL1" s="4" t="s">
        <v>27</v>
      </c>
    </row>
    <row r="2" spans="1:38" ht="15.5" x14ac:dyDescent="0.3">
      <c r="A2" s="3">
        <v>1</v>
      </c>
      <c r="B2" s="3" t="s">
        <v>178</v>
      </c>
      <c r="C2" s="33">
        <v>2</v>
      </c>
      <c r="D2" s="33">
        <v>0</v>
      </c>
      <c r="E2" s="11">
        <v>93430.848773944002</v>
      </c>
      <c r="F2" s="11">
        <v>4.9704902942202898</v>
      </c>
      <c r="G2" s="11">
        <v>2</v>
      </c>
      <c r="H2" s="11">
        <v>5</v>
      </c>
      <c r="I2" s="11">
        <v>0.93991771060488405</v>
      </c>
      <c r="J2" s="11">
        <v>1</v>
      </c>
      <c r="K2" s="11">
        <v>0</v>
      </c>
      <c r="L2" s="11">
        <v>1</v>
      </c>
      <c r="M2" s="11">
        <v>0</v>
      </c>
      <c r="N2" s="11">
        <v>0</v>
      </c>
      <c r="O2" s="11">
        <v>0</v>
      </c>
      <c r="P2" s="35">
        <v>0</v>
      </c>
      <c r="Q2" s="12">
        <v>46</v>
      </c>
      <c r="R2" s="12" t="s">
        <v>29</v>
      </c>
      <c r="S2" s="12">
        <v>1</v>
      </c>
      <c r="T2" s="12" t="s">
        <v>30</v>
      </c>
      <c r="U2" s="12">
        <v>1</v>
      </c>
      <c r="V2" s="12">
        <f>5-U2</f>
        <v>4</v>
      </c>
      <c r="W2" s="12" t="s">
        <v>34</v>
      </c>
      <c r="X2" s="12">
        <v>2</v>
      </c>
      <c r="Y2" s="13">
        <v>9682.08</v>
      </c>
      <c r="Z2" s="13">
        <v>3.98596866675922</v>
      </c>
      <c r="AA2" s="13">
        <v>0</v>
      </c>
      <c r="AB2" s="14">
        <v>256.30900000000003</v>
      </c>
      <c r="AC2" s="14">
        <v>2.4087638562104301</v>
      </c>
      <c r="AD2" s="13">
        <v>8.25</v>
      </c>
      <c r="AE2" s="19">
        <v>7.76715586608218</v>
      </c>
      <c r="AF2" s="37">
        <v>58500000</v>
      </c>
      <c r="AG2" s="37">
        <v>58500000</v>
      </c>
      <c r="AH2" s="38">
        <v>2</v>
      </c>
      <c r="AI2" s="3">
        <v>183</v>
      </c>
      <c r="AJ2" s="3">
        <v>118</v>
      </c>
      <c r="AK2" s="3">
        <v>7.5156998382840401</v>
      </c>
      <c r="AL2" s="3">
        <v>6.8826430493618398</v>
      </c>
    </row>
    <row r="3" spans="1:38" ht="15.5" x14ac:dyDescent="0.3">
      <c r="A3" s="3">
        <v>1</v>
      </c>
      <c r="B3" s="3" t="s">
        <v>321</v>
      </c>
      <c r="C3" s="33">
        <v>2</v>
      </c>
      <c r="D3" s="33">
        <v>12</v>
      </c>
      <c r="E3" s="11">
        <v>45576.643031301603</v>
      </c>
      <c r="F3" s="11">
        <v>4.6587423338616496</v>
      </c>
      <c r="G3" s="11">
        <v>2</v>
      </c>
      <c r="H3" s="11">
        <v>5</v>
      </c>
      <c r="I3" s="11">
        <v>0.93991771060488405</v>
      </c>
      <c r="J3" s="11">
        <v>1</v>
      </c>
      <c r="K3" s="11">
        <v>0</v>
      </c>
      <c r="L3" s="11">
        <v>1</v>
      </c>
      <c r="M3" s="11">
        <v>0</v>
      </c>
      <c r="N3" s="11">
        <v>0</v>
      </c>
      <c r="O3" s="11">
        <v>0</v>
      </c>
      <c r="P3" s="35">
        <v>0</v>
      </c>
      <c r="Q3" s="12">
        <v>46</v>
      </c>
      <c r="R3" s="12" t="s">
        <v>29</v>
      </c>
      <c r="S3" s="39">
        <v>1</v>
      </c>
      <c r="T3" s="12" t="s">
        <v>30</v>
      </c>
      <c r="U3" s="39">
        <v>1</v>
      </c>
      <c r="V3" s="39"/>
      <c r="W3" s="39" t="s">
        <v>34</v>
      </c>
      <c r="X3" s="39">
        <v>2</v>
      </c>
      <c r="Y3" s="13">
        <v>3174.59</v>
      </c>
      <c r="Z3" s="13">
        <v>3.5016876438845599</v>
      </c>
      <c r="AA3" s="13">
        <v>0</v>
      </c>
      <c r="AB3" s="14">
        <v>1.008</v>
      </c>
      <c r="AC3" s="14">
        <v>3.4605321095064899E-3</v>
      </c>
      <c r="AD3" s="13">
        <v>0.03</v>
      </c>
      <c r="AE3" s="19">
        <v>5.0863598306747502</v>
      </c>
      <c r="AF3" s="37">
        <v>122000</v>
      </c>
      <c r="AG3" s="37">
        <v>122000</v>
      </c>
      <c r="AH3" s="38"/>
      <c r="AI3" s="3">
        <v>152</v>
      </c>
      <c r="AJ3" s="3">
        <v>110</v>
      </c>
      <c r="AK3" s="3">
        <v>7.2479275134435897</v>
      </c>
      <c r="AL3" s="3">
        <v>6.7813597135246599</v>
      </c>
    </row>
    <row r="4" spans="1:38" ht="15.5" x14ac:dyDescent="0.3">
      <c r="A4" s="3">
        <v>1</v>
      </c>
      <c r="B4" s="3" t="s">
        <v>461</v>
      </c>
      <c r="C4" s="33">
        <v>2</v>
      </c>
      <c r="D4" s="33">
        <v>24</v>
      </c>
      <c r="E4" s="11">
        <v>16933.382278561301</v>
      </c>
      <c r="F4" s="11">
        <v>4.2287437128759704</v>
      </c>
      <c r="G4" s="11">
        <v>2</v>
      </c>
      <c r="H4" s="11">
        <v>5</v>
      </c>
      <c r="I4" s="11">
        <v>0.93991771060488405</v>
      </c>
      <c r="J4" s="11">
        <v>1</v>
      </c>
      <c r="K4" s="11">
        <v>0</v>
      </c>
      <c r="L4" s="11">
        <v>1</v>
      </c>
      <c r="M4" s="11">
        <v>0</v>
      </c>
      <c r="N4" s="11">
        <v>0</v>
      </c>
      <c r="O4" s="11">
        <v>0</v>
      </c>
      <c r="P4" s="35">
        <v>0</v>
      </c>
      <c r="Q4" s="12">
        <v>46</v>
      </c>
      <c r="R4" s="12" t="s">
        <v>29</v>
      </c>
      <c r="S4" s="39">
        <v>1</v>
      </c>
      <c r="T4" s="12" t="s">
        <v>30</v>
      </c>
      <c r="U4" s="39">
        <v>1</v>
      </c>
      <c r="V4" s="39"/>
      <c r="W4" s="39" t="s">
        <v>34</v>
      </c>
      <c r="X4" s="39">
        <v>2</v>
      </c>
      <c r="Y4" s="13">
        <v>1464.86</v>
      </c>
      <c r="Z4" s="13">
        <v>3.1657961201626001</v>
      </c>
      <c r="AA4" s="13">
        <v>0.2</v>
      </c>
      <c r="AB4" s="14">
        <v>0.64200000000000002</v>
      </c>
      <c r="AC4" s="14">
        <v>-0.19246497193114701</v>
      </c>
      <c r="AD4" s="13">
        <v>0.02</v>
      </c>
      <c r="AE4" s="19">
        <v>4.1643528557844398</v>
      </c>
      <c r="AF4" s="37">
        <v>14600</v>
      </c>
      <c r="AG4" s="37">
        <v>14600</v>
      </c>
      <c r="AH4" s="38"/>
      <c r="AI4" s="3">
        <v>34</v>
      </c>
      <c r="AJ4" s="3">
        <v>35</v>
      </c>
      <c r="AK4" s="3">
        <v>5.08746284125034</v>
      </c>
      <c r="AL4" s="3">
        <v>5.1292830169449699</v>
      </c>
    </row>
    <row r="5" spans="1:38" ht="15.5" x14ac:dyDescent="0.3">
      <c r="A5" s="3">
        <v>1</v>
      </c>
      <c r="B5" s="3" t="s">
        <v>604</v>
      </c>
      <c r="C5" s="33">
        <v>2</v>
      </c>
      <c r="D5" s="33">
        <v>48</v>
      </c>
      <c r="E5" s="11">
        <v>10729.329520830899</v>
      </c>
      <c r="F5" s="11">
        <v>4.0305725836154096</v>
      </c>
      <c r="G5" s="11">
        <v>2</v>
      </c>
      <c r="H5" s="11">
        <v>5</v>
      </c>
      <c r="I5" s="11">
        <v>0.93991771060488405</v>
      </c>
      <c r="J5" s="11">
        <v>1</v>
      </c>
      <c r="K5" s="11">
        <v>0</v>
      </c>
      <c r="L5" s="11">
        <v>1</v>
      </c>
      <c r="M5" s="11">
        <v>0</v>
      </c>
      <c r="N5" s="11">
        <v>0</v>
      </c>
      <c r="O5" s="11">
        <v>0</v>
      </c>
      <c r="P5" s="35">
        <v>0</v>
      </c>
      <c r="Q5" s="12">
        <v>46</v>
      </c>
      <c r="R5" s="12" t="s">
        <v>29</v>
      </c>
      <c r="S5" s="39">
        <v>1</v>
      </c>
      <c r="T5" s="12" t="s">
        <v>30</v>
      </c>
      <c r="U5" s="39">
        <v>1</v>
      </c>
      <c r="V5" s="39"/>
      <c r="W5" s="39" t="s">
        <v>34</v>
      </c>
      <c r="X5" s="39">
        <v>2</v>
      </c>
      <c r="Y5" s="13">
        <v>1811.9</v>
      </c>
      <c r="Z5" s="13">
        <v>3.2581342249927698</v>
      </c>
      <c r="AA5" s="13">
        <v>0.76</v>
      </c>
      <c r="AB5" s="14">
        <v>0.33500000000000002</v>
      </c>
      <c r="AC5" s="14">
        <v>-0.47495519296315503</v>
      </c>
      <c r="AD5" s="13">
        <v>0.01</v>
      </c>
      <c r="AE5" s="19">
        <v>4.2227164711475798</v>
      </c>
      <c r="AF5" s="37">
        <v>16700</v>
      </c>
      <c r="AG5" s="37">
        <v>16700</v>
      </c>
      <c r="AH5" s="38"/>
      <c r="AI5" s="3">
        <v>42</v>
      </c>
      <c r="AJ5" s="3">
        <v>42</v>
      </c>
      <c r="AK5" s="3">
        <v>5.3923174227787598</v>
      </c>
      <c r="AL5" s="3">
        <v>5.3923174227787598</v>
      </c>
    </row>
    <row r="6" spans="1:38" ht="15.5" x14ac:dyDescent="0.3">
      <c r="A6" s="3">
        <v>1</v>
      </c>
      <c r="B6" s="3" t="s">
        <v>744</v>
      </c>
      <c r="C6" s="33">
        <v>2</v>
      </c>
      <c r="D6" s="33">
        <v>72</v>
      </c>
      <c r="E6" s="11">
        <v>8282.9312793869394</v>
      </c>
      <c r="F6" s="11">
        <v>3.9181840581829199</v>
      </c>
      <c r="G6" s="11">
        <v>2</v>
      </c>
      <c r="H6" s="11">
        <v>5</v>
      </c>
      <c r="I6" s="11">
        <v>0.93991771060488405</v>
      </c>
      <c r="J6" s="11">
        <v>1</v>
      </c>
      <c r="K6" s="11">
        <v>0</v>
      </c>
      <c r="L6" s="11">
        <v>1</v>
      </c>
      <c r="M6" s="11">
        <v>0</v>
      </c>
      <c r="N6" s="11">
        <v>0</v>
      </c>
      <c r="O6" s="11">
        <v>0</v>
      </c>
      <c r="P6" s="35">
        <v>0</v>
      </c>
      <c r="Q6" s="12">
        <v>46</v>
      </c>
      <c r="R6" s="12" t="s">
        <v>29</v>
      </c>
      <c r="S6" s="39">
        <v>1</v>
      </c>
      <c r="T6" s="12" t="s">
        <v>30</v>
      </c>
      <c r="U6" s="39">
        <v>1</v>
      </c>
      <c r="V6" s="39"/>
      <c r="W6" s="39" t="s">
        <v>34</v>
      </c>
      <c r="X6" s="39">
        <v>2</v>
      </c>
      <c r="Y6" s="13">
        <v>3157.78</v>
      </c>
      <c r="Z6" s="13">
        <v>3.4993818697779702</v>
      </c>
      <c r="AA6" s="13">
        <v>0.03</v>
      </c>
      <c r="AB6" s="14">
        <v>0.26900000000000002</v>
      </c>
      <c r="AC6" s="14">
        <v>-0.57024771999759205</v>
      </c>
      <c r="AD6" s="13">
        <v>0.02</v>
      </c>
      <c r="AE6" s="19">
        <v>4.5797835966168101</v>
      </c>
      <c r="AF6" s="37">
        <v>38000</v>
      </c>
      <c r="AG6" s="37">
        <v>38000</v>
      </c>
      <c r="AH6" s="38">
        <v>1</v>
      </c>
      <c r="AI6" s="3">
        <v>28</v>
      </c>
      <c r="AJ6" s="3">
        <v>27</v>
      </c>
      <c r="AK6" s="3">
        <v>4.8073549220576002</v>
      </c>
      <c r="AL6" s="3">
        <v>4.75488750216347</v>
      </c>
    </row>
    <row r="7" spans="1:38" ht="15.5" x14ac:dyDescent="0.3">
      <c r="A7" s="3">
        <v>2</v>
      </c>
      <c r="B7" s="3" t="s">
        <v>177</v>
      </c>
      <c r="C7" s="33">
        <v>3</v>
      </c>
      <c r="D7" s="33">
        <v>0</v>
      </c>
      <c r="E7" s="11">
        <v>12404.031818453101</v>
      </c>
      <c r="F7" s="11">
        <v>4.0935628716059904</v>
      </c>
      <c r="G7" s="11">
        <v>1</v>
      </c>
      <c r="H7" s="11">
        <v>3</v>
      </c>
      <c r="I7" s="11">
        <v>0.23527783071929301</v>
      </c>
      <c r="J7" s="11">
        <v>0</v>
      </c>
      <c r="K7" s="11">
        <v>0</v>
      </c>
      <c r="L7" s="11">
        <v>0</v>
      </c>
      <c r="M7" s="11">
        <v>1</v>
      </c>
      <c r="N7" s="11">
        <v>0</v>
      </c>
      <c r="O7" s="11">
        <v>0</v>
      </c>
      <c r="P7" s="35">
        <v>0</v>
      </c>
      <c r="Q7" s="12">
        <v>43</v>
      </c>
      <c r="R7" s="12" t="s">
        <v>29</v>
      </c>
      <c r="S7" s="12">
        <v>1</v>
      </c>
      <c r="T7" s="12" t="s">
        <v>41</v>
      </c>
      <c r="U7" s="12">
        <v>2</v>
      </c>
      <c r="V7" s="12">
        <f>5-U7</f>
        <v>3</v>
      </c>
      <c r="W7" s="12" t="s">
        <v>31</v>
      </c>
      <c r="X7" s="12">
        <v>1</v>
      </c>
      <c r="Y7" s="13">
        <v>110076.46</v>
      </c>
      <c r="Z7" s="13">
        <v>5.04169445443807</v>
      </c>
      <c r="AA7" s="13">
        <v>0</v>
      </c>
      <c r="AB7" s="14">
        <v>1028.212</v>
      </c>
      <c r="AC7" s="14">
        <v>3.01208266810072</v>
      </c>
      <c r="AD7" s="13">
        <v>39.5</v>
      </c>
      <c r="AE7" s="19">
        <v>8.0569048513364692</v>
      </c>
      <c r="AF7" s="37">
        <v>114000000</v>
      </c>
      <c r="AG7" s="37">
        <v>114000000</v>
      </c>
      <c r="AH7" s="38">
        <v>2</v>
      </c>
      <c r="AI7" s="3">
        <v>92</v>
      </c>
      <c r="AJ7" s="3">
        <v>64</v>
      </c>
      <c r="AK7" s="3">
        <v>6.5235619560570104</v>
      </c>
      <c r="AL7" s="3">
        <v>6</v>
      </c>
    </row>
    <row r="8" spans="1:38" ht="15.5" x14ac:dyDescent="0.3">
      <c r="A8" s="3">
        <v>2</v>
      </c>
      <c r="B8" s="3" t="s">
        <v>320</v>
      </c>
      <c r="C8" s="33">
        <v>3</v>
      </c>
      <c r="D8" s="33">
        <v>12</v>
      </c>
      <c r="E8" s="11">
        <v>4902.4241487711497</v>
      </c>
      <c r="F8" s="11">
        <v>3.6904108829058599</v>
      </c>
      <c r="G8" s="11">
        <v>1</v>
      </c>
      <c r="H8" s="11">
        <v>3</v>
      </c>
      <c r="I8" s="11">
        <v>0.23527783071929301</v>
      </c>
      <c r="J8" s="11">
        <v>0</v>
      </c>
      <c r="K8" s="11">
        <v>0</v>
      </c>
      <c r="L8" s="11">
        <v>0</v>
      </c>
      <c r="M8" s="11">
        <v>1</v>
      </c>
      <c r="N8" s="11">
        <v>0</v>
      </c>
      <c r="O8" s="11">
        <v>0</v>
      </c>
      <c r="P8" s="35">
        <v>0</v>
      </c>
      <c r="Q8" s="12">
        <v>43</v>
      </c>
      <c r="R8" s="12" t="s">
        <v>29</v>
      </c>
      <c r="S8" s="39">
        <v>1</v>
      </c>
      <c r="T8" s="12" t="s">
        <v>41</v>
      </c>
      <c r="U8" s="39">
        <v>2</v>
      </c>
      <c r="V8" s="39"/>
      <c r="W8" s="39" t="s">
        <v>31</v>
      </c>
      <c r="X8" s="39">
        <v>1</v>
      </c>
      <c r="Y8" s="13">
        <v>32283.62</v>
      </c>
      <c r="Z8" s="13">
        <v>4.5089822267277899</v>
      </c>
      <c r="AA8" s="13">
        <v>0</v>
      </c>
      <c r="AB8" s="14">
        <v>445.91899999999998</v>
      </c>
      <c r="AC8" s="14">
        <v>2.6492559774390001</v>
      </c>
      <c r="AD8" s="13">
        <v>20.8</v>
      </c>
      <c r="AE8" s="19">
        <v>7.3010299956639804</v>
      </c>
      <c r="AF8" s="37">
        <v>20000000</v>
      </c>
      <c r="AG8" s="37">
        <v>20000000</v>
      </c>
      <c r="AH8" s="38"/>
      <c r="AI8" s="3">
        <v>22</v>
      </c>
      <c r="AJ8" s="3">
        <v>23</v>
      </c>
      <c r="AK8" s="3">
        <v>4.4594316186373</v>
      </c>
      <c r="AL8" s="3">
        <v>4.5235619560570104</v>
      </c>
    </row>
    <row r="9" spans="1:38" ht="15.5" x14ac:dyDescent="0.3">
      <c r="A9" s="3">
        <v>2</v>
      </c>
      <c r="B9" s="3" t="s">
        <v>460</v>
      </c>
      <c r="C9" s="33">
        <v>3</v>
      </c>
      <c r="D9" s="33">
        <v>24</v>
      </c>
      <c r="E9" s="11">
        <v>5838.1732251805797</v>
      </c>
      <c r="F9" s="11">
        <v>3.76627697685</v>
      </c>
      <c r="G9" s="11">
        <v>1</v>
      </c>
      <c r="H9" s="11">
        <v>3</v>
      </c>
      <c r="I9" s="11">
        <v>0.23527783071929301</v>
      </c>
      <c r="J9" s="11">
        <v>0</v>
      </c>
      <c r="K9" s="11">
        <v>0</v>
      </c>
      <c r="L9" s="11">
        <v>0</v>
      </c>
      <c r="M9" s="11">
        <v>1</v>
      </c>
      <c r="N9" s="11">
        <v>0</v>
      </c>
      <c r="O9" s="11">
        <v>0</v>
      </c>
      <c r="P9" s="35">
        <v>0</v>
      </c>
      <c r="Q9" s="12">
        <v>43</v>
      </c>
      <c r="R9" s="12" t="s">
        <v>29</v>
      </c>
      <c r="S9" s="39">
        <v>1</v>
      </c>
      <c r="T9" s="12" t="s">
        <v>41</v>
      </c>
      <c r="U9" s="39">
        <v>2</v>
      </c>
      <c r="V9" s="39"/>
      <c r="W9" s="39" t="s">
        <v>31</v>
      </c>
      <c r="X9" s="39">
        <v>1</v>
      </c>
      <c r="Y9" s="13">
        <v>52947.17</v>
      </c>
      <c r="Z9" s="13">
        <v>4.7238427522389799</v>
      </c>
      <c r="AA9" s="13">
        <v>0</v>
      </c>
      <c r="AB9" s="14">
        <v>425.31299999999999</v>
      </c>
      <c r="AC9" s="14">
        <v>2.6287086574424001</v>
      </c>
      <c r="AD9" s="13">
        <v>22.8</v>
      </c>
      <c r="AE9" s="19">
        <v>7.2201080880400497</v>
      </c>
      <c r="AF9" s="37">
        <v>16600000</v>
      </c>
      <c r="AG9" s="37">
        <v>16600000</v>
      </c>
      <c r="AH9" s="38"/>
      <c r="AI9" s="3">
        <v>63</v>
      </c>
      <c r="AJ9" s="3">
        <v>60</v>
      </c>
      <c r="AK9" s="3">
        <v>5.9772799234999203</v>
      </c>
      <c r="AL9" s="3">
        <v>5.9068905956085196</v>
      </c>
    </row>
    <row r="10" spans="1:38" ht="15.5" x14ac:dyDescent="0.3">
      <c r="A10" s="3">
        <v>2</v>
      </c>
      <c r="B10" s="3" t="s">
        <v>603</v>
      </c>
      <c r="C10" s="33">
        <v>3</v>
      </c>
      <c r="D10" s="33">
        <v>48</v>
      </c>
      <c r="E10" s="11">
        <v>7215.8091965106996</v>
      </c>
      <c r="F10" s="11">
        <v>3.8582850408867002</v>
      </c>
      <c r="G10" s="11">
        <v>1</v>
      </c>
      <c r="H10" s="11">
        <v>3</v>
      </c>
      <c r="I10" s="11">
        <v>0.23527783071929301</v>
      </c>
      <c r="J10" s="11">
        <v>0</v>
      </c>
      <c r="K10" s="11">
        <v>0</v>
      </c>
      <c r="L10" s="11">
        <v>0</v>
      </c>
      <c r="M10" s="11">
        <v>1</v>
      </c>
      <c r="N10" s="11">
        <v>0</v>
      </c>
      <c r="O10" s="11">
        <v>0</v>
      </c>
      <c r="P10" s="35">
        <v>0</v>
      </c>
      <c r="Q10" s="12">
        <v>43</v>
      </c>
      <c r="R10" s="12" t="s">
        <v>29</v>
      </c>
      <c r="S10" s="39">
        <v>1</v>
      </c>
      <c r="T10" s="12" t="s">
        <v>41</v>
      </c>
      <c r="U10" s="39">
        <v>2</v>
      </c>
      <c r="V10" s="39"/>
      <c r="W10" s="39" t="s">
        <v>31</v>
      </c>
      <c r="X10" s="39">
        <v>1</v>
      </c>
      <c r="Y10" s="13">
        <v>86007.52</v>
      </c>
      <c r="Z10" s="13">
        <v>4.9345364251008297</v>
      </c>
      <c r="AA10" s="13">
        <v>0.03</v>
      </c>
      <c r="AB10" s="14">
        <v>348.59899999999999</v>
      </c>
      <c r="AC10" s="14">
        <v>2.5423261369475099</v>
      </c>
      <c r="AD10" s="13">
        <v>18.64</v>
      </c>
      <c r="AE10" s="19">
        <v>7.5105450102066103</v>
      </c>
      <c r="AF10" s="37">
        <v>32400000</v>
      </c>
      <c r="AG10" s="37">
        <v>32400000</v>
      </c>
      <c r="AH10" s="38"/>
      <c r="AI10" s="3">
        <v>28</v>
      </c>
      <c r="AJ10" s="3">
        <v>27</v>
      </c>
      <c r="AK10" s="3">
        <v>4.8073549220576002</v>
      </c>
      <c r="AL10" s="3">
        <v>4.75488750216347</v>
      </c>
    </row>
    <row r="11" spans="1:38" ht="15.5" x14ac:dyDescent="0.3">
      <c r="A11" s="3">
        <v>2</v>
      </c>
      <c r="B11" s="3" t="s">
        <v>743</v>
      </c>
      <c r="C11" s="33">
        <v>3</v>
      </c>
      <c r="D11" s="33">
        <v>72</v>
      </c>
      <c r="E11" s="11">
        <v>36059.527767955202</v>
      </c>
      <c r="F11" s="11">
        <v>4.5570200349456096</v>
      </c>
      <c r="G11" s="11">
        <v>1</v>
      </c>
      <c r="H11" s="11">
        <v>3</v>
      </c>
      <c r="I11" s="11">
        <v>0.23527783071929301</v>
      </c>
      <c r="J11" s="11">
        <v>0</v>
      </c>
      <c r="K11" s="11">
        <v>0</v>
      </c>
      <c r="L11" s="11">
        <v>0</v>
      </c>
      <c r="M11" s="11">
        <v>1</v>
      </c>
      <c r="N11" s="11">
        <v>0</v>
      </c>
      <c r="O11" s="11">
        <v>0</v>
      </c>
      <c r="P11" s="35">
        <v>0</v>
      </c>
      <c r="Q11" s="12">
        <v>43</v>
      </c>
      <c r="R11" s="12" t="s">
        <v>29</v>
      </c>
      <c r="S11" s="39">
        <v>1</v>
      </c>
      <c r="T11" s="12" t="s">
        <v>41</v>
      </c>
      <c r="U11" s="39">
        <v>2</v>
      </c>
      <c r="V11" s="39"/>
      <c r="W11" s="39" t="s">
        <v>31</v>
      </c>
      <c r="X11" s="39">
        <v>1</v>
      </c>
      <c r="Y11" s="13">
        <v>24288.04</v>
      </c>
      <c r="Z11" s="13">
        <v>4.3853924694560398</v>
      </c>
      <c r="AA11" s="13">
        <v>0</v>
      </c>
      <c r="AB11" s="14">
        <v>2.722</v>
      </c>
      <c r="AC11" s="14">
        <v>0.43488812086731599</v>
      </c>
      <c r="AD11" s="13">
        <v>0.17</v>
      </c>
      <c r="AE11" s="19">
        <v>7.5670263661590598</v>
      </c>
      <c r="AF11" s="37">
        <v>36900000</v>
      </c>
      <c r="AG11" s="37">
        <v>36900000</v>
      </c>
      <c r="AH11" s="38">
        <v>0</v>
      </c>
      <c r="AI11" s="3">
        <v>117</v>
      </c>
      <c r="AJ11" s="3">
        <v>73</v>
      </c>
      <c r="AK11" s="3">
        <v>6.8703647195834003</v>
      </c>
      <c r="AL11" s="3">
        <v>6.1898245588800203</v>
      </c>
    </row>
    <row r="12" spans="1:38" ht="15.5" x14ac:dyDescent="0.25">
      <c r="A12" s="3">
        <v>3</v>
      </c>
      <c r="B12" s="3" t="s">
        <v>176</v>
      </c>
      <c r="C12" s="33">
        <v>4</v>
      </c>
      <c r="D12" s="33">
        <v>0</v>
      </c>
      <c r="E12" s="11">
        <v>25384.469106920202</v>
      </c>
      <c r="F12" s="11">
        <v>4.4045680849615803</v>
      </c>
      <c r="G12" s="11">
        <v>1</v>
      </c>
      <c r="H12" s="11">
        <v>3</v>
      </c>
      <c r="I12" s="11">
        <v>0.806604839926369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0</v>
      </c>
      <c r="Q12" s="12">
        <v>25</v>
      </c>
      <c r="R12" s="12" t="s">
        <v>29</v>
      </c>
      <c r="S12" s="12">
        <v>1</v>
      </c>
      <c r="T12" s="12" t="s">
        <v>39</v>
      </c>
      <c r="U12" s="12">
        <v>4</v>
      </c>
      <c r="V12" s="12">
        <f>5-U12</f>
        <v>1</v>
      </c>
      <c r="W12" s="12" t="s">
        <v>34</v>
      </c>
      <c r="X12" s="12">
        <v>2</v>
      </c>
      <c r="Y12" s="13">
        <v>14610.45</v>
      </c>
      <c r="Z12" s="13">
        <v>4.1646635923550503</v>
      </c>
      <c r="AA12" s="13">
        <v>0</v>
      </c>
      <c r="AB12" s="14">
        <v>1395.53</v>
      </c>
      <c r="AC12" s="14">
        <v>3.1447391770442201</v>
      </c>
      <c r="AD12" s="13">
        <v>45.18</v>
      </c>
      <c r="AE12" s="20">
        <v>8.4983105537896009</v>
      </c>
      <c r="AF12" s="37">
        <v>315000000</v>
      </c>
      <c r="AG12" s="37">
        <v>315000000</v>
      </c>
      <c r="AH12" s="38">
        <v>2</v>
      </c>
      <c r="AI12" s="3">
        <v>187</v>
      </c>
      <c r="AJ12" s="3">
        <v>129</v>
      </c>
      <c r="AK12" s="3">
        <v>7.54689445988764</v>
      </c>
      <c r="AL12" s="3">
        <v>7.0112272554232504</v>
      </c>
    </row>
    <row r="13" spans="1:38" ht="15.5" x14ac:dyDescent="0.25">
      <c r="A13" s="3">
        <v>3</v>
      </c>
      <c r="B13" s="3" t="s">
        <v>319</v>
      </c>
      <c r="C13" s="33">
        <v>4</v>
      </c>
      <c r="D13" s="33">
        <v>12</v>
      </c>
      <c r="E13" s="11">
        <v>9924.4707476223302</v>
      </c>
      <c r="F13" s="11">
        <v>3.99670735598772</v>
      </c>
      <c r="G13" s="11">
        <v>1</v>
      </c>
      <c r="H13" s="11">
        <v>3</v>
      </c>
      <c r="I13" s="11">
        <v>0.806604839926369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0</v>
      </c>
      <c r="Q13" s="12">
        <v>25</v>
      </c>
      <c r="R13" s="12" t="s">
        <v>29</v>
      </c>
      <c r="S13" s="39">
        <v>1</v>
      </c>
      <c r="T13" s="12" t="s">
        <v>39</v>
      </c>
      <c r="U13" s="39">
        <v>4</v>
      </c>
      <c r="V13" s="39"/>
      <c r="W13" s="39" t="s">
        <v>34</v>
      </c>
      <c r="X13" s="39">
        <v>2</v>
      </c>
      <c r="Y13" s="13">
        <v>9807.3700000000008</v>
      </c>
      <c r="Z13" s="13">
        <v>3.9915525601197701</v>
      </c>
      <c r="AA13" s="13">
        <v>0</v>
      </c>
      <c r="AB13" s="14">
        <v>461.59199999999998</v>
      </c>
      <c r="AC13" s="14">
        <v>2.6642582733150002</v>
      </c>
      <c r="AD13" s="13">
        <v>21.96</v>
      </c>
      <c r="AE13" s="20">
        <v>6.4771212547196599</v>
      </c>
      <c r="AF13" s="37">
        <v>3000000</v>
      </c>
      <c r="AG13" s="37">
        <v>3000000</v>
      </c>
      <c r="AH13" s="38"/>
      <c r="AI13" s="3">
        <v>38</v>
      </c>
      <c r="AJ13" s="3">
        <v>62</v>
      </c>
      <c r="AK13" s="3">
        <v>5.2479275134435897</v>
      </c>
      <c r="AL13" s="3">
        <v>5.9541963103868802</v>
      </c>
    </row>
    <row r="14" spans="1:38" ht="15.5" x14ac:dyDescent="0.25">
      <c r="A14" s="3">
        <v>3</v>
      </c>
      <c r="B14" s="3" t="s">
        <v>459</v>
      </c>
      <c r="C14" s="33">
        <v>4</v>
      </c>
      <c r="D14" s="33">
        <v>24</v>
      </c>
      <c r="E14" s="11">
        <v>3159.5578080999499</v>
      </c>
      <c r="F14" s="11">
        <v>3.4996263057386701</v>
      </c>
      <c r="G14" s="11">
        <v>1</v>
      </c>
      <c r="H14" s="11">
        <v>3</v>
      </c>
      <c r="I14" s="11">
        <v>0.806604839926369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0</v>
      </c>
      <c r="Q14" s="12">
        <v>25</v>
      </c>
      <c r="R14" s="12" t="s">
        <v>29</v>
      </c>
      <c r="S14" s="39">
        <v>1</v>
      </c>
      <c r="T14" s="12" t="s">
        <v>39</v>
      </c>
      <c r="U14" s="39">
        <v>4</v>
      </c>
      <c r="V14" s="39"/>
      <c r="W14" s="39" t="s">
        <v>34</v>
      </c>
      <c r="X14" s="39">
        <v>2</v>
      </c>
      <c r="Y14" s="13">
        <v>13079.28</v>
      </c>
      <c r="Z14" s="13">
        <v>4.1165838372119898</v>
      </c>
      <c r="AA14" s="13">
        <v>0</v>
      </c>
      <c r="AB14" s="14">
        <v>328.16199999999998</v>
      </c>
      <c r="AC14" s="14">
        <v>2.5160882898621701</v>
      </c>
      <c r="AD14" s="13">
        <v>15.46</v>
      </c>
      <c r="AE14" s="20">
        <v>6.6464037262230704</v>
      </c>
      <c r="AF14" s="37">
        <v>4430000</v>
      </c>
      <c r="AG14" s="37">
        <v>4430000</v>
      </c>
      <c r="AH14" s="38"/>
      <c r="AI14" s="3">
        <v>76</v>
      </c>
      <c r="AJ14" s="3">
        <v>89</v>
      </c>
      <c r="AK14" s="3">
        <v>6.2479275134435897</v>
      </c>
      <c r="AL14" s="3">
        <v>6.4757334309664003</v>
      </c>
    </row>
    <row r="15" spans="1:38" ht="15.5" x14ac:dyDescent="0.25">
      <c r="A15" s="3">
        <v>3</v>
      </c>
      <c r="B15" s="3" t="s">
        <v>602</v>
      </c>
      <c r="C15" s="33">
        <v>4</v>
      </c>
      <c r="D15" s="33">
        <v>48</v>
      </c>
      <c r="E15" s="11">
        <v>3962.4449809625698</v>
      </c>
      <c r="F15" s="11">
        <v>3.5979632450352099</v>
      </c>
      <c r="G15" s="11">
        <v>1</v>
      </c>
      <c r="H15" s="11">
        <v>3</v>
      </c>
      <c r="I15" s="11">
        <v>0.806604839926369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35">
        <v>0</v>
      </c>
      <c r="Q15" s="12">
        <v>25</v>
      </c>
      <c r="R15" s="12" t="s">
        <v>29</v>
      </c>
      <c r="S15" s="39">
        <v>1</v>
      </c>
      <c r="T15" s="12" t="s">
        <v>39</v>
      </c>
      <c r="U15" s="39">
        <v>4</v>
      </c>
      <c r="V15" s="39"/>
      <c r="W15" s="39" t="s">
        <v>34</v>
      </c>
      <c r="X15" s="39">
        <v>2</v>
      </c>
      <c r="Y15" s="13">
        <v>4326.45</v>
      </c>
      <c r="Z15" s="13">
        <v>3.6361316890172901</v>
      </c>
      <c r="AA15" s="13">
        <v>0</v>
      </c>
      <c r="AB15" s="14">
        <v>61.636000000000003</v>
      </c>
      <c r="AC15" s="14">
        <v>1.78983444649195</v>
      </c>
      <c r="AD15" s="13">
        <v>4.1399999999999997</v>
      </c>
      <c r="AE15" s="20">
        <v>3.8530895298518701</v>
      </c>
      <c r="AF15" s="37">
        <v>7130</v>
      </c>
      <c r="AG15" s="37">
        <v>7130</v>
      </c>
      <c r="AH15" s="38"/>
      <c r="AI15" s="3">
        <v>152</v>
      </c>
      <c r="AJ15" s="3">
        <v>120</v>
      </c>
      <c r="AK15" s="3">
        <v>7.2479275134435897</v>
      </c>
      <c r="AL15" s="3">
        <v>6.9068905956085196</v>
      </c>
    </row>
    <row r="16" spans="1:38" ht="15.5" x14ac:dyDescent="0.25">
      <c r="A16" s="3">
        <v>3</v>
      </c>
      <c r="B16" s="3" t="s">
        <v>742</v>
      </c>
      <c r="C16" s="33">
        <v>4</v>
      </c>
      <c r="D16" s="33">
        <v>72</v>
      </c>
      <c r="E16" s="11">
        <v>11318.9640464078</v>
      </c>
      <c r="F16" s="11">
        <v>4.0538066804285204</v>
      </c>
      <c r="G16" s="11">
        <v>1</v>
      </c>
      <c r="H16" s="11">
        <v>3</v>
      </c>
      <c r="I16" s="11">
        <v>0.806604839926369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35">
        <v>0</v>
      </c>
      <c r="Q16" s="12">
        <v>25</v>
      </c>
      <c r="R16" s="12" t="s">
        <v>29</v>
      </c>
      <c r="S16" s="39">
        <v>1</v>
      </c>
      <c r="T16" s="12" t="s">
        <v>39</v>
      </c>
      <c r="U16" s="39">
        <v>4</v>
      </c>
      <c r="V16" s="39"/>
      <c r="W16" s="39" t="s">
        <v>34</v>
      </c>
      <c r="X16" s="39">
        <v>2</v>
      </c>
      <c r="Y16" s="13">
        <v>8193.6200000000008</v>
      </c>
      <c r="Z16" s="13">
        <v>3.9134758185712402</v>
      </c>
      <c r="AA16" s="13">
        <v>0.08</v>
      </c>
      <c r="AB16" s="14">
        <v>33.01</v>
      </c>
      <c r="AC16" s="14">
        <v>1.5186455243303101</v>
      </c>
      <c r="AD16" s="13">
        <v>2.2599999999999998</v>
      </c>
      <c r="AE16" s="20">
        <v>5.2329961103921496</v>
      </c>
      <c r="AF16" s="37">
        <v>171000</v>
      </c>
      <c r="AG16" s="37">
        <v>171000</v>
      </c>
      <c r="AH16" s="38">
        <v>0</v>
      </c>
      <c r="AI16" s="3">
        <v>49</v>
      </c>
      <c r="AJ16" s="3">
        <v>55</v>
      </c>
      <c r="AK16" s="3">
        <v>5.6147098441152101</v>
      </c>
      <c r="AL16" s="3">
        <v>5.7813597135246599</v>
      </c>
    </row>
    <row r="17" spans="1:38" ht="15.5" x14ac:dyDescent="0.25">
      <c r="A17" s="3">
        <v>4</v>
      </c>
      <c r="B17" s="3" t="s">
        <v>175</v>
      </c>
      <c r="C17" s="33">
        <v>5</v>
      </c>
      <c r="D17" s="33">
        <v>0</v>
      </c>
      <c r="E17" s="11">
        <v>17036.188910959201</v>
      </c>
      <c r="F17" s="11">
        <v>4.23137244723479</v>
      </c>
      <c r="G17" s="11">
        <v>1</v>
      </c>
      <c r="H17" s="11">
        <v>3</v>
      </c>
      <c r="I17" s="11">
        <v>1.6259899482558</v>
      </c>
      <c r="J17" s="11">
        <v>1</v>
      </c>
      <c r="K17" s="11">
        <v>0</v>
      </c>
      <c r="L17" s="11">
        <v>1</v>
      </c>
      <c r="M17" s="11">
        <v>0</v>
      </c>
      <c r="N17" s="11">
        <v>0</v>
      </c>
      <c r="O17" s="11">
        <v>0</v>
      </c>
      <c r="P17" s="35">
        <v>0</v>
      </c>
      <c r="Q17" s="12">
        <v>31</v>
      </c>
      <c r="R17" s="12" t="s">
        <v>29</v>
      </c>
      <c r="S17" s="12">
        <v>1</v>
      </c>
      <c r="T17" s="12" t="s">
        <v>33</v>
      </c>
      <c r="U17" s="12">
        <v>3</v>
      </c>
      <c r="V17" s="12">
        <f>5-U17</f>
        <v>2</v>
      </c>
      <c r="W17" s="12" t="s">
        <v>31</v>
      </c>
      <c r="X17" s="12">
        <v>1</v>
      </c>
      <c r="Y17" s="13">
        <v>4944.8</v>
      </c>
      <c r="Z17" s="13">
        <v>3.6941487305837701</v>
      </c>
      <c r="AA17" s="13">
        <v>0</v>
      </c>
      <c r="AB17" s="14">
        <v>46.39</v>
      </c>
      <c r="AC17" s="14">
        <v>1.66642437251876</v>
      </c>
      <c r="AD17" s="13">
        <v>2.09</v>
      </c>
      <c r="AE17" s="20">
        <v>6.8830933585756897</v>
      </c>
      <c r="AF17" s="37">
        <v>7640000</v>
      </c>
      <c r="AG17" s="37">
        <v>7640000</v>
      </c>
      <c r="AH17" s="38">
        <v>1</v>
      </c>
      <c r="AI17" s="3">
        <v>314</v>
      </c>
      <c r="AJ17" s="3">
        <v>128</v>
      </c>
      <c r="AK17" s="3">
        <v>8.2946207488916297</v>
      </c>
      <c r="AL17" s="3">
        <v>7</v>
      </c>
    </row>
    <row r="18" spans="1:38" ht="15.5" x14ac:dyDescent="0.25">
      <c r="A18" s="3">
        <v>4</v>
      </c>
      <c r="B18" s="3" t="s">
        <v>318</v>
      </c>
      <c r="C18" s="33">
        <v>5</v>
      </c>
      <c r="D18" s="33">
        <v>12</v>
      </c>
      <c r="E18" s="11">
        <v>5126.8565031190301</v>
      </c>
      <c r="F18" s="11">
        <v>3.70985116203261</v>
      </c>
      <c r="G18" s="11">
        <v>1</v>
      </c>
      <c r="H18" s="11">
        <v>3</v>
      </c>
      <c r="I18" s="11">
        <v>1.6259899482558</v>
      </c>
      <c r="J18" s="11">
        <v>1</v>
      </c>
      <c r="K18" s="11">
        <v>0</v>
      </c>
      <c r="L18" s="11">
        <v>1</v>
      </c>
      <c r="M18" s="11">
        <v>0</v>
      </c>
      <c r="N18" s="11">
        <v>0</v>
      </c>
      <c r="O18" s="11">
        <v>0</v>
      </c>
      <c r="P18" s="35">
        <v>0</v>
      </c>
      <c r="Q18" s="12">
        <v>31</v>
      </c>
      <c r="R18" s="12" t="s">
        <v>29</v>
      </c>
      <c r="S18" s="39">
        <v>1</v>
      </c>
      <c r="T18" s="12" t="s">
        <v>33</v>
      </c>
      <c r="U18" s="39">
        <v>3</v>
      </c>
      <c r="V18" s="39"/>
      <c r="W18" s="39" t="s">
        <v>31</v>
      </c>
      <c r="X18" s="39">
        <v>1</v>
      </c>
      <c r="Y18" s="13">
        <v>2988.88</v>
      </c>
      <c r="Z18" s="13">
        <v>3.47550847897906</v>
      </c>
      <c r="AA18" s="13">
        <v>0</v>
      </c>
      <c r="AB18" s="14">
        <v>2.62</v>
      </c>
      <c r="AC18" s="14">
        <v>0.41830129131974497</v>
      </c>
      <c r="AD18" s="13">
        <v>0.31</v>
      </c>
      <c r="AE18" s="20">
        <v>3.43136376415899</v>
      </c>
      <c r="AF18" s="37">
        <v>2700</v>
      </c>
      <c r="AG18" s="37">
        <v>2700</v>
      </c>
      <c r="AH18" s="38"/>
      <c r="AI18" s="3">
        <v>69</v>
      </c>
      <c r="AJ18" s="3">
        <v>48</v>
      </c>
      <c r="AK18" s="3">
        <v>6.10852445677817</v>
      </c>
      <c r="AL18" s="3">
        <v>5.5849625007211596</v>
      </c>
    </row>
    <row r="19" spans="1:38" ht="15.5" x14ac:dyDescent="0.25">
      <c r="A19" s="3">
        <v>4</v>
      </c>
      <c r="B19" s="3" t="s">
        <v>458</v>
      </c>
      <c r="C19" s="33">
        <v>5</v>
      </c>
      <c r="D19" s="33">
        <v>24</v>
      </c>
      <c r="E19" s="11">
        <v>1133.2147656944501</v>
      </c>
      <c r="F19" s="11">
        <v>3.0543122247063601</v>
      </c>
      <c r="G19" s="11">
        <v>1</v>
      </c>
      <c r="H19" s="11">
        <v>3</v>
      </c>
      <c r="I19" s="11">
        <v>1.6259899482558</v>
      </c>
      <c r="J19" s="11">
        <v>1</v>
      </c>
      <c r="K19" s="11">
        <v>0</v>
      </c>
      <c r="L19" s="11">
        <v>1</v>
      </c>
      <c r="M19" s="11">
        <v>0</v>
      </c>
      <c r="N19" s="11">
        <v>0</v>
      </c>
      <c r="O19" s="11">
        <v>0</v>
      </c>
      <c r="P19" s="35">
        <v>0</v>
      </c>
      <c r="Q19" s="12">
        <v>31</v>
      </c>
      <c r="R19" s="12" t="s">
        <v>29</v>
      </c>
      <c r="S19" s="39">
        <v>1</v>
      </c>
      <c r="T19" s="12" t="s">
        <v>33</v>
      </c>
      <c r="U19" s="39">
        <v>3</v>
      </c>
      <c r="V19" s="39"/>
      <c r="W19" s="39" t="s">
        <v>31</v>
      </c>
      <c r="X19" s="39">
        <v>1</v>
      </c>
      <c r="Y19" s="13">
        <v>2302.44</v>
      </c>
      <c r="Z19" s="13">
        <v>3.3621883216013799</v>
      </c>
      <c r="AA19" s="13">
        <v>0.25</v>
      </c>
      <c r="AB19" s="14">
        <v>3.5289999999999999</v>
      </c>
      <c r="AC19" s="14">
        <v>0.54765165835996898</v>
      </c>
      <c r="AD19" s="13">
        <v>0.62</v>
      </c>
      <c r="AE19" s="20">
        <v>2.9849771264154898</v>
      </c>
      <c r="AF19" s="37">
        <v>966</v>
      </c>
      <c r="AG19" s="37">
        <v>966</v>
      </c>
      <c r="AH19" s="38"/>
      <c r="AI19" s="3">
        <v>89</v>
      </c>
      <c r="AJ19" s="3">
        <v>62</v>
      </c>
      <c r="AK19" s="3">
        <v>6.4757334309664003</v>
      </c>
      <c r="AL19" s="3">
        <v>5.9541963103868802</v>
      </c>
    </row>
    <row r="20" spans="1:38" ht="15.5" x14ac:dyDescent="0.25">
      <c r="A20" s="3">
        <v>4</v>
      </c>
      <c r="B20" s="3" t="s">
        <v>601</v>
      </c>
      <c r="C20" s="33">
        <v>5</v>
      </c>
      <c r="D20" s="33">
        <v>48</v>
      </c>
      <c r="E20" s="11">
        <v>403.07187813445603</v>
      </c>
      <c r="F20" s="11">
        <v>2.6053824989789902</v>
      </c>
      <c r="G20" s="11">
        <v>1</v>
      </c>
      <c r="H20" s="11">
        <v>3</v>
      </c>
      <c r="I20" s="11">
        <v>1.6259899482558</v>
      </c>
      <c r="J20" s="11">
        <v>1</v>
      </c>
      <c r="K20" s="11">
        <v>0</v>
      </c>
      <c r="L20" s="11">
        <v>1</v>
      </c>
      <c r="M20" s="11">
        <v>0</v>
      </c>
      <c r="N20" s="11">
        <v>0</v>
      </c>
      <c r="O20" s="11">
        <v>0</v>
      </c>
      <c r="P20" s="35">
        <v>0</v>
      </c>
      <c r="Q20" s="12">
        <v>31</v>
      </c>
      <c r="R20" s="12" t="s">
        <v>29</v>
      </c>
      <c r="S20" s="39">
        <v>1</v>
      </c>
      <c r="T20" s="12" t="s">
        <v>33</v>
      </c>
      <c r="U20" s="39">
        <v>3</v>
      </c>
      <c r="V20" s="39"/>
      <c r="W20" s="39" t="s">
        <v>31</v>
      </c>
      <c r="X20" s="39">
        <v>1</v>
      </c>
      <c r="Y20" s="13">
        <v>22.88</v>
      </c>
      <c r="Z20" s="13">
        <v>1.35945602012099</v>
      </c>
      <c r="AA20" s="13">
        <v>1.41</v>
      </c>
      <c r="AB20" s="14">
        <v>6.2030000000000003</v>
      </c>
      <c r="AC20" s="14">
        <v>0.79260178116496605</v>
      </c>
      <c r="AD20" s="13">
        <v>1.07</v>
      </c>
      <c r="AE20" s="20">
        <v>1.08</v>
      </c>
      <c r="AF20" s="37">
        <v>12</v>
      </c>
      <c r="AG20" s="37" t="s">
        <v>237</v>
      </c>
      <c r="AH20" s="38"/>
      <c r="AI20" s="3">
        <v>67</v>
      </c>
      <c r="AJ20" s="3">
        <v>45</v>
      </c>
      <c r="AK20" s="3">
        <v>6.0660891904577703</v>
      </c>
      <c r="AL20" s="3">
        <v>5.4918530963296703</v>
      </c>
    </row>
    <row r="21" spans="1:38" ht="15.5" x14ac:dyDescent="0.25">
      <c r="A21" s="3">
        <v>4</v>
      </c>
      <c r="B21" s="3" t="s">
        <v>741</v>
      </c>
      <c r="C21" s="33">
        <v>5</v>
      </c>
      <c r="D21" s="33">
        <v>72</v>
      </c>
      <c r="E21" s="11">
        <v>1568.43870315446</v>
      </c>
      <c r="F21" s="11">
        <v>3.1954675505110002</v>
      </c>
      <c r="G21" s="11">
        <v>1</v>
      </c>
      <c r="H21" s="11">
        <v>3</v>
      </c>
      <c r="I21" s="11">
        <v>1.6259899482558</v>
      </c>
      <c r="J21" s="11">
        <v>1</v>
      </c>
      <c r="K21" s="11">
        <v>0</v>
      </c>
      <c r="L21" s="11">
        <v>1</v>
      </c>
      <c r="M21" s="11">
        <v>0</v>
      </c>
      <c r="N21" s="11">
        <v>0</v>
      </c>
      <c r="O21" s="11">
        <v>0</v>
      </c>
      <c r="P21" s="35">
        <v>0</v>
      </c>
      <c r="Q21" s="12">
        <v>31</v>
      </c>
      <c r="R21" s="12" t="s">
        <v>29</v>
      </c>
      <c r="S21" s="39">
        <v>1</v>
      </c>
      <c r="T21" s="12" t="s">
        <v>33</v>
      </c>
      <c r="U21" s="39">
        <v>3</v>
      </c>
      <c r="V21" s="39"/>
      <c r="W21" s="39" t="s">
        <v>31</v>
      </c>
      <c r="X21" s="39">
        <v>1</v>
      </c>
      <c r="Y21" s="13">
        <v>592.54999999999995</v>
      </c>
      <c r="Z21" s="13">
        <v>2.7727250024592101</v>
      </c>
      <c r="AA21" s="13">
        <v>1.06</v>
      </c>
      <c r="AB21" s="14">
        <v>0.249</v>
      </c>
      <c r="AC21" s="14">
        <v>-0.60380065290426399</v>
      </c>
      <c r="AD21" s="13">
        <v>0.02</v>
      </c>
      <c r="AE21" s="20">
        <v>3.4983105537896</v>
      </c>
      <c r="AF21" s="37">
        <v>3150</v>
      </c>
      <c r="AG21" s="37">
        <v>3150</v>
      </c>
      <c r="AH21" s="38">
        <v>1</v>
      </c>
      <c r="AI21" s="3">
        <v>40</v>
      </c>
      <c r="AJ21" s="3">
        <v>33</v>
      </c>
      <c r="AK21" s="3">
        <v>5.32192809488736</v>
      </c>
      <c r="AL21" s="3">
        <v>5.0443941193584498</v>
      </c>
    </row>
    <row r="22" spans="1:38" ht="15.5" x14ac:dyDescent="0.3">
      <c r="A22" s="3">
        <v>5</v>
      </c>
      <c r="B22" s="3" t="s">
        <v>174</v>
      </c>
      <c r="C22" s="33">
        <v>6</v>
      </c>
      <c r="D22" s="33">
        <v>0</v>
      </c>
      <c r="E22" s="11">
        <v>8463.3313243197899</v>
      </c>
      <c r="F22" s="11">
        <v>3.9275413430618702</v>
      </c>
      <c r="G22" s="11">
        <v>1</v>
      </c>
      <c r="H22" s="11">
        <v>2</v>
      </c>
      <c r="I22" s="11">
        <v>-6.1460296125585699E-2</v>
      </c>
      <c r="J22" s="11">
        <v>0</v>
      </c>
      <c r="K22" s="11">
        <v>0</v>
      </c>
      <c r="L22" s="11">
        <v>1</v>
      </c>
      <c r="M22" s="11">
        <v>0</v>
      </c>
      <c r="N22" s="11">
        <v>0</v>
      </c>
      <c r="O22" s="11">
        <v>0</v>
      </c>
      <c r="P22" s="35">
        <v>0</v>
      </c>
      <c r="Q22" s="12">
        <v>29</v>
      </c>
      <c r="R22" s="12" t="s">
        <v>29</v>
      </c>
      <c r="S22" s="12">
        <v>1</v>
      </c>
      <c r="T22" s="12" t="s">
        <v>30</v>
      </c>
      <c r="U22" s="12">
        <v>1</v>
      </c>
      <c r="V22" s="12">
        <f>5-U22</f>
        <v>4</v>
      </c>
      <c r="W22" s="12" t="s">
        <v>34</v>
      </c>
      <c r="X22" s="12">
        <v>2</v>
      </c>
      <c r="Y22" s="13">
        <v>14794.95</v>
      </c>
      <c r="Z22" s="13">
        <v>4.1701135017872399</v>
      </c>
      <c r="AA22" s="13">
        <v>0</v>
      </c>
      <c r="AB22" s="14">
        <v>741.79899999999998</v>
      </c>
      <c r="AC22" s="14">
        <v>2.8702862435318499</v>
      </c>
      <c r="AD22" s="13">
        <v>34.14</v>
      </c>
      <c r="AE22" s="19">
        <v>6.8182258936139597</v>
      </c>
      <c r="AF22" s="37">
        <v>6580000</v>
      </c>
      <c r="AG22" s="37">
        <v>6580000</v>
      </c>
      <c r="AH22" s="38">
        <v>2</v>
      </c>
      <c r="AI22" s="3">
        <v>101</v>
      </c>
      <c r="AJ22" s="3">
        <v>64</v>
      </c>
      <c r="AK22" s="3">
        <v>6.6582114827518</v>
      </c>
      <c r="AL22" s="3">
        <v>6</v>
      </c>
    </row>
    <row r="23" spans="1:38" ht="15.5" x14ac:dyDescent="0.3">
      <c r="A23" s="3">
        <v>5</v>
      </c>
      <c r="B23" s="3" t="s">
        <v>317</v>
      </c>
      <c r="C23" s="33">
        <v>6</v>
      </c>
      <c r="D23" s="33">
        <v>12</v>
      </c>
      <c r="E23" s="11">
        <v>5418.9908919908503</v>
      </c>
      <c r="F23" s="11">
        <v>3.7339184210693301</v>
      </c>
      <c r="G23" s="11">
        <v>1</v>
      </c>
      <c r="H23" s="11">
        <v>2</v>
      </c>
      <c r="I23" s="11">
        <v>-6.1460296125585699E-2</v>
      </c>
      <c r="J23" s="11">
        <v>0</v>
      </c>
      <c r="K23" s="11">
        <v>0</v>
      </c>
      <c r="L23" s="11">
        <v>1</v>
      </c>
      <c r="M23" s="11">
        <v>0</v>
      </c>
      <c r="N23" s="11">
        <v>0</v>
      </c>
      <c r="O23" s="11">
        <v>0</v>
      </c>
      <c r="P23" s="35">
        <v>0</v>
      </c>
      <c r="Q23" s="12">
        <v>29</v>
      </c>
      <c r="R23" s="12" t="s">
        <v>29</v>
      </c>
      <c r="S23" s="39">
        <v>1</v>
      </c>
      <c r="T23" s="12" t="s">
        <v>30</v>
      </c>
      <c r="U23" s="39">
        <v>1</v>
      </c>
      <c r="V23" s="39"/>
      <c r="W23" s="39" t="s">
        <v>34</v>
      </c>
      <c r="X23" s="39">
        <v>2</v>
      </c>
      <c r="Y23" s="13">
        <v>16730.36</v>
      </c>
      <c r="Z23" s="13">
        <v>4.2235052861107096</v>
      </c>
      <c r="AA23" s="13">
        <v>0</v>
      </c>
      <c r="AB23" s="14">
        <v>245.113</v>
      </c>
      <c r="AC23" s="14">
        <v>2.3893663454362599</v>
      </c>
      <c r="AD23" s="13">
        <v>13.17</v>
      </c>
      <c r="AE23" s="19">
        <v>4.3944516808262204</v>
      </c>
      <c r="AF23" s="37">
        <v>24800</v>
      </c>
      <c r="AG23" s="37">
        <v>24800</v>
      </c>
      <c r="AH23" s="38"/>
      <c r="AI23" s="3">
        <v>43</v>
      </c>
      <c r="AJ23" s="3">
        <v>43</v>
      </c>
      <c r="AK23" s="3">
        <v>5.4262647547020997</v>
      </c>
      <c r="AL23" s="3">
        <v>5.4262647547020997</v>
      </c>
    </row>
    <row r="24" spans="1:38" ht="15.5" x14ac:dyDescent="0.3">
      <c r="A24" s="3">
        <v>5</v>
      </c>
      <c r="B24" s="3" t="s">
        <v>457</v>
      </c>
      <c r="C24" s="33">
        <v>6</v>
      </c>
      <c r="D24" s="33">
        <v>24</v>
      </c>
      <c r="E24" s="11">
        <v>2741.0745685048701</v>
      </c>
      <c r="F24" s="11">
        <v>3.43792085029677</v>
      </c>
      <c r="G24" s="11">
        <v>1</v>
      </c>
      <c r="H24" s="11">
        <v>2</v>
      </c>
      <c r="I24" s="11">
        <v>-6.1460296125585699E-2</v>
      </c>
      <c r="J24" s="11">
        <v>0</v>
      </c>
      <c r="K24" s="11">
        <v>0</v>
      </c>
      <c r="L24" s="11">
        <v>1</v>
      </c>
      <c r="M24" s="11">
        <v>0</v>
      </c>
      <c r="N24" s="11">
        <v>0</v>
      </c>
      <c r="O24" s="11">
        <v>0</v>
      </c>
      <c r="P24" s="35">
        <v>0</v>
      </c>
      <c r="Q24" s="12">
        <v>29</v>
      </c>
      <c r="R24" s="12" t="s">
        <v>29</v>
      </c>
      <c r="S24" s="39">
        <v>1</v>
      </c>
      <c r="T24" s="12" t="s">
        <v>30</v>
      </c>
      <c r="U24" s="39">
        <v>1</v>
      </c>
      <c r="V24" s="39"/>
      <c r="W24" s="39" t="s">
        <v>34</v>
      </c>
      <c r="X24" s="39">
        <v>2</v>
      </c>
      <c r="Y24" s="13">
        <v>17047.009999999998</v>
      </c>
      <c r="Z24" s="13">
        <v>4.2316482159165201</v>
      </c>
      <c r="AA24" s="13">
        <v>0.11</v>
      </c>
      <c r="AB24" s="14">
        <v>158.04</v>
      </c>
      <c r="AC24" s="14">
        <v>2.1987670210094099</v>
      </c>
      <c r="AD24" s="13">
        <v>8.4700000000000006</v>
      </c>
      <c r="AE24" s="19">
        <v>5.0086001717619197</v>
      </c>
      <c r="AF24" s="37">
        <v>102000</v>
      </c>
      <c r="AG24" s="37">
        <v>102000</v>
      </c>
      <c r="AH24" s="38"/>
      <c r="AI24" s="3">
        <v>37</v>
      </c>
      <c r="AJ24" s="3">
        <v>37</v>
      </c>
      <c r="AK24" s="3">
        <v>5.2094533656289501</v>
      </c>
      <c r="AL24" s="3">
        <v>5.2094533656289501</v>
      </c>
    </row>
    <row r="25" spans="1:38" ht="15.5" x14ac:dyDescent="0.3">
      <c r="A25" s="3">
        <v>5</v>
      </c>
      <c r="B25" s="3" t="s">
        <v>600</v>
      </c>
      <c r="C25" s="33">
        <v>6</v>
      </c>
      <c r="D25" s="33">
        <v>48</v>
      </c>
      <c r="E25" s="11">
        <v>9749.9331769459604</v>
      </c>
      <c r="F25" s="11">
        <v>3.9890016391874501</v>
      </c>
      <c r="G25" s="11">
        <v>1</v>
      </c>
      <c r="H25" s="11">
        <v>2</v>
      </c>
      <c r="I25" s="11">
        <v>-6.1460296125585699E-2</v>
      </c>
      <c r="J25" s="11">
        <v>0</v>
      </c>
      <c r="K25" s="11">
        <v>0</v>
      </c>
      <c r="L25" s="11">
        <v>1</v>
      </c>
      <c r="M25" s="11">
        <v>0</v>
      </c>
      <c r="N25" s="11">
        <v>0</v>
      </c>
      <c r="O25" s="11">
        <v>0</v>
      </c>
      <c r="P25" s="35">
        <v>0</v>
      </c>
      <c r="Q25" s="12">
        <v>29</v>
      </c>
      <c r="R25" s="12" t="s">
        <v>29</v>
      </c>
      <c r="S25" s="39">
        <v>1</v>
      </c>
      <c r="T25" s="12" t="s">
        <v>30</v>
      </c>
      <c r="U25" s="39">
        <v>1</v>
      </c>
      <c r="V25" s="39"/>
      <c r="W25" s="39" t="s">
        <v>34</v>
      </c>
      <c r="X25" s="39">
        <v>2</v>
      </c>
      <c r="Y25" s="13">
        <v>17008.349999999999</v>
      </c>
      <c r="Z25" s="13">
        <v>4.2306621842385299</v>
      </c>
      <c r="AA25" s="13">
        <v>0</v>
      </c>
      <c r="AB25" s="14">
        <v>1.9239999999999999</v>
      </c>
      <c r="AC25" s="14">
        <v>0.28420506770179399</v>
      </c>
      <c r="AD25" s="13">
        <v>0.33</v>
      </c>
      <c r="AE25" s="19">
        <v>2.9614210940664498</v>
      </c>
      <c r="AF25" s="37">
        <v>915</v>
      </c>
      <c r="AG25" s="37">
        <v>915</v>
      </c>
      <c r="AH25" s="38"/>
      <c r="AI25" s="3">
        <v>47</v>
      </c>
      <c r="AJ25" s="3">
        <v>39</v>
      </c>
      <c r="AK25" s="3">
        <v>5.5545888516776403</v>
      </c>
      <c r="AL25" s="3">
        <v>5.2854022188622496</v>
      </c>
    </row>
    <row r="26" spans="1:38" ht="15.5" x14ac:dyDescent="0.3">
      <c r="A26" s="3">
        <v>5</v>
      </c>
      <c r="B26" s="3" t="s">
        <v>740</v>
      </c>
      <c r="C26" s="33">
        <v>6</v>
      </c>
      <c r="D26" s="33">
        <v>72</v>
      </c>
      <c r="E26" s="11">
        <v>2578.9568834912602</v>
      </c>
      <c r="F26" s="11">
        <v>3.4114440814096101</v>
      </c>
      <c r="G26" s="11">
        <v>1</v>
      </c>
      <c r="H26" s="11">
        <v>2</v>
      </c>
      <c r="I26" s="11">
        <v>-6.1460296125585699E-2</v>
      </c>
      <c r="J26" s="11">
        <v>0</v>
      </c>
      <c r="K26" s="11">
        <v>0</v>
      </c>
      <c r="L26" s="11">
        <v>1</v>
      </c>
      <c r="M26" s="11">
        <v>0</v>
      </c>
      <c r="N26" s="11">
        <v>0</v>
      </c>
      <c r="O26" s="11">
        <v>0</v>
      </c>
      <c r="P26" s="35">
        <v>0</v>
      </c>
      <c r="Q26" s="12">
        <v>29</v>
      </c>
      <c r="R26" s="12" t="s">
        <v>29</v>
      </c>
      <c r="S26" s="39">
        <v>1</v>
      </c>
      <c r="T26" s="12" t="s">
        <v>30</v>
      </c>
      <c r="U26" s="39">
        <v>1</v>
      </c>
      <c r="V26" s="39"/>
      <c r="W26" s="39" t="s">
        <v>34</v>
      </c>
      <c r="X26" s="39">
        <v>2</v>
      </c>
      <c r="Y26" s="13">
        <v>19955.47</v>
      </c>
      <c r="Z26" s="13">
        <v>4.3000619609350101</v>
      </c>
      <c r="AA26" s="13">
        <v>7.0000000000000007E-2</v>
      </c>
      <c r="AB26" s="14">
        <v>4.3529999999999998</v>
      </c>
      <c r="AC26" s="14">
        <v>0.63878866715739802</v>
      </c>
      <c r="AD26" s="13">
        <v>1.33</v>
      </c>
      <c r="AE26" s="19">
        <v>3.64246452024212</v>
      </c>
      <c r="AF26" s="37">
        <v>4390</v>
      </c>
      <c r="AG26" s="37">
        <v>4390</v>
      </c>
      <c r="AH26" s="38">
        <v>1</v>
      </c>
      <c r="AI26" s="3">
        <v>20</v>
      </c>
      <c r="AJ26" s="3">
        <v>23</v>
      </c>
      <c r="AK26" s="3">
        <v>4.32192809488736</v>
      </c>
      <c r="AL26" s="3">
        <v>4.5235619560570104</v>
      </c>
    </row>
    <row r="27" spans="1:38" ht="15.5" x14ac:dyDescent="0.3">
      <c r="A27" s="3">
        <v>6</v>
      </c>
      <c r="B27" s="3" t="s">
        <v>173</v>
      </c>
      <c r="C27" s="33">
        <v>7</v>
      </c>
      <c r="D27" s="33">
        <v>0</v>
      </c>
      <c r="E27" s="11">
        <v>31918.668088871102</v>
      </c>
      <c r="F27" s="11">
        <v>4.5040447606949101</v>
      </c>
      <c r="G27" s="11">
        <v>2</v>
      </c>
      <c r="H27" s="11">
        <v>4</v>
      </c>
      <c r="I27" s="11">
        <v>0.60956220534954497</v>
      </c>
      <c r="J27" s="11">
        <v>0</v>
      </c>
      <c r="K27" s="11">
        <v>0</v>
      </c>
      <c r="L27" s="11">
        <v>0</v>
      </c>
      <c r="M27" s="11">
        <v>1</v>
      </c>
      <c r="N27" s="11">
        <v>0</v>
      </c>
      <c r="O27" s="11">
        <v>0</v>
      </c>
      <c r="P27" s="35">
        <v>0</v>
      </c>
      <c r="Q27" s="12">
        <v>28</v>
      </c>
      <c r="R27" s="12" t="s">
        <v>29</v>
      </c>
      <c r="S27" s="12">
        <v>1</v>
      </c>
      <c r="T27" s="12" t="s">
        <v>41</v>
      </c>
      <c r="U27" s="12">
        <v>2</v>
      </c>
      <c r="V27" s="12">
        <f>5-U27</f>
        <v>3</v>
      </c>
      <c r="W27" s="12" t="s">
        <v>34</v>
      </c>
      <c r="X27" s="12">
        <v>2</v>
      </c>
      <c r="Y27" s="13">
        <v>34274.35</v>
      </c>
      <c r="Z27" s="13">
        <v>4.5349692273101301</v>
      </c>
      <c r="AA27" s="13">
        <v>0</v>
      </c>
      <c r="AB27" s="14">
        <v>1244.079</v>
      </c>
      <c r="AC27" s="14">
        <v>3.09484795927338</v>
      </c>
      <c r="AD27" s="13">
        <v>43.15</v>
      </c>
      <c r="AE27" s="19">
        <v>8.9916690073799508</v>
      </c>
      <c r="AF27" s="37">
        <v>981000000</v>
      </c>
      <c r="AG27" s="37">
        <v>981000000</v>
      </c>
      <c r="AH27" s="38">
        <v>1</v>
      </c>
      <c r="AI27" s="3">
        <v>324</v>
      </c>
      <c r="AJ27" s="3">
        <v>168</v>
      </c>
      <c r="AK27" s="3">
        <v>8.3398500028846207</v>
      </c>
      <c r="AL27" s="3">
        <v>7.3923174227787598</v>
      </c>
    </row>
    <row r="28" spans="1:38" ht="15.5" x14ac:dyDescent="0.3">
      <c r="A28" s="3">
        <v>6</v>
      </c>
      <c r="B28" s="3" t="s">
        <v>316</v>
      </c>
      <c r="C28" s="33">
        <v>7</v>
      </c>
      <c r="D28" s="33">
        <v>12</v>
      </c>
      <c r="E28" s="11">
        <v>34796.520557747601</v>
      </c>
      <c r="F28" s="11">
        <v>4.5415358192880104</v>
      </c>
      <c r="G28" s="11">
        <v>2</v>
      </c>
      <c r="H28" s="11">
        <v>4</v>
      </c>
      <c r="I28" s="11">
        <v>0.60956220534954497</v>
      </c>
      <c r="J28" s="11">
        <v>0</v>
      </c>
      <c r="K28" s="11">
        <v>0</v>
      </c>
      <c r="L28" s="11">
        <v>0</v>
      </c>
      <c r="M28" s="11">
        <v>1</v>
      </c>
      <c r="N28" s="11">
        <v>0</v>
      </c>
      <c r="O28" s="11">
        <v>0</v>
      </c>
      <c r="P28" s="35">
        <v>0</v>
      </c>
      <c r="Q28" s="12">
        <v>28</v>
      </c>
      <c r="R28" s="12" t="s">
        <v>29</v>
      </c>
      <c r="S28" s="39">
        <v>1</v>
      </c>
      <c r="T28" s="12" t="s">
        <v>41</v>
      </c>
      <c r="U28" s="39">
        <v>2</v>
      </c>
      <c r="V28" s="39"/>
      <c r="W28" s="39" t="s">
        <v>34</v>
      </c>
      <c r="X28" s="39">
        <v>2</v>
      </c>
      <c r="Y28" s="13">
        <v>23404.68</v>
      </c>
      <c r="Z28" s="13">
        <v>4.3693027076217898</v>
      </c>
      <c r="AA28" s="13">
        <v>0</v>
      </c>
      <c r="AB28" s="14">
        <v>864.92600000000004</v>
      </c>
      <c r="AC28" s="14">
        <v>2.9369789523591301</v>
      </c>
      <c r="AD28" s="13">
        <v>31.21</v>
      </c>
      <c r="AE28" s="19">
        <v>7.9324737646771499</v>
      </c>
      <c r="AF28" s="37">
        <v>85600000</v>
      </c>
      <c r="AG28" s="37">
        <v>85600000</v>
      </c>
      <c r="AH28" s="38"/>
      <c r="AI28" s="3">
        <v>97</v>
      </c>
      <c r="AJ28" s="3">
        <v>76</v>
      </c>
      <c r="AK28" s="3">
        <v>6.5999128421871296</v>
      </c>
      <c r="AL28" s="3">
        <v>6.2479275134435897</v>
      </c>
    </row>
    <row r="29" spans="1:38" ht="15.5" x14ac:dyDescent="0.3">
      <c r="A29" s="3">
        <v>6</v>
      </c>
      <c r="B29" s="3" t="s">
        <v>456</v>
      </c>
      <c r="C29" s="33">
        <v>7</v>
      </c>
      <c r="D29" s="33">
        <v>24</v>
      </c>
      <c r="E29" s="11">
        <v>45047.316012928699</v>
      </c>
      <c r="F29" s="11">
        <v>4.6536689201652699</v>
      </c>
      <c r="G29" s="11">
        <v>2</v>
      </c>
      <c r="H29" s="11">
        <v>4</v>
      </c>
      <c r="I29" s="11">
        <v>0.60956220534954497</v>
      </c>
      <c r="J29" s="11">
        <v>0</v>
      </c>
      <c r="K29" s="11">
        <v>0</v>
      </c>
      <c r="L29" s="11">
        <v>0</v>
      </c>
      <c r="M29" s="11">
        <v>1</v>
      </c>
      <c r="N29" s="11">
        <v>0</v>
      </c>
      <c r="O29" s="11">
        <v>0</v>
      </c>
      <c r="P29" s="35">
        <v>0</v>
      </c>
      <c r="Q29" s="12">
        <v>28</v>
      </c>
      <c r="R29" s="12" t="s">
        <v>29</v>
      </c>
      <c r="S29" s="39">
        <v>1</v>
      </c>
      <c r="T29" s="12" t="s">
        <v>41</v>
      </c>
      <c r="U29" s="39">
        <v>2</v>
      </c>
      <c r="V29" s="39"/>
      <c r="W29" s="39" t="s">
        <v>34</v>
      </c>
      <c r="X29" s="39">
        <v>2</v>
      </c>
      <c r="Y29" s="13">
        <v>2429.71</v>
      </c>
      <c r="Z29" s="13">
        <v>3.3855544411227498</v>
      </c>
      <c r="AA29" s="13">
        <v>0.12</v>
      </c>
      <c r="AB29" s="14">
        <v>0.96699999999999997</v>
      </c>
      <c r="AC29" s="14">
        <v>-1.4573525916998301E-2</v>
      </c>
      <c r="AD29" s="13">
        <v>0.06</v>
      </c>
      <c r="AE29" s="19">
        <v>4.5490032620257903</v>
      </c>
      <c r="AF29" s="37">
        <v>35400</v>
      </c>
      <c r="AG29" s="37">
        <v>35400</v>
      </c>
      <c r="AH29" s="38"/>
      <c r="AI29" s="3">
        <v>18</v>
      </c>
      <c r="AJ29" s="3">
        <v>29</v>
      </c>
      <c r="AK29" s="3">
        <v>4.1699250014423104</v>
      </c>
      <c r="AL29" s="3">
        <v>4.8579809951275701</v>
      </c>
    </row>
    <row r="30" spans="1:38" ht="15.5" x14ac:dyDescent="0.3">
      <c r="A30" s="3">
        <v>6</v>
      </c>
      <c r="B30" s="3" t="s">
        <v>599</v>
      </c>
      <c r="C30" s="33">
        <v>7</v>
      </c>
      <c r="D30" s="33">
        <v>48</v>
      </c>
      <c r="E30" s="11">
        <v>7843.00614617671</v>
      </c>
      <c r="F30" s="11">
        <v>3.8944825553453701</v>
      </c>
      <c r="G30" s="11">
        <v>2</v>
      </c>
      <c r="H30" s="11">
        <v>4</v>
      </c>
      <c r="I30" s="11">
        <v>0.60956220534954497</v>
      </c>
      <c r="J30" s="11">
        <v>0</v>
      </c>
      <c r="K30" s="11">
        <v>0</v>
      </c>
      <c r="L30" s="11">
        <v>0</v>
      </c>
      <c r="M30" s="11">
        <v>1</v>
      </c>
      <c r="N30" s="11">
        <v>0</v>
      </c>
      <c r="O30" s="11">
        <v>0</v>
      </c>
      <c r="P30" s="35">
        <v>0</v>
      </c>
      <c r="Q30" s="12">
        <v>28</v>
      </c>
      <c r="R30" s="12" t="s">
        <v>29</v>
      </c>
      <c r="S30" s="39">
        <v>1</v>
      </c>
      <c r="T30" s="12" t="s">
        <v>41</v>
      </c>
      <c r="U30" s="39">
        <v>2</v>
      </c>
      <c r="V30" s="39"/>
      <c r="W30" s="39" t="s">
        <v>34</v>
      </c>
      <c r="X30" s="39">
        <v>2</v>
      </c>
      <c r="Y30" s="13">
        <v>2479.15</v>
      </c>
      <c r="Z30" s="13">
        <v>3.3943028043803598</v>
      </c>
      <c r="AA30" s="13">
        <v>0</v>
      </c>
      <c r="AB30" s="14">
        <v>77.177999999999997</v>
      </c>
      <c r="AC30" s="14">
        <v>1.8874935200216201</v>
      </c>
      <c r="AD30" s="13">
        <v>2.61</v>
      </c>
      <c r="AE30" s="19">
        <v>5.1846914308176002</v>
      </c>
      <c r="AF30" s="37">
        <v>153000</v>
      </c>
      <c r="AG30" s="37">
        <v>153000</v>
      </c>
      <c r="AH30" s="38"/>
      <c r="AI30" s="3">
        <v>22</v>
      </c>
      <c r="AJ30" s="3">
        <v>24</v>
      </c>
      <c r="AK30" s="3">
        <v>4.4594316186373</v>
      </c>
      <c r="AL30" s="3">
        <v>4.5849625007211596</v>
      </c>
    </row>
    <row r="31" spans="1:38" ht="15.5" x14ac:dyDescent="0.3">
      <c r="A31" s="3">
        <v>6</v>
      </c>
      <c r="B31" s="3" t="s">
        <v>739</v>
      </c>
      <c r="C31" s="33">
        <v>7</v>
      </c>
      <c r="D31" s="33">
        <v>72</v>
      </c>
      <c r="E31" s="11">
        <v>37401.813339951099</v>
      </c>
      <c r="F31" s="11">
        <v>4.5728926584690299</v>
      </c>
      <c r="G31" s="11">
        <v>2</v>
      </c>
      <c r="H31" s="11">
        <v>4</v>
      </c>
      <c r="I31" s="11">
        <v>0.60956220534954497</v>
      </c>
      <c r="J31" s="11">
        <v>0</v>
      </c>
      <c r="K31" s="11">
        <v>0</v>
      </c>
      <c r="L31" s="11">
        <v>0</v>
      </c>
      <c r="M31" s="11">
        <v>1</v>
      </c>
      <c r="N31" s="11">
        <v>0</v>
      </c>
      <c r="O31" s="11">
        <v>0</v>
      </c>
      <c r="P31" s="35">
        <v>0</v>
      </c>
      <c r="Q31" s="12">
        <v>28</v>
      </c>
      <c r="R31" s="12" t="s">
        <v>29</v>
      </c>
      <c r="S31" s="39">
        <v>1</v>
      </c>
      <c r="T31" s="12" t="s">
        <v>41</v>
      </c>
      <c r="U31" s="39">
        <v>2</v>
      </c>
      <c r="V31" s="39"/>
      <c r="W31" s="39" t="s">
        <v>34</v>
      </c>
      <c r="X31" s="39">
        <v>2</v>
      </c>
      <c r="Y31" s="13">
        <v>4873.0600000000004</v>
      </c>
      <c r="Z31" s="13">
        <v>3.68780175870502</v>
      </c>
      <c r="AA31" s="13">
        <v>0.03</v>
      </c>
      <c r="AB31" s="14">
        <v>1250.8209999999999</v>
      </c>
      <c r="AC31" s="14">
        <v>3.0971951639904298</v>
      </c>
      <c r="AD31" s="13">
        <v>36.49</v>
      </c>
      <c r="AE31" s="19">
        <v>7.60530504614111</v>
      </c>
      <c r="AF31" s="37">
        <v>40300000</v>
      </c>
      <c r="AG31" s="37">
        <v>40300000</v>
      </c>
      <c r="AH31" s="38">
        <v>0</v>
      </c>
      <c r="AI31" s="3">
        <v>163</v>
      </c>
      <c r="AJ31" s="3">
        <v>272</v>
      </c>
      <c r="AK31" s="3">
        <v>7.3487281542310798</v>
      </c>
      <c r="AL31" s="3">
        <v>8.0874628412503409</v>
      </c>
    </row>
    <row r="32" spans="1:38" ht="15.5" x14ac:dyDescent="0.25">
      <c r="A32" s="3">
        <v>7</v>
      </c>
      <c r="B32" s="3" t="s">
        <v>172</v>
      </c>
      <c r="C32" s="33">
        <v>8</v>
      </c>
      <c r="D32" s="33">
        <v>0</v>
      </c>
      <c r="E32" s="11">
        <v>23717.791317751999</v>
      </c>
      <c r="F32" s="11">
        <v>4.3750742435803298</v>
      </c>
      <c r="G32" s="11">
        <v>1</v>
      </c>
      <c r="H32" s="11">
        <v>3</v>
      </c>
      <c r="I32" s="11">
        <v>0.75586603478351999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35">
        <v>0</v>
      </c>
      <c r="Q32" s="12">
        <v>22</v>
      </c>
      <c r="R32" s="12" t="s">
        <v>29</v>
      </c>
      <c r="S32" s="12">
        <v>1</v>
      </c>
      <c r="T32" s="12" t="s">
        <v>39</v>
      </c>
      <c r="U32" s="12">
        <v>4</v>
      </c>
      <c r="V32" s="12">
        <f>5-U32</f>
        <v>1</v>
      </c>
      <c r="W32" s="12" t="s">
        <v>34</v>
      </c>
      <c r="X32" s="12">
        <v>2</v>
      </c>
      <c r="Y32" s="13">
        <v>7937.64</v>
      </c>
      <c r="Z32" s="13">
        <v>3.8996913982296402</v>
      </c>
      <c r="AA32" s="13">
        <v>0</v>
      </c>
      <c r="AB32" s="14">
        <v>1126.0419999999999</v>
      </c>
      <c r="AC32" s="14">
        <v>3.05155458947453</v>
      </c>
      <c r="AD32" s="13">
        <v>37.11</v>
      </c>
      <c r="AE32" s="20">
        <v>7.2148438480476997</v>
      </c>
      <c r="AF32" s="37">
        <v>16400000</v>
      </c>
      <c r="AG32" s="37">
        <v>16400000</v>
      </c>
      <c r="AH32" s="38">
        <v>2</v>
      </c>
      <c r="AI32" s="3">
        <v>155</v>
      </c>
      <c r="AJ32" s="3">
        <v>79</v>
      </c>
      <c r="AK32" s="3">
        <v>7.2761244052742402</v>
      </c>
      <c r="AL32" s="3">
        <v>6.3037807481771004</v>
      </c>
    </row>
    <row r="33" spans="1:38" ht="15.5" x14ac:dyDescent="0.25">
      <c r="A33" s="3">
        <v>7</v>
      </c>
      <c r="B33" s="3" t="s">
        <v>315</v>
      </c>
      <c r="C33" s="33">
        <v>8</v>
      </c>
      <c r="D33" s="33">
        <v>12</v>
      </c>
      <c r="E33" s="11">
        <v>9098.1026650714502</v>
      </c>
      <c r="F33" s="11">
        <v>3.9589508331998502</v>
      </c>
      <c r="G33" s="11">
        <v>1</v>
      </c>
      <c r="H33" s="11">
        <v>3</v>
      </c>
      <c r="I33" s="11">
        <v>0.75586603478351999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35">
        <v>0</v>
      </c>
      <c r="Q33" s="12">
        <v>22</v>
      </c>
      <c r="R33" s="12" t="s">
        <v>29</v>
      </c>
      <c r="S33" s="39">
        <v>1</v>
      </c>
      <c r="T33" s="12" t="s">
        <v>39</v>
      </c>
      <c r="U33" s="39">
        <v>4</v>
      </c>
      <c r="V33" s="39"/>
      <c r="W33" s="39" t="s">
        <v>34</v>
      </c>
      <c r="X33" s="39">
        <v>2</v>
      </c>
      <c r="Y33" s="13">
        <v>7854.4</v>
      </c>
      <c r="Z33" s="13">
        <v>3.8951130147557902</v>
      </c>
      <c r="AA33" s="13">
        <v>0</v>
      </c>
      <c r="AB33" s="14">
        <v>536.85900000000004</v>
      </c>
      <c r="AC33" s="14">
        <v>2.72986023809684</v>
      </c>
      <c r="AD33" s="13">
        <v>23.8</v>
      </c>
      <c r="AE33" s="20">
        <v>5.6981005456233902</v>
      </c>
      <c r="AF33" s="37">
        <v>499000</v>
      </c>
      <c r="AG33" s="37">
        <v>499000</v>
      </c>
      <c r="AH33" s="38"/>
      <c r="AI33" s="3">
        <v>64</v>
      </c>
      <c r="AJ33" s="3">
        <v>51</v>
      </c>
      <c r="AK33" s="3">
        <v>6</v>
      </c>
      <c r="AL33" s="3">
        <v>5.6724253419714996</v>
      </c>
    </row>
    <row r="34" spans="1:38" ht="15.5" x14ac:dyDescent="0.25">
      <c r="A34" s="3">
        <v>7</v>
      </c>
      <c r="B34" s="3" t="s">
        <v>455</v>
      </c>
      <c r="C34" s="33">
        <v>8</v>
      </c>
      <c r="D34" s="33">
        <v>24</v>
      </c>
      <c r="E34" s="11">
        <v>3914.08851809415</v>
      </c>
      <c r="F34" s="11">
        <v>3.5926306431117498</v>
      </c>
      <c r="G34" s="11">
        <v>1</v>
      </c>
      <c r="H34" s="11">
        <v>3</v>
      </c>
      <c r="I34" s="11">
        <v>0.75586603478351999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35">
        <v>0</v>
      </c>
      <c r="Q34" s="12">
        <v>22</v>
      </c>
      <c r="R34" s="12" t="s">
        <v>29</v>
      </c>
      <c r="S34" s="39">
        <v>1</v>
      </c>
      <c r="T34" s="12" t="s">
        <v>39</v>
      </c>
      <c r="U34" s="39">
        <v>4</v>
      </c>
      <c r="V34" s="39"/>
      <c r="W34" s="39" t="s">
        <v>34</v>
      </c>
      <c r="X34" s="39">
        <v>2</v>
      </c>
      <c r="Y34" s="13">
        <v>9578.81</v>
      </c>
      <c r="Z34" s="13">
        <v>3.9813115589183701</v>
      </c>
      <c r="AA34" s="13">
        <v>0.08</v>
      </c>
      <c r="AB34" s="14">
        <v>822.46799999999996</v>
      </c>
      <c r="AC34" s="14">
        <v>2.91511900972989</v>
      </c>
      <c r="AD34" s="13">
        <v>33.58</v>
      </c>
      <c r="AE34" s="20">
        <v>6.6473829701146201</v>
      </c>
      <c r="AF34" s="37">
        <v>4440000</v>
      </c>
      <c r="AG34" s="37">
        <v>4440000</v>
      </c>
      <c r="AH34" s="38"/>
      <c r="AI34" s="3">
        <v>49</v>
      </c>
      <c r="AJ34" s="3">
        <v>34</v>
      </c>
      <c r="AK34" s="3">
        <v>5.6147098441152101</v>
      </c>
      <c r="AL34" s="3">
        <v>5.08746284125034</v>
      </c>
    </row>
    <row r="35" spans="1:38" ht="15.5" x14ac:dyDescent="0.25">
      <c r="A35" s="3">
        <v>7</v>
      </c>
      <c r="B35" s="3" t="s">
        <v>598</v>
      </c>
      <c r="C35" s="33">
        <v>8</v>
      </c>
      <c r="D35" s="33">
        <v>48</v>
      </c>
      <c r="E35" s="11">
        <v>4161.1005352781604</v>
      </c>
      <c r="F35" s="11">
        <v>3.61920820879681</v>
      </c>
      <c r="G35" s="11">
        <v>1</v>
      </c>
      <c r="H35" s="11">
        <v>3</v>
      </c>
      <c r="I35" s="11">
        <v>0.75586603478351999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35">
        <v>0</v>
      </c>
      <c r="Q35" s="12">
        <v>22</v>
      </c>
      <c r="R35" s="12" t="s">
        <v>29</v>
      </c>
      <c r="S35" s="39">
        <v>1</v>
      </c>
      <c r="T35" s="12" t="s">
        <v>39</v>
      </c>
      <c r="U35" s="39">
        <v>4</v>
      </c>
      <c r="V35" s="39"/>
      <c r="W35" s="39" t="s">
        <v>34</v>
      </c>
      <c r="X35" s="39">
        <v>2</v>
      </c>
      <c r="Y35" s="13">
        <v>3565.85</v>
      </c>
      <c r="Z35" s="13">
        <v>3.5521630703192999</v>
      </c>
      <c r="AA35" s="13">
        <v>0.72</v>
      </c>
      <c r="AB35" s="14">
        <v>1093.52</v>
      </c>
      <c r="AC35" s="14">
        <v>3.03882673050142</v>
      </c>
      <c r="AD35" s="13">
        <v>39.270000000000003</v>
      </c>
      <c r="AE35" s="20">
        <v>6.5010592622177503</v>
      </c>
      <c r="AF35" s="37">
        <v>3170000</v>
      </c>
      <c r="AG35" s="37">
        <v>3170000</v>
      </c>
      <c r="AH35" s="38"/>
      <c r="AI35" s="3">
        <v>54</v>
      </c>
      <c r="AJ35" s="3">
        <v>36</v>
      </c>
      <c r="AK35" s="3">
        <v>5.75488750216347</v>
      </c>
      <c r="AL35" s="3">
        <v>5.1699250014423104</v>
      </c>
    </row>
    <row r="36" spans="1:38" ht="15.5" x14ac:dyDescent="0.25">
      <c r="A36" s="3">
        <v>7</v>
      </c>
      <c r="B36" s="3" t="s">
        <v>738</v>
      </c>
      <c r="C36" s="33">
        <v>8</v>
      </c>
      <c r="D36" s="33">
        <v>72</v>
      </c>
      <c r="E36" s="11">
        <v>24577.596315010702</v>
      </c>
      <c r="F36" s="11">
        <v>4.3905394066963899</v>
      </c>
      <c r="G36" s="11">
        <v>1</v>
      </c>
      <c r="H36" s="11">
        <v>3</v>
      </c>
      <c r="I36" s="11">
        <v>0.75586603478351999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35">
        <v>0</v>
      </c>
      <c r="Q36" s="12">
        <v>22</v>
      </c>
      <c r="R36" s="12" t="s">
        <v>29</v>
      </c>
      <c r="S36" s="39">
        <v>1</v>
      </c>
      <c r="T36" s="12" t="s">
        <v>39</v>
      </c>
      <c r="U36" s="39">
        <v>4</v>
      </c>
      <c r="V36" s="39"/>
      <c r="W36" s="39" t="s">
        <v>34</v>
      </c>
      <c r="X36" s="39">
        <v>2</v>
      </c>
      <c r="Y36" s="13">
        <v>9491.15</v>
      </c>
      <c r="Z36" s="13">
        <v>3.9773188371265098</v>
      </c>
      <c r="AA36" s="13">
        <v>0.51</v>
      </c>
      <c r="AB36" s="14">
        <v>1894.721</v>
      </c>
      <c r="AC36" s="14">
        <v>3.2775452686148601</v>
      </c>
      <c r="AD36" s="13">
        <v>47.16</v>
      </c>
      <c r="AE36" s="20">
        <v>7.5198279937757198</v>
      </c>
      <c r="AF36" s="37">
        <v>33100000</v>
      </c>
      <c r="AG36" s="37">
        <v>33100000</v>
      </c>
      <c r="AH36" s="38">
        <v>0</v>
      </c>
      <c r="AI36" s="3">
        <v>65</v>
      </c>
      <c r="AJ36" s="3">
        <v>45</v>
      </c>
      <c r="AK36" s="3">
        <v>6.0223678130284499</v>
      </c>
      <c r="AL36" s="3">
        <v>5.4918530963296703</v>
      </c>
    </row>
    <row r="37" spans="1:38" ht="15.5" x14ac:dyDescent="0.25">
      <c r="A37" s="3">
        <v>8</v>
      </c>
      <c r="B37" s="3" t="s">
        <v>171</v>
      </c>
      <c r="C37" s="33">
        <v>9</v>
      </c>
      <c r="D37" s="33">
        <v>0</v>
      </c>
      <c r="E37" s="11">
        <v>9438.2219398835095</v>
      </c>
      <c r="F37" s="11">
        <v>3.9748901855661001</v>
      </c>
      <c r="G37" s="11">
        <v>1</v>
      </c>
      <c r="H37" s="11">
        <v>2</v>
      </c>
      <c r="I37" s="11">
        <v>0.41531134950983201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35">
        <v>0</v>
      </c>
      <c r="Q37" s="12">
        <v>23</v>
      </c>
      <c r="R37" s="12" t="s">
        <v>29</v>
      </c>
      <c r="S37" s="12">
        <v>1</v>
      </c>
      <c r="T37" s="12" t="s">
        <v>33</v>
      </c>
      <c r="U37" s="12">
        <v>3</v>
      </c>
      <c r="V37" s="12">
        <f>5-U37</f>
        <v>2</v>
      </c>
      <c r="W37" s="12" t="s">
        <v>34</v>
      </c>
      <c r="X37" s="12">
        <v>2</v>
      </c>
      <c r="Y37" s="13">
        <v>1700.77</v>
      </c>
      <c r="Z37" s="13">
        <v>3.2306455866962902</v>
      </c>
      <c r="AA37" s="13">
        <v>0</v>
      </c>
      <c r="AB37" s="14">
        <v>1270.809</v>
      </c>
      <c r="AC37" s="14">
        <v>3.1040802818841802</v>
      </c>
      <c r="AD37" s="13">
        <v>46.2</v>
      </c>
      <c r="AE37" s="20">
        <v>7.6608654780038696</v>
      </c>
      <c r="AF37" s="37">
        <v>45800000</v>
      </c>
      <c r="AG37" s="37">
        <v>45800000</v>
      </c>
      <c r="AH37" s="38">
        <v>2</v>
      </c>
      <c r="AI37" s="3">
        <v>96</v>
      </c>
      <c r="AJ37" s="3">
        <v>48</v>
      </c>
      <c r="AK37" s="3">
        <v>6.5849625007211596</v>
      </c>
      <c r="AL37" s="3">
        <v>5.5849625007211596</v>
      </c>
    </row>
    <row r="38" spans="1:38" ht="15.5" x14ac:dyDescent="0.25">
      <c r="A38" s="3">
        <v>8</v>
      </c>
      <c r="B38" s="3" t="s">
        <v>314</v>
      </c>
      <c r="C38" s="33">
        <v>9</v>
      </c>
      <c r="D38" s="33">
        <v>12</v>
      </c>
      <c r="E38" s="11">
        <v>6993.6068448261904</v>
      </c>
      <c r="F38" s="11">
        <v>3.8447012142011698</v>
      </c>
      <c r="G38" s="11">
        <v>1</v>
      </c>
      <c r="H38" s="11">
        <v>2</v>
      </c>
      <c r="I38" s="11">
        <v>0.41531134950983201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35">
        <v>0</v>
      </c>
      <c r="Q38" s="12">
        <v>23</v>
      </c>
      <c r="R38" s="12" t="s">
        <v>29</v>
      </c>
      <c r="S38" s="39">
        <v>1</v>
      </c>
      <c r="T38" s="12" t="s">
        <v>33</v>
      </c>
      <c r="U38" s="39">
        <v>3</v>
      </c>
      <c r="V38" s="39"/>
      <c r="W38" s="39" t="s">
        <v>34</v>
      </c>
      <c r="X38" s="39">
        <v>2</v>
      </c>
      <c r="Y38" s="13">
        <v>2055.09</v>
      </c>
      <c r="Z38" s="13">
        <v>3.3128308459918898</v>
      </c>
      <c r="AA38" s="13">
        <v>0</v>
      </c>
      <c r="AB38" s="14">
        <v>933.72199999999998</v>
      </c>
      <c r="AC38" s="14">
        <v>2.9702175916075801</v>
      </c>
      <c r="AD38" s="13">
        <v>39.14</v>
      </c>
      <c r="AE38" s="20">
        <v>6.7944880466591702</v>
      </c>
      <c r="AF38" s="37">
        <v>6230000</v>
      </c>
      <c r="AG38" s="37">
        <v>6230000</v>
      </c>
      <c r="AH38" s="38"/>
      <c r="AI38" s="3">
        <v>122</v>
      </c>
      <c r="AJ38" s="3">
        <v>67</v>
      </c>
      <c r="AK38" s="3">
        <v>6.9307373375628902</v>
      </c>
      <c r="AL38" s="3">
        <v>6.0660891904577703</v>
      </c>
    </row>
    <row r="39" spans="1:38" ht="15.5" x14ac:dyDescent="0.25">
      <c r="A39" s="3">
        <v>8</v>
      </c>
      <c r="B39" s="3" t="s">
        <v>454</v>
      </c>
      <c r="C39" s="33">
        <v>9</v>
      </c>
      <c r="D39" s="33">
        <v>24</v>
      </c>
      <c r="E39" s="11">
        <v>3347.91079122782</v>
      </c>
      <c r="F39" s="11">
        <v>3.5247738772203698</v>
      </c>
      <c r="G39" s="11">
        <v>1</v>
      </c>
      <c r="H39" s="11">
        <v>2</v>
      </c>
      <c r="I39" s="11">
        <v>0.41531134950983201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35">
        <v>0</v>
      </c>
      <c r="Q39" s="12">
        <v>23</v>
      </c>
      <c r="R39" s="12" t="s">
        <v>29</v>
      </c>
      <c r="S39" s="39">
        <v>1</v>
      </c>
      <c r="T39" s="12" t="s">
        <v>33</v>
      </c>
      <c r="U39" s="39">
        <v>3</v>
      </c>
      <c r="V39" s="39"/>
      <c r="W39" s="39" t="s">
        <v>34</v>
      </c>
      <c r="X39" s="39">
        <v>2</v>
      </c>
      <c r="Y39" s="13">
        <v>1906.29</v>
      </c>
      <c r="Z39" s="13">
        <v>3.2801889696597901</v>
      </c>
      <c r="AA39" s="13">
        <v>0.26</v>
      </c>
      <c r="AB39" s="14">
        <v>554.93899999999996</v>
      </c>
      <c r="AC39" s="14">
        <v>2.7442452472319201</v>
      </c>
      <c r="AD39" s="13">
        <v>27.34</v>
      </c>
      <c r="AE39" s="20">
        <v>6.7641761323903298</v>
      </c>
      <c r="AF39" s="37">
        <v>5810000</v>
      </c>
      <c r="AG39" s="37">
        <v>5810000</v>
      </c>
      <c r="AH39" s="38"/>
      <c r="AI39" s="3">
        <v>69</v>
      </c>
      <c r="AJ39" s="3">
        <v>40</v>
      </c>
      <c r="AK39" s="3">
        <v>6.10852445677817</v>
      </c>
      <c r="AL39" s="3">
        <v>5.32192809488736</v>
      </c>
    </row>
    <row r="40" spans="1:38" ht="15.5" x14ac:dyDescent="0.25">
      <c r="A40" s="3">
        <v>8</v>
      </c>
      <c r="B40" s="3" t="s">
        <v>597</v>
      </c>
      <c r="C40" s="33">
        <v>9</v>
      </c>
      <c r="D40" s="33">
        <v>48</v>
      </c>
      <c r="E40" s="11">
        <v>3627.2612475555202</v>
      </c>
      <c r="F40" s="11">
        <v>3.5595788360562701</v>
      </c>
      <c r="G40" s="11">
        <v>1</v>
      </c>
      <c r="H40" s="11">
        <v>2</v>
      </c>
      <c r="I40" s="11">
        <v>0.41531134950983201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35">
        <v>0</v>
      </c>
      <c r="Q40" s="12">
        <v>23</v>
      </c>
      <c r="R40" s="12" t="s">
        <v>29</v>
      </c>
      <c r="S40" s="39">
        <v>1</v>
      </c>
      <c r="T40" s="12" t="s">
        <v>33</v>
      </c>
      <c r="U40" s="39">
        <v>3</v>
      </c>
      <c r="V40" s="39"/>
      <c r="W40" s="39" t="s">
        <v>34</v>
      </c>
      <c r="X40" s="39">
        <v>2</v>
      </c>
      <c r="Y40" s="13">
        <v>2505.12</v>
      </c>
      <c r="Z40" s="13">
        <v>3.39882853423105</v>
      </c>
      <c r="AA40" s="13">
        <v>0</v>
      </c>
      <c r="AB40" s="14">
        <v>727.46900000000005</v>
      </c>
      <c r="AC40" s="14">
        <v>2.8618144912444898</v>
      </c>
      <c r="AD40" s="13">
        <v>29.24</v>
      </c>
      <c r="AE40" s="20">
        <v>7.7788744720027401</v>
      </c>
      <c r="AF40" s="37">
        <v>60100000</v>
      </c>
      <c r="AG40" s="37">
        <v>60100000</v>
      </c>
      <c r="AH40" s="38"/>
      <c r="AI40" s="3">
        <v>55</v>
      </c>
      <c r="AJ40" s="3">
        <v>31</v>
      </c>
      <c r="AK40" s="3">
        <v>5.7813597135246599</v>
      </c>
      <c r="AL40" s="3">
        <v>4.9541963103868802</v>
      </c>
    </row>
    <row r="41" spans="1:38" ht="15.5" x14ac:dyDescent="0.25">
      <c r="A41" s="3">
        <v>8</v>
      </c>
      <c r="B41" s="3" t="s">
        <v>737</v>
      </c>
      <c r="C41" s="33">
        <v>9</v>
      </c>
      <c r="D41" s="33">
        <v>72</v>
      </c>
      <c r="E41" s="11">
        <v>6403.42839773368</v>
      </c>
      <c r="F41" s="11">
        <v>3.8064125576648902</v>
      </c>
      <c r="G41" s="11">
        <v>1</v>
      </c>
      <c r="H41" s="11">
        <v>2</v>
      </c>
      <c r="I41" s="11">
        <v>0.41531134950983201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35">
        <v>0</v>
      </c>
      <c r="Q41" s="12">
        <v>23</v>
      </c>
      <c r="R41" s="12" t="s">
        <v>29</v>
      </c>
      <c r="S41" s="39">
        <v>1</v>
      </c>
      <c r="T41" s="12" t="s">
        <v>33</v>
      </c>
      <c r="U41" s="39">
        <v>3</v>
      </c>
      <c r="V41" s="39"/>
      <c r="W41" s="39" t="s">
        <v>34</v>
      </c>
      <c r="X41" s="39">
        <v>2</v>
      </c>
      <c r="Y41" s="13">
        <v>1110.1500000000001</v>
      </c>
      <c r="Z41" s="13">
        <v>3.0453816632650801</v>
      </c>
      <c r="AA41" s="13">
        <v>0.78</v>
      </c>
      <c r="AB41" s="14">
        <v>1733.327</v>
      </c>
      <c r="AC41" s="14">
        <v>3.2388805020670199</v>
      </c>
      <c r="AD41" s="13">
        <v>55.59</v>
      </c>
      <c r="AE41" s="20">
        <v>7.4955443375464501</v>
      </c>
      <c r="AF41" s="37">
        <v>31300000</v>
      </c>
      <c r="AG41" s="37">
        <v>31300000</v>
      </c>
      <c r="AH41" s="38">
        <v>0</v>
      </c>
      <c r="AI41" s="3">
        <v>115</v>
      </c>
      <c r="AJ41" s="3">
        <v>56</v>
      </c>
      <c r="AK41" s="3">
        <v>6.8454900509443801</v>
      </c>
      <c r="AL41" s="3">
        <v>5.8073549220576002</v>
      </c>
    </row>
    <row r="42" spans="1:38" ht="15.5" x14ac:dyDescent="0.3">
      <c r="A42" s="3">
        <v>9</v>
      </c>
      <c r="B42" s="3" t="s">
        <v>170</v>
      </c>
      <c r="C42" s="33">
        <v>10</v>
      </c>
      <c r="D42" s="33">
        <v>0</v>
      </c>
      <c r="E42" s="11">
        <v>4960.5860169860098</v>
      </c>
      <c r="F42" s="11">
        <v>3.6955329847381502</v>
      </c>
      <c r="G42" s="11">
        <v>1</v>
      </c>
      <c r="H42" s="11">
        <v>1</v>
      </c>
      <c r="I42" s="11">
        <v>-0.58821887512869298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35">
        <v>0</v>
      </c>
      <c r="Q42" s="12">
        <v>24</v>
      </c>
      <c r="R42" s="12" t="s">
        <v>29</v>
      </c>
      <c r="S42" s="12">
        <v>1</v>
      </c>
      <c r="T42" s="12" t="s">
        <v>41</v>
      </c>
      <c r="U42" s="12">
        <v>2</v>
      </c>
      <c r="V42" s="12">
        <f>5-U42</f>
        <v>3</v>
      </c>
      <c r="W42" s="12" t="s">
        <v>31</v>
      </c>
      <c r="X42" s="12">
        <v>1</v>
      </c>
      <c r="Y42" s="13">
        <v>7639.15</v>
      </c>
      <c r="Z42" s="13">
        <v>3.8830450377842798</v>
      </c>
      <c r="AA42" s="13">
        <v>0.04</v>
      </c>
      <c r="AB42" s="14">
        <v>686.66399999999999</v>
      </c>
      <c r="AC42" s="14">
        <v>2.8367442790656998</v>
      </c>
      <c r="AD42" s="13">
        <v>27.91</v>
      </c>
      <c r="AE42" s="19">
        <v>7.6324572921847196</v>
      </c>
      <c r="AF42" s="37">
        <v>42900000</v>
      </c>
      <c r="AG42" s="37">
        <v>42900000</v>
      </c>
      <c r="AH42" s="38">
        <v>2</v>
      </c>
      <c r="AI42" s="3">
        <v>163</v>
      </c>
      <c r="AJ42" s="3">
        <v>96</v>
      </c>
      <c r="AK42" s="3">
        <v>7.3487281542310798</v>
      </c>
      <c r="AL42" s="3">
        <v>6.5849625007211596</v>
      </c>
    </row>
    <row r="43" spans="1:38" ht="15.5" x14ac:dyDescent="0.3">
      <c r="A43" s="3">
        <v>9</v>
      </c>
      <c r="B43" s="3" t="s">
        <v>313</v>
      </c>
      <c r="C43" s="33">
        <v>10</v>
      </c>
      <c r="D43" s="33">
        <v>12</v>
      </c>
      <c r="E43" s="11">
        <v>3672.7213897461802</v>
      </c>
      <c r="F43" s="11">
        <v>3.56498798429815</v>
      </c>
      <c r="G43" s="11">
        <v>1</v>
      </c>
      <c r="H43" s="11">
        <v>1</v>
      </c>
      <c r="I43" s="11">
        <v>-0.58821887512869298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35">
        <v>0</v>
      </c>
      <c r="Q43" s="12">
        <v>24</v>
      </c>
      <c r="R43" s="12" t="s">
        <v>29</v>
      </c>
      <c r="S43" s="39">
        <v>1</v>
      </c>
      <c r="T43" s="12" t="s">
        <v>41</v>
      </c>
      <c r="U43" s="39">
        <v>2</v>
      </c>
      <c r="V43" s="39"/>
      <c r="W43" s="39" t="s">
        <v>31</v>
      </c>
      <c r="X43" s="39">
        <v>1</v>
      </c>
      <c r="Y43" s="13">
        <v>3917.98</v>
      </c>
      <c r="Z43" s="13">
        <v>3.5930622147337998</v>
      </c>
      <c r="AA43" s="13">
        <v>0</v>
      </c>
      <c r="AB43" s="14">
        <v>232.47399999999999</v>
      </c>
      <c r="AC43" s="14">
        <v>2.3663743882455899</v>
      </c>
      <c r="AD43" s="13">
        <v>12.29</v>
      </c>
      <c r="AE43" s="19">
        <v>6.6106601630898796</v>
      </c>
      <c r="AF43" s="37">
        <v>4080000</v>
      </c>
      <c r="AG43" s="37">
        <v>4080000</v>
      </c>
      <c r="AH43" s="38"/>
      <c r="AI43" s="3">
        <v>173</v>
      </c>
      <c r="AJ43" s="3">
        <v>95</v>
      </c>
      <c r="AK43" s="3">
        <v>7.4346282276367299</v>
      </c>
      <c r="AL43" s="3">
        <v>6.5698556083309496</v>
      </c>
    </row>
    <row r="44" spans="1:38" ht="15.5" x14ac:dyDescent="0.3">
      <c r="A44" s="3">
        <v>9</v>
      </c>
      <c r="B44" s="3" t="s">
        <v>453</v>
      </c>
      <c r="C44" s="33">
        <v>10</v>
      </c>
      <c r="D44" s="33">
        <v>24</v>
      </c>
      <c r="E44" s="11">
        <v>37184.179505579603</v>
      </c>
      <c r="F44" s="11">
        <v>4.5703582029236598</v>
      </c>
      <c r="G44" s="11">
        <v>1</v>
      </c>
      <c r="H44" s="11">
        <v>1</v>
      </c>
      <c r="I44" s="11">
        <v>-0.58821887512869298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35">
        <v>0</v>
      </c>
      <c r="Q44" s="12">
        <v>24</v>
      </c>
      <c r="R44" s="12" t="s">
        <v>29</v>
      </c>
      <c r="S44" s="39">
        <v>1</v>
      </c>
      <c r="T44" s="12" t="s">
        <v>41</v>
      </c>
      <c r="U44" s="39">
        <v>2</v>
      </c>
      <c r="V44" s="39"/>
      <c r="W44" s="39" t="s">
        <v>31</v>
      </c>
      <c r="X44" s="39">
        <v>1</v>
      </c>
      <c r="Y44" s="13">
        <v>15357.15</v>
      </c>
      <c r="Z44" s="13">
        <v>4.18631062623475</v>
      </c>
      <c r="AA44" s="13">
        <v>0.49</v>
      </c>
      <c r="AB44" s="14">
        <v>624.34900000000005</v>
      </c>
      <c r="AC44" s="14">
        <v>2.79542742045833</v>
      </c>
      <c r="AD44" s="13">
        <v>29.77</v>
      </c>
      <c r="AE44" s="19">
        <v>6.8744818176994702</v>
      </c>
      <c r="AF44" s="37">
        <v>7490000</v>
      </c>
      <c r="AG44" s="37">
        <v>7490000</v>
      </c>
      <c r="AH44" s="38"/>
      <c r="AI44" s="3">
        <v>133</v>
      </c>
      <c r="AJ44" s="3">
        <v>75</v>
      </c>
      <c r="AK44" s="3">
        <v>7.0552824355011898</v>
      </c>
      <c r="AL44" s="3">
        <v>6.2288186904958804</v>
      </c>
    </row>
    <row r="45" spans="1:38" ht="15.5" x14ac:dyDescent="0.3">
      <c r="A45" s="3">
        <v>9</v>
      </c>
      <c r="B45" s="3" t="s">
        <v>596</v>
      </c>
      <c r="C45" s="33">
        <v>10</v>
      </c>
      <c r="D45" s="33">
        <v>48</v>
      </c>
      <c r="E45" s="11">
        <v>19219.932578100299</v>
      </c>
      <c r="F45" s="11">
        <v>4.2837518598668503</v>
      </c>
      <c r="G45" s="11">
        <v>1</v>
      </c>
      <c r="H45" s="11">
        <v>1</v>
      </c>
      <c r="I45" s="11">
        <v>-0.58821887512869298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35">
        <v>0</v>
      </c>
      <c r="Q45" s="12">
        <v>24</v>
      </c>
      <c r="R45" s="12" t="s">
        <v>29</v>
      </c>
      <c r="S45" s="39">
        <v>1</v>
      </c>
      <c r="T45" s="12" t="s">
        <v>41</v>
      </c>
      <c r="U45" s="39">
        <v>2</v>
      </c>
      <c r="V45" s="39"/>
      <c r="W45" s="39" t="s">
        <v>31</v>
      </c>
      <c r="X45" s="39">
        <v>1</v>
      </c>
      <c r="Y45" s="13">
        <v>3687.02</v>
      </c>
      <c r="Z45" s="13">
        <v>3.5666754934146501</v>
      </c>
      <c r="AA45" s="13">
        <v>0</v>
      </c>
      <c r="AB45" s="14">
        <v>35.122</v>
      </c>
      <c r="AC45" s="14">
        <v>1.5455792385618801</v>
      </c>
      <c r="AD45" s="13">
        <v>2.17</v>
      </c>
      <c r="AE45" s="19">
        <v>6.4393326938302602</v>
      </c>
      <c r="AF45" s="37">
        <v>2750000</v>
      </c>
      <c r="AG45" s="37">
        <v>2750000</v>
      </c>
      <c r="AH45" s="38"/>
      <c r="AI45" s="3">
        <v>115</v>
      </c>
      <c r="AJ45" s="3">
        <v>60</v>
      </c>
      <c r="AK45" s="3">
        <v>6.8454900509443801</v>
      </c>
      <c r="AL45" s="3">
        <v>5.9068905956085196</v>
      </c>
    </row>
    <row r="46" spans="1:38" ht="15.5" x14ac:dyDescent="0.3">
      <c r="A46" s="3">
        <v>9</v>
      </c>
      <c r="B46" s="3" t="s">
        <v>736</v>
      </c>
      <c r="C46" s="33">
        <v>10</v>
      </c>
      <c r="D46" s="33">
        <v>72</v>
      </c>
      <c r="E46" s="11">
        <v>8179.6630977003697</v>
      </c>
      <c r="F46" s="11">
        <v>3.9127354164069201</v>
      </c>
      <c r="G46" s="11">
        <v>1</v>
      </c>
      <c r="H46" s="11">
        <v>1</v>
      </c>
      <c r="I46" s="11">
        <v>-0.58821887512869298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35">
        <v>0</v>
      </c>
      <c r="Q46" s="12">
        <v>24</v>
      </c>
      <c r="R46" s="12" t="s">
        <v>29</v>
      </c>
      <c r="S46" s="39">
        <v>1</v>
      </c>
      <c r="T46" s="12" t="s">
        <v>41</v>
      </c>
      <c r="U46" s="39">
        <v>2</v>
      </c>
      <c r="V46" s="39"/>
      <c r="W46" s="39" t="s">
        <v>31</v>
      </c>
      <c r="X46" s="39">
        <v>1</v>
      </c>
      <c r="Y46" s="13">
        <v>250.63</v>
      </c>
      <c r="Z46" s="13">
        <v>2.3990330541069</v>
      </c>
      <c r="AA46" s="13">
        <v>0.68</v>
      </c>
      <c r="AB46" s="14">
        <v>1.1519999999999999</v>
      </c>
      <c r="AC46" s="14">
        <v>6.1452479087193201E-2</v>
      </c>
      <c r="AD46" s="13">
        <v>0.66</v>
      </c>
      <c r="AE46" s="19">
        <v>5.1072099696478697</v>
      </c>
      <c r="AF46" s="37">
        <v>128000</v>
      </c>
      <c r="AG46" s="37">
        <v>128000</v>
      </c>
      <c r="AH46" s="38">
        <v>0</v>
      </c>
      <c r="AI46" s="3">
        <v>42</v>
      </c>
      <c r="AJ46" s="3">
        <v>27</v>
      </c>
      <c r="AK46" s="3">
        <v>5.3923174227787598</v>
      </c>
      <c r="AL46" s="3">
        <v>4.75488750216347</v>
      </c>
    </row>
    <row r="47" spans="1:38" ht="15.5" x14ac:dyDescent="0.3">
      <c r="A47" s="3">
        <v>10</v>
      </c>
      <c r="B47" s="3" t="s">
        <v>169</v>
      </c>
      <c r="C47" s="33">
        <v>11</v>
      </c>
      <c r="D47" s="33">
        <v>0</v>
      </c>
      <c r="E47" s="11">
        <v>28058.077868645101</v>
      </c>
      <c r="F47" s="11">
        <v>4.4480579161708302</v>
      </c>
      <c r="G47" s="11">
        <v>1</v>
      </c>
      <c r="H47" s="11">
        <v>3</v>
      </c>
      <c r="I47" s="11">
        <v>-0.24788839885358299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35">
        <v>0</v>
      </c>
      <c r="Q47" s="12">
        <v>31</v>
      </c>
      <c r="R47" s="12" t="s">
        <v>29</v>
      </c>
      <c r="S47" s="12">
        <v>1</v>
      </c>
      <c r="T47" s="12" t="s">
        <v>30</v>
      </c>
      <c r="U47" s="12">
        <v>1</v>
      </c>
      <c r="V47" s="12">
        <f>5-U47</f>
        <v>4</v>
      </c>
      <c r="W47" s="12" t="s">
        <v>31</v>
      </c>
      <c r="X47" s="12">
        <v>1</v>
      </c>
      <c r="Y47" s="13">
        <v>18729.18</v>
      </c>
      <c r="Z47" s="13">
        <v>4.2725187635326902</v>
      </c>
      <c r="AA47" s="13">
        <v>0.53</v>
      </c>
      <c r="AB47" s="14">
        <v>903.58399999999995</v>
      </c>
      <c r="AC47" s="14">
        <v>2.9559685321495701</v>
      </c>
      <c r="AD47" s="13">
        <v>36.880000000000003</v>
      </c>
      <c r="AE47" s="19">
        <v>7.1702617153949602</v>
      </c>
      <c r="AF47" s="37">
        <v>14800000</v>
      </c>
      <c r="AG47" s="37">
        <v>14800000</v>
      </c>
      <c r="AH47" s="38">
        <v>2</v>
      </c>
      <c r="AI47" s="3">
        <v>96</v>
      </c>
      <c r="AJ47" s="3">
        <v>48</v>
      </c>
      <c r="AK47" s="3">
        <v>6.5849625007211596</v>
      </c>
      <c r="AL47" s="3">
        <v>5.5849625007211596</v>
      </c>
    </row>
    <row r="48" spans="1:38" ht="15.5" x14ac:dyDescent="0.3">
      <c r="A48" s="3">
        <v>10</v>
      </c>
      <c r="B48" s="3" t="s">
        <v>312</v>
      </c>
      <c r="C48" s="33">
        <v>11</v>
      </c>
      <c r="D48" s="33">
        <v>12</v>
      </c>
      <c r="E48" s="11">
        <v>24413.003566837298</v>
      </c>
      <c r="F48" s="11">
        <v>4.3876212145772504</v>
      </c>
      <c r="G48" s="11">
        <v>1</v>
      </c>
      <c r="H48" s="11">
        <v>3</v>
      </c>
      <c r="I48" s="11">
        <v>-0.24788839885358299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35">
        <v>0</v>
      </c>
      <c r="Q48" s="12">
        <v>31</v>
      </c>
      <c r="R48" s="12" t="s">
        <v>29</v>
      </c>
      <c r="S48" s="39">
        <v>1</v>
      </c>
      <c r="T48" s="12" t="s">
        <v>30</v>
      </c>
      <c r="U48" s="39">
        <v>1</v>
      </c>
      <c r="V48" s="39"/>
      <c r="W48" s="39" t="s">
        <v>31</v>
      </c>
      <c r="X48" s="39">
        <v>1</v>
      </c>
      <c r="Y48" s="13">
        <v>13006.38</v>
      </c>
      <c r="Z48" s="13">
        <v>4.1141564383918796</v>
      </c>
      <c r="AA48" s="13">
        <v>0.13</v>
      </c>
      <c r="AB48" s="14">
        <v>643.20699999999999</v>
      </c>
      <c r="AC48" s="14">
        <v>2.8083507621782502</v>
      </c>
      <c r="AD48" s="13">
        <v>31.32</v>
      </c>
      <c r="AE48" s="19">
        <v>6.5831987739686202</v>
      </c>
      <c r="AF48" s="37">
        <v>3830000</v>
      </c>
      <c r="AG48" s="37">
        <v>3830000</v>
      </c>
      <c r="AH48" s="38"/>
      <c r="AI48" s="3">
        <v>45</v>
      </c>
      <c r="AJ48" s="3">
        <v>33</v>
      </c>
      <c r="AK48" s="3">
        <v>5.4918530963296703</v>
      </c>
      <c r="AL48" s="3">
        <v>5.0443941193584498</v>
      </c>
    </row>
    <row r="49" spans="1:38" ht="15.5" x14ac:dyDescent="0.3">
      <c r="A49" s="3">
        <v>10</v>
      </c>
      <c r="B49" s="3" t="s">
        <v>452</v>
      </c>
      <c r="C49" s="33">
        <v>11</v>
      </c>
      <c r="D49" s="33">
        <v>24</v>
      </c>
      <c r="E49" s="11">
        <v>9101.8039723626007</v>
      </c>
      <c r="F49" s="11">
        <v>3.9591274777713399</v>
      </c>
      <c r="G49" s="11">
        <v>1</v>
      </c>
      <c r="H49" s="11">
        <v>3</v>
      </c>
      <c r="I49" s="11">
        <v>-0.24788839885358299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35">
        <v>0</v>
      </c>
      <c r="Q49" s="12">
        <v>31</v>
      </c>
      <c r="R49" s="12" t="s">
        <v>29</v>
      </c>
      <c r="S49" s="39">
        <v>1</v>
      </c>
      <c r="T49" s="12" t="s">
        <v>30</v>
      </c>
      <c r="U49" s="39">
        <v>1</v>
      </c>
      <c r="V49" s="39"/>
      <c r="W49" s="39" t="s">
        <v>31</v>
      </c>
      <c r="X49" s="39">
        <v>1</v>
      </c>
      <c r="Y49" s="13">
        <v>2897.78</v>
      </c>
      <c r="Z49" s="13">
        <v>3.4620654106683499</v>
      </c>
      <c r="AA49" s="13">
        <v>0.27</v>
      </c>
      <c r="AB49" s="14">
        <v>55.033000000000001</v>
      </c>
      <c r="AC49" s="14">
        <v>1.7406231880416301</v>
      </c>
      <c r="AD49" s="13">
        <v>3.39</v>
      </c>
      <c r="AE49" s="19">
        <v>6.4927603890268397</v>
      </c>
      <c r="AF49" s="37">
        <v>3110000</v>
      </c>
      <c r="AG49" s="37">
        <v>3110000</v>
      </c>
      <c r="AH49" s="38"/>
      <c r="AI49" s="3">
        <v>67</v>
      </c>
      <c r="AJ49" s="3">
        <v>44</v>
      </c>
      <c r="AK49" s="3">
        <v>6.0660891904577703</v>
      </c>
      <c r="AL49" s="3">
        <v>5.4594316186373</v>
      </c>
    </row>
    <row r="50" spans="1:38" ht="15.5" x14ac:dyDescent="0.3">
      <c r="A50" s="3">
        <v>10</v>
      </c>
      <c r="B50" s="3" t="s">
        <v>595</v>
      </c>
      <c r="C50" s="33">
        <v>11</v>
      </c>
      <c r="D50" s="33">
        <v>48</v>
      </c>
      <c r="E50" s="11">
        <v>49653.093936955796</v>
      </c>
      <c r="F50" s="11">
        <v>4.6959463150244201</v>
      </c>
      <c r="G50" s="11">
        <v>1</v>
      </c>
      <c r="H50" s="11">
        <v>3</v>
      </c>
      <c r="I50" s="11">
        <v>-0.24788839885358299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35">
        <v>0</v>
      </c>
      <c r="Q50" s="12">
        <v>31</v>
      </c>
      <c r="R50" s="12" t="s">
        <v>29</v>
      </c>
      <c r="S50" s="39">
        <v>1</v>
      </c>
      <c r="T50" s="12" t="s">
        <v>30</v>
      </c>
      <c r="U50" s="39">
        <v>1</v>
      </c>
      <c r="V50" s="39"/>
      <c r="W50" s="39" t="s">
        <v>31</v>
      </c>
      <c r="X50" s="39">
        <v>1</v>
      </c>
      <c r="Y50" s="13">
        <v>19415.759999999998</v>
      </c>
      <c r="Z50" s="13">
        <v>4.28815439500291</v>
      </c>
      <c r="AA50" s="13">
        <v>0.06</v>
      </c>
      <c r="AB50" s="14">
        <v>876.45</v>
      </c>
      <c r="AC50" s="14">
        <v>2.94272714536595</v>
      </c>
      <c r="AD50" s="13">
        <v>38.08</v>
      </c>
      <c r="AE50" s="19">
        <v>7.3324384599155996</v>
      </c>
      <c r="AF50" s="37">
        <v>21500000</v>
      </c>
      <c r="AG50" s="37">
        <v>21500000</v>
      </c>
      <c r="AH50" s="38"/>
      <c r="AI50" s="3">
        <v>53</v>
      </c>
      <c r="AJ50" s="3">
        <v>39</v>
      </c>
      <c r="AK50" s="3">
        <v>5.7279204545631996</v>
      </c>
      <c r="AL50" s="3">
        <v>5.2854022188622496</v>
      </c>
    </row>
    <row r="51" spans="1:38" ht="15.5" x14ac:dyDescent="0.3">
      <c r="A51" s="3">
        <v>10</v>
      </c>
      <c r="B51" s="3" t="s">
        <v>735</v>
      </c>
      <c r="C51" s="33">
        <v>11</v>
      </c>
      <c r="D51" s="33">
        <v>72</v>
      </c>
      <c r="E51" s="11">
        <v>69334.784414374895</v>
      </c>
      <c r="F51" s="11">
        <v>4.8409511695204204</v>
      </c>
      <c r="G51" s="11">
        <v>1</v>
      </c>
      <c r="H51" s="11">
        <v>3</v>
      </c>
      <c r="I51" s="11">
        <v>-0.24788839885358299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35">
        <v>0</v>
      </c>
      <c r="Q51" s="12">
        <v>31</v>
      </c>
      <c r="R51" s="12" t="s">
        <v>29</v>
      </c>
      <c r="S51" s="39">
        <v>1</v>
      </c>
      <c r="T51" s="12" t="s">
        <v>30</v>
      </c>
      <c r="U51" s="39">
        <v>1</v>
      </c>
      <c r="V51" s="39"/>
      <c r="W51" s="39" t="s">
        <v>31</v>
      </c>
      <c r="X51" s="39">
        <v>1</v>
      </c>
      <c r="Y51" s="13">
        <v>27055.43</v>
      </c>
      <c r="Z51" s="13">
        <v>4.4322544406948898</v>
      </c>
      <c r="AA51" s="13">
        <v>0.48</v>
      </c>
      <c r="AB51" s="14">
        <v>1246.7380000000001</v>
      </c>
      <c r="AC51" s="14">
        <v>3.0957751967750098</v>
      </c>
      <c r="AD51" s="13">
        <v>41.54</v>
      </c>
      <c r="AE51" s="19">
        <v>8.0293837776852097</v>
      </c>
      <c r="AF51" s="37">
        <v>107000000</v>
      </c>
      <c r="AG51" s="37">
        <v>107000000</v>
      </c>
      <c r="AH51" s="38">
        <v>0</v>
      </c>
      <c r="AI51" s="3">
        <v>84</v>
      </c>
      <c r="AJ51" s="3">
        <v>51</v>
      </c>
      <c r="AK51" s="3">
        <v>6.3923174227787598</v>
      </c>
      <c r="AL51" s="3">
        <v>5.6724253419714996</v>
      </c>
    </row>
    <row r="52" spans="1:38" ht="13" customHeight="1" x14ac:dyDescent="0.25">
      <c r="A52" s="3">
        <v>11</v>
      </c>
      <c r="B52" s="3" t="s">
        <v>168</v>
      </c>
      <c r="C52" s="33">
        <v>12</v>
      </c>
      <c r="D52" s="33">
        <v>0</v>
      </c>
      <c r="E52" s="11">
        <v>15315.187696413601</v>
      </c>
      <c r="F52" s="11">
        <v>4.1851223237033004</v>
      </c>
      <c r="G52" s="11">
        <v>1</v>
      </c>
      <c r="H52" s="11">
        <v>3</v>
      </c>
      <c r="I52" s="11">
        <v>0.97640496312852798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35">
        <v>0</v>
      </c>
      <c r="Q52" s="12">
        <v>26</v>
      </c>
      <c r="R52" s="12" t="s">
        <v>29</v>
      </c>
      <c r="S52" s="12">
        <v>1</v>
      </c>
      <c r="T52" s="12" t="s">
        <v>39</v>
      </c>
      <c r="U52" s="12">
        <v>4</v>
      </c>
      <c r="V52" s="12">
        <f>5-U52</f>
        <v>1</v>
      </c>
      <c r="W52" s="12" t="s">
        <v>34</v>
      </c>
      <c r="X52" s="12">
        <v>2</v>
      </c>
      <c r="Y52" s="13">
        <v>4650.22</v>
      </c>
      <c r="Z52" s="13">
        <v>3.66747349966972</v>
      </c>
      <c r="AA52" s="13">
        <v>0.22</v>
      </c>
      <c r="AB52" s="14">
        <v>203.89699999999999</v>
      </c>
      <c r="AC52" s="14">
        <v>2.30941083591531</v>
      </c>
      <c r="AD52" s="13">
        <v>10.74</v>
      </c>
      <c r="AE52" s="20">
        <v>5.9294189257142902</v>
      </c>
      <c r="AF52" s="37">
        <v>850000</v>
      </c>
      <c r="AG52" s="37">
        <v>850000</v>
      </c>
      <c r="AH52" s="38">
        <v>2</v>
      </c>
      <c r="AI52" s="3">
        <v>69</v>
      </c>
      <c r="AJ52" s="3">
        <v>40</v>
      </c>
      <c r="AK52" s="3">
        <v>6.10852445677817</v>
      </c>
      <c r="AL52" s="3">
        <v>5.32192809488736</v>
      </c>
    </row>
    <row r="53" spans="1:38" ht="15.5" x14ac:dyDescent="0.25">
      <c r="A53" s="3">
        <v>11</v>
      </c>
      <c r="B53" s="3" t="s">
        <v>311</v>
      </c>
      <c r="C53" s="33">
        <v>12</v>
      </c>
      <c r="D53" s="33">
        <v>12</v>
      </c>
      <c r="E53" s="11">
        <v>4602.3049987300901</v>
      </c>
      <c r="F53" s="11">
        <v>3.66297539635702</v>
      </c>
      <c r="G53" s="11">
        <v>1</v>
      </c>
      <c r="H53" s="11">
        <v>3</v>
      </c>
      <c r="I53" s="11">
        <v>0.97640496312852798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35">
        <v>0</v>
      </c>
      <c r="Q53" s="12">
        <v>26</v>
      </c>
      <c r="R53" s="12" t="s">
        <v>29</v>
      </c>
      <c r="S53" s="39">
        <v>1</v>
      </c>
      <c r="T53" s="12" t="s">
        <v>39</v>
      </c>
      <c r="U53" s="39">
        <v>4</v>
      </c>
      <c r="V53" s="39"/>
      <c r="W53" s="39" t="s">
        <v>34</v>
      </c>
      <c r="X53" s="39">
        <v>2</v>
      </c>
      <c r="Y53" s="13">
        <v>2593.3000000000002</v>
      </c>
      <c r="Z53" s="13">
        <v>3.4138527600428699</v>
      </c>
      <c r="AA53" s="13">
        <v>0</v>
      </c>
      <c r="AB53" s="14">
        <v>22.295999999999999</v>
      </c>
      <c r="AC53" s="14">
        <v>1.34822695570525</v>
      </c>
      <c r="AD53" s="13">
        <v>2.62</v>
      </c>
      <c r="AE53" s="20">
        <v>3.6522463410033201</v>
      </c>
      <c r="AF53" s="37">
        <v>4490</v>
      </c>
      <c r="AG53" s="37">
        <v>4490</v>
      </c>
      <c r="AH53" s="38"/>
      <c r="AI53" s="3">
        <v>63</v>
      </c>
      <c r="AJ53" s="3">
        <v>46</v>
      </c>
      <c r="AK53" s="3">
        <v>5.9772799234999203</v>
      </c>
      <c r="AL53" s="3">
        <v>5.5235619560570104</v>
      </c>
    </row>
    <row r="54" spans="1:38" ht="15.5" x14ac:dyDescent="0.25">
      <c r="A54" s="3">
        <v>11</v>
      </c>
      <c r="B54" s="3" t="s">
        <v>451</v>
      </c>
      <c r="C54" s="33">
        <v>12</v>
      </c>
      <c r="D54" s="33">
        <v>24</v>
      </c>
      <c r="E54" s="11">
        <v>2378.6998305533202</v>
      </c>
      <c r="F54" s="11">
        <v>3.3763396416340701</v>
      </c>
      <c r="G54" s="11">
        <v>1</v>
      </c>
      <c r="H54" s="11">
        <v>3</v>
      </c>
      <c r="I54" s="11">
        <v>0.97640496312852798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35">
        <v>0</v>
      </c>
      <c r="Q54" s="12">
        <v>26</v>
      </c>
      <c r="R54" s="12" t="s">
        <v>29</v>
      </c>
      <c r="S54" s="39">
        <v>1</v>
      </c>
      <c r="T54" s="12" t="s">
        <v>39</v>
      </c>
      <c r="U54" s="39">
        <v>4</v>
      </c>
      <c r="V54" s="39"/>
      <c r="W54" s="39" t="s">
        <v>34</v>
      </c>
      <c r="X54" s="39">
        <v>2</v>
      </c>
      <c r="Y54" s="13">
        <v>1303.3599999999999</v>
      </c>
      <c r="Z54" s="13">
        <v>3.1150643884059002</v>
      </c>
      <c r="AA54" s="13">
        <v>7.0000000000000007E-2</v>
      </c>
      <c r="AB54" s="14">
        <v>6.9610000000000003</v>
      </c>
      <c r="AC54" s="14">
        <v>0.84267163376078802</v>
      </c>
      <c r="AD54" s="13">
        <v>1.43</v>
      </c>
      <c r="AE54" s="20">
        <v>2.6989700043360201</v>
      </c>
      <c r="AF54" s="37">
        <v>500</v>
      </c>
      <c r="AG54" s="37">
        <v>500</v>
      </c>
      <c r="AH54" s="38"/>
      <c r="AI54" s="3">
        <v>112</v>
      </c>
      <c r="AJ54" s="3">
        <v>69</v>
      </c>
      <c r="AK54" s="3">
        <v>6.8073549220576002</v>
      </c>
      <c r="AL54" s="3">
        <v>6.10852445677817</v>
      </c>
    </row>
    <row r="55" spans="1:38" ht="15.5" x14ac:dyDescent="0.25">
      <c r="A55" s="3">
        <v>11</v>
      </c>
      <c r="B55" s="3" t="s">
        <v>594</v>
      </c>
      <c r="C55" s="33">
        <v>12</v>
      </c>
      <c r="D55" s="33">
        <v>48</v>
      </c>
      <c r="E55" s="11">
        <v>1617.02733159541</v>
      </c>
      <c r="F55" s="11">
        <v>3.2087173605747701</v>
      </c>
      <c r="G55" s="11">
        <v>1</v>
      </c>
      <c r="H55" s="11">
        <v>3</v>
      </c>
      <c r="I55" s="11">
        <v>0.97640496312852798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35">
        <v>0</v>
      </c>
      <c r="Q55" s="12">
        <v>26</v>
      </c>
      <c r="R55" s="12" t="s">
        <v>29</v>
      </c>
      <c r="S55" s="39">
        <v>1</v>
      </c>
      <c r="T55" s="12" t="s">
        <v>39</v>
      </c>
      <c r="U55" s="39">
        <v>4</v>
      </c>
      <c r="V55" s="39"/>
      <c r="W55" s="39" t="s">
        <v>34</v>
      </c>
      <c r="X55" s="39">
        <v>2</v>
      </c>
      <c r="Y55" s="13">
        <v>1426.58</v>
      </c>
      <c r="Z55" s="13">
        <v>3.1542961311170701</v>
      </c>
      <c r="AA55" s="13">
        <v>0</v>
      </c>
      <c r="AB55" s="14">
        <v>5.3879999999999999</v>
      </c>
      <c r="AC55" s="14">
        <v>0.73142758705094801</v>
      </c>
      <c r="AD55" s="13">
        <v>1.78</v>
      </c>
      <c r="AE55" s="20">
        <v>2.5550944485783198</v>
      </c>
      <c r="AF55" s="37">
        <v>359</v>
      </c>
      <c r="AG55" s="37">
        <v>359</v>
      </c>
      <c r="AH55" s="38"/>
      <c r="AI55" s="3">
        <v>52</v>
      </c>
      <c r="AJ55" s="3">
        <v>41</v>
      </c>
      <c r="AK55" s="3">
        <v>5.70043971814109</v>
      </c>
      <c r="AL55" s="3">
        <v>5.3575520046180802</v>
      </c>
    </row>
    <row r="56" spans="1:38" ht="15.5" x14ac:dyDescent="0.25">
      <c r="A56" s="3">
        <v>11</v>
      </c>
      <c r="B56" s="3" t="s">
        <v>734</v>
      </c>
      <c r="C56" s="33">
        <v>12</v>
      </c>
      <c r="D56" s="33">
        <v>72</v>
      </c>
      <c r="E56" s="11">
        <v>31124.0024614379</v>
      </c>
      <c r="F56" s="11">
        <v>4.4930954409893999</v>
      </c>
      <c r="G56" s="11">
        <v>1</v>
      </c>
      <c r="H56" s="11">
        <v>3</v>
      </c>
      <c r="I56" s="11">
        <v>0.97640496312852798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35">
        <v>0</v>
      </c>
      <c r="Q56" s="12">
        <v>26</v>
      </c>
      <c r="R56" s="12" t="s">
        <v>29</v>
      </c>
      <c r="S56" s="39">
        <v>1</v>
      </c>
      <c r="T56" s="12" t="s">
        <v>39</v>
      </c>
      <c r="U56" s="39">
        <v>4</v>
      </c>
      <c r="V56" s="39"/>
      <c r="W56" s="39" t="s">
        <v>34</v>
      </c>
      <c r="X56" s="39">
        <v>2</v>
      </c>
      <c r="Y56" s="13">
        <v>2965.88</v>
      </c>
      <c r="Z56" s="13">
        <v>3.4721535754205801</v>
      </c>
      <c r="AA56" s="13">
        <v>0.74</v>
      </c>
      <c r="AB56" s="14">
        <v>1346.191</v>
      </c>
      <c r="AC56" s="14">
        <v>3.12910668274175</v>
      </c>
      <c r="AD56" s="13">
        <v>44.18</v>
      </c>
      <c r="AE56" s="20">
        <v>7.2227164711475798</v>
      </c>
      <c r="AF56" s="37">
        <v>16700000</v>
      </c>
      <c r="AG56" s="37">
        <v>16700000</v>
      </c>
      <c r="AH56" s="38">
        <v>0</v>
      </c>
      <c r="AI56" s="3">
        <v>63</v>
      </c>
      <c r="AJ56" s="3">
        <v>40</v>
      </c>
      <c r="AK56" s="3">
        <v>5.9772799234999203</v>
      </c>
      <c r="AL56" s="3">
        <v>5.32192809488736</v>
      </c>
    </row>
    <row r="57" spans="1:38" ht="15.5" x14ac:dyDescent="0.3">
      <c r="A57" s="3">
        <v>12</v>
      </c>
      <c r="B57" s="3" t="s">
        <v>167</v>
      </c>
      <c r="C57" s="33">
        <v>16</v>
      </c>
      <c r="D57" s="33">
        <v>0</v>
      </c>
      <c r="E57" s="11">
        <v>8122.0650182425898</v>
      </c>
      <c r="F57" s="11">
        <v>3.9096664617547301</v>
      </c>
      <c r="G57" s="11">
        <v>1</v>
      </c>
      <c r="H57" s="11">
        <v>2</v>
      </c>
      <c r="I57" s="11">
        <v>0.16281662462174601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35">
        <v>0</v>
      </c>
      <c r="Q57" s="12">
        <v>19</v>
      </c>
      <c r="R57" s="12" t="s">
        <v>29</v>
      </c>
      <c r="S57" s="12">
        <v>1</v>
      </c>
      <c r="T57" s="12" t="s">
        <v>30</v>
      </c>
      <c r="U57" s="12">
        <v>1</v>
      </c>
      <c r="V57" s="12">
        <f>5-U57</f>
        <v>4</v>
      </c>
      <c r="W57" s="12" t="s">
        <v>31</v>
      </c>
      <c r="X57" s="12">
        <v>1</v>
      </c>
      <c r="Y57" s="13">
        <v>12090.04</v>
      </c>
      <c r="Z57" s="13">
        <v>4.0824277377301303</v>
      </c>
      <c r="AA57" s="13">
        <v>0.03</v>
      </c>
      <c r="AB57" s="14">
        <v>1508.096</v>
      </c>
      <c r="AC57" s="14">
        <v>3.1784289880478398</v>
      </c>
      <c r="AD57" s="13">
        <v>46.32</v>
      </c>
      <c r="AE57" s="19">
        <v>7.3263358609287499</v>
      </c>
      <c r="AF57" s="37">
        <v>21200000</v>
      </c>
      <c r="AG57" s="37">
        <v>21200000</v>
      </c>
      <c r="AH57" s="38">
        <v>1</v>
      </c>
      <c r="AI57" s="3">
        <v>256</v>
      </c>
      <c r="AJ57" s="3">
        <v>104</v>
      </c>
      <c r="AK57" s="3">
        <v>8</v>
      </c>
      <c r="AL57" s="3">
        <v>6.70043971814109</v>
      </c>
    </row>
    <row r="58" spans="1:38" ht="15.5" x14ac:dyDescent="0.3">
      <c r="A58" s="3">
        <v>12</v>
      </c>
      <c r="B58" s="3" t="s">
        <v>310</v>
      </c>
      <c r="C58" s="33">
        <v>16</v>
      </c>
      <c r="D58" s="33">
        <v>12</v>
      </c>
      <c r="E58" s="11">
        <v>3333.0410190939901</v>
      </c>
      <c r="F58" s="11">
        <v>3.52284065847198</v>
      </c>
      <c r="G58" s="11">
        <v>1</v>
      </c>
      <c r="H58" s="11">
        <v>2</v>
      </c>
      <c r="I58" s="11">
        <v>0.16281662462174601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35">
        <v>0</v>
      </c>
      <c r="Q58" s="12">
        <v>19</v>
      </c>
      <c r="R58" s="12" t="s">
        <v>29</v>
      </c>
      <c r="S58" s="39">
        <v>1</v>
      </c>
      <c r="T58" s="12" t="s">
        <v>30</v>
      </c>
      <c r="U58" s="39">
        <v>1</v>
      </c>
      <c r="V58" s="39"/>
      <c r="W58" s="39" t="s">
        <v>31</v>
      </c>
      <c r="X58" s="39">
        <v>1</v>
      </c>
      <c r="Y58" s="13">
        <v>10809.97</v>
      </c>
      <c r="Z58" s="13">
        <v>4.0338244886940604</v>
      </c>
      <c r="AA58" s="13">
        <v>0</v>
      </c>
      <c r="AB58" s="14">
        <v>1047.04</v>
      </c>
      <c r="AC58" s="14">
        <v>3.0199632733191901</v>
      </c>
      <c r="AD58" s="13">
        <v>39.380000000000003</v>
      </c>
      <c r="AE58" s="19">
        <v>6.2624510897304297</v>
      </c>
      <c r="AF58" s="37">
        <v>1830000</v>
      </c>
      <c r="AG58" s="37">
        <v>1830000</v>
      </c>
      <c r="AH58" s="38"/>
      <c r="AI58" s="3">
        <v>51</v>
      </c>
      <c r="AJ58" s="3">
        <v>25</v>
      </c>
      <c r="AK58" s="3">
        <v>5.6724253419714996</v>
      </c>
      <c r="AL58" s="3">
        <v>4.6438561897747199</v>
      </c>
    </row>
    <row r="59" spans="1:38" ht="15.5" x14ac:dyDescent="0.3">
      <c r="A59" s="3">
        <v>12</v>
      </c>
      <c r="B59" s="3" t="s">
        <v>450</v>
      </c>
      <c r="C59" s="33">
        <v>16</v>
      </c>
      <c r="D59" s="33">
        <v>24</v>
      </c>
      <c r="E59" s="11">
        <v>1255.99756752701</v>
      </c>
      <c r="F59" s="11">
        <v>3.0989887983099198</v>
      </c>
      <c r="G59" s="11">
        <v>1</v>
      </c>
      <c r="H59" s="11">
        <v>2</v>
      </c>
      <c r="I59" s="11">
        <v>0.16281662462174601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35">
        <v>0</v>
      </c>
      <c r="Q59" s="12">
        <v>19</v>
      </c>
      <c r="R59" s="12" t="s">
        <v>29</v>
      </c>
      <c r="S59" s="39">
        <v>1</v>
      </c>
      <c r="T59" s="12" t="s">
        <v>30</v>
      </c>
      <c r="U59" s="39">
        <v>1</v>
      </c>
      <c r="V59" s="39"/>
      <c r="W59" s="39" t="s">
        <v>31</v>
      </c>
      <c r="X59" s="39">
        <v>1</v>
      </c>
      <c r="Y59" s="13">
        <v>10057.66</v>
      </c>
      <c r="Z59" s="13">
        <v>4.0024969501733896</v>
      </c>
      <c r="AA59" s="13">
        <v>0</v>
      </c>
      <c r="AB59" s="14">
        <v>1000.413</v>
      </c>
      <c r="AC59" s="14">
        <v>3.00017932659263</v>
      </c>
      <c r="AD59" s="13">
        <v>40.75</v>
      </c>
      <c r="AE59" s="19">
        <v>6.3944516808262204</v>
      </c>
      <c r="AF59" s="37">
        <v>2480000</v>
      </c>
      <c r="AG59" s="37">
        <v>2480000</v>
      </c>
      <c r="AH59" s="38"/>
      <c r="AI59" s="3">
        <v>27</v>
      </c>
      <c r="AJ59" s="3">
        <v>30</v>
      </c>
      <c r="AK59" s="3">
        <v>4.75488750216347</v>
      </c>
      <c r="AL59" s="3">
        <v>4.9068905956085196</v>
      </c>
    </row>
    <row r="60" spans="1:38" ht="15.5" x14ac:dyDescent="0.3">
      <c r="A60" s="3">
        <v>12</v>
      </c>
      <c r="B60" s="3" t="s">
        <v>593</v>
      </c>
      <c r="C60" s="33">
        <v>16</v>
      </c>
      <c r="D60" s="33">
        <v>48</v>
      </c>
      <c r="E60" s="11">
        <v>5582.7712990948303</v>
      </c>
      <c r="F60" s="11">
        <v>3.7468498371329799</v>
      </c>
      <c r="G60" s="11">
        <v>1</v>
      </c>
      <c r="H60" s="11">
        <v>2</v>
      </c>
      <c r="I60" s="11">
        <v>0.16281662462174601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35">
        <v>0</v>
      </c>
      <c r="Q60" s="12">
        <v>19</v>
      </c>
      <c r="R60" s="12" t="s">
        <v>29</v>
      </c>
      <c r="S60" s="39">
        <v>1</v>
      </c>
      <c r="T60" s="12" t="s">
        <v>30</v>
      </c>
      <c r="U60" s="39">
        <v>1</v>
      </c>
      <c r="V60" s="39"/>
      <c r="W60" s="39" t="s">
        <v>31</v>
      </c>
      <c r="X60" s="39">
        <v>1</v>
      </c>
      <c r="Y60" s="13">
        <v>13033.73</v>
      </c>
      <c r="Z60" s="13">
        <v>4.1150687201332197</v>
      </c>
      <c r="AA60" s="13">
        <v>0</v>
      </c>
      <c r="AB60" s="14">
        <v>1249.817</v>
      </c>
      <c r="AC60" s="14">
        <v>3.0968464276413399</v>
      </c>
      <c r="AD60" s="13">
        <v>48.97</v>
      </c>
      <c r="AE60" s="19">
        <v>6.5065050324048697</v>
      </c>
      <c r="AF60" s="37">
        <v>3210000</v>
      </c>
      <c r="AG60" s="37">
        <v>3210000</v>
      </c>
      <c r="AH60" s="38"/>
      <c r="AI60" s="3">
        <v>119</v>
      </c>
      <c r="AJ60" s="3">
        <v>79</v>
      </c>
      <c r="AK60" s="3">
        <v>6.8948177633079402</v>
      </c>
      <c r="AL60" s="3">
        <v>6.3037807481771004</v>
      </c>
    </row>
    <row r="61" spans="1:38" ht="15.5" x14ac:dyDescent="0.3">
      <c r="A61" s="3">
        <v>12</v>
      </c>
      <c r="B61" s="3" t="s">
        <v>733</v>
      </c>
      <c r="C61" s="33">
        <v>16</v>
      </c>
      <c r="D61" s="33">
        <v>72</v>
      </c>
      <c r="E61" s="11">
        <v>9398.2197500012098</v>
      </c>
      <c r="F61" s="11">
        <v>3.97304559551745</v>
      </c>
      <c r="G61" s="11">
        <v>1</v>
      </c>
      <c r="H61" s="11">
        <v>2</v>
      </c>
      <c r="I61" s="11">
        <v>0.16281662462174601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35">
        <v>0</v>
      </c>
      <c r="Q61" s="12">
        <v>19</v>
      </c>
      <c r="R61" s="12" t="s">
        <v>29</v>
      </c>
      <c r="S61" s="39">
        <v>1</v>
      </c>
      <c r="T61" s="12" t="s">
        <v>30</v>
      </c>
      <c r="U61" s="39">
        <v>1</v>
      </c>
      <c r="V61" s="39"/>
      <c r="W61" s="39" t="s">
        <v>31</v>
      </c>
      <c r="X61" s="39">
        <v>1</v>
      </c>
      <c r="Y61" s="13">
        <v>26878.87</v>
      </c>
      <c r="Z61" s="13">
        <v>4.4294110068267196</v>
      </c>
      <c r="AA61" s="13">
        <v>0</v>
      </c>
      <c r="AB61" s="14">
        <v>1804.0820000000001</v>
      </c>
      <c r="AC61" s="14">
        <v>3.2562562734155498</v>
      </c>
      <c r="AD61" s="13">
        <v>54.16</v>
      </c>
      <c r="AE61" s="19">
        <v>7.7110053634855502</v>
      </c>
      <c r="AF61" s="37">
        <v>51405000</v>
      </c>
      <c r="AG61" s="37">
        <v>51405000</v>
      </c>
      <c r="AH61" s="38">
        <v>0</v>
      </c>
      <c r="AI61" s="3">
        <v>100</v>
      </c>
      <c r="AJ61" s="3">
        <v>51</v>
      </c>
      <c r="AK61" s="3">
        <v>6.6438561897747297</v>
      </c>
      <c r="AL61" s="3">
        <v>5.6724253419714996</v>
      </c>
    </row>
    <row r="62" spans="1:38" ht="15.5" x14ac:dyDescent="0.3">
      <c r="A62" s="3">
        <v>13</v>
      </c>
      <c r="B62" s="3" t="s">
        <v>166</v>
      </c>
      <c r="C62" s="33">
        <v>19</v>
      </c>
      <c r="D62" s="33">
        <v>0</v>
      </c>
      <c r="E62" s="11">
        <v>20149.4183636874</v>
      </c>
      <c r="F62" s="11">
        <v>4.3042625142445301</v>
      </c>
      <c r="G62" s="11">
        <v>1</v>
      </c>
      <c r="H62" s="11">
        <v>3</v>
      </c>
      <c r="I62" s="11">
        <v>0.14750846202156201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35">
        <v>0</v>
      </c>
      <c r="Q62" s="12">
        <v>25</v>
      </c>
      <c r="R62" s="12" t="s">
        <v>29</v>
      </c>
      <c r="S62" s="12">
        <v>1</v>
      </c>
      <c r="T62" s="12" t="s">
        <v>30</v>
      </c>
      <c r="U62" s="12">
        <v>1</v>
      </c>
      <c r="V62" s="12">
        <f>5-U62</f>
        <v>4</v>
      </c>
      <c r="W62" s="12" t="s">
        <v>34</v>
      </c>
      <c r="X62" s="12">
        <v>2</v>
      </c>
      <c r="Y62" s="13">
        <v>69407.87</v>
      </c>
      <c r="Z62" s="13">
        <v>4.8414087169071802</v>
      </c>
      <c r="AA62" s="13">
        <v>0</v>
      </c>
      <c r="AB62" s="14">
        <v>1320.0530000000001</v>
      </c>
      <c r="AC62" s="14">
        <v>3.1205913684372599</v>
      </c>
      <c r="AD62" s="13">
        <v>43.86</v>
      </c>
      <c r="AE62" s="19">
        <v>8.3324384599156005</v>
      </c>
      <c r="AF62" s="37">
        <v>215000000</v>
      </c>
      <c r="AG62" s="37">
        <v>215000000</v>
      </c>
      <c r="AH62" s="38">
        <v>2</v>
      </c>
      <c r="AI62" s="3">
        <v>193</v>
      </c>
      <c r="AJ62" s="3">
        <v>84</v>
      </c>
      <c r="AK62" s="3">
        <v>7.5924570372680797</v>
      </c>
      <c r="AL62" s="3">
        <v>6.3923174227787598</v>
      </c>
    </row>
    <row r="63" spans="1:38" ht="15.5" x14ac:dyDescent="0.3">
      <c r="A63" s="3">
        <v>13</v>
      </c>
      <c r="B63" s="3" t="s">
        <v>309</v>
      </c>
      <c r="C63" s="33">
        <v>19</v>
      </c>
      <c r="D63" s="33">
        <v>12</v>
      </c>
      <c r="E63" s="11">
        <v>10706.2284481243</v>
      </c>
      <c r="F63" s="11">
        <v>4.02963650606603</v>
      </c>
      <c r="G63" s="11">
        <v>1</v>
      </c>
      <c r="H63" s="11">
        <v>3</v>
      </c>
      <c r="I63" s="11">
        <v>0.14750846202156201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35">
        <v>0</v>
      </c>
      <c r="Q63" s="12">
        <v>25</v>
      </c>
      <c r="R63" s="12" t="s">
        <v>29</v>
      </c>
      <c r="S63" s="39">
        <v>1</v>
      </c>
      <c r="T63" s="12" t="s">
        <v>30</v>
      </c>
      <c r="U63" s="39">
        <v>1</v>
      </c>
      <c r="V63" s="39"/>
      <c r="W63" s="39" t="s">
        <v>34</v>
      </c>
      <c r="X63" s="39">
        <v>2</v>
      </c>
      <c r="Y63" s="13">
        <v>18505.5</v>
      </c>
      <c r="Z63" s="13">
        <v>4.2673008237898102</v>
      </c>
      <c r="AA63" s="13">
        <v>0</v>
      </c>
      <c r="AB63" s="14">
        <v>1157.088</v>
      </c>
      <c r="AC63" s="14">
        <v>3.06336638960091</v>
      </c>
      <c r="AD63" s="13">
        <v>43.66</v>
      </c>
      <c r="AE63" s="19">
        <v>8.28780172993023</v>
      </c>
      <c r="AF63" s="37">
        <v>194000000</v>
      </c>
      <c r="AG63" s="37">
        <v>194000000</v>
      </c>
      <c r="AH63" s="38"/>
      <c r="AI63" s="3">
        <v>118</v>
      </c>
      <c r="AJ63" s="3">
        <v>59</v>
      </c>
      <c r="AK63" s="3">
        <v>6.8826430493618398</v>
      </c>
      <c r="AL63" s="3">
        <v>5.8826430493618398</v>
      </c>
    </row>
    <row r="64" spans="1:38" ht="15.5" x14ac:dyDescent="0.3">
      <c r="A64" s="3">
        <v>13</v>
      </c>
      <c r="B64" s="3" t="s">
        <v>449</v>
      </c>
      <c r="C64" s="33">
        <v>19</v>
      </c>
      <c r="D64" s="33">
        <v>24</v>
      </c>
      <c r="E64" s="11">
        <v>2044.0236387336799</v>
      </c>
      <c r="F64" s="11">
        <v>3.3104859140224798</v>
      </c>
      <c r="G64" s="11">
        <v>1</v>
      </c>
      <c r="H64" s="11">
        <v>3</v>
      </c>
      <c r="I64" s="11">
        <v>0.14750846202156201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35">
        <v>0</v>
      </c>
      <c r="Q64" s="12">
        <v>25</v>
      </c>
      <c r="R64" s="12" t="s">
        <v>29</v>
      </c>
      <c r="S64" s="39">
        <v>1</v>
      </c>
      <c r="T64" s="12" t="s">
        <v>30</v>
      </c>
      <c r="U64" s="39">
        <v>1</v>
      </c>
      <c r="V64" s="39"/>
      <c r="W64" s="39" t="s">
        <v>34</v>
      </c>
      <c r="X64" s="39">
        <v>2</v>
      </c>
      <c r="Y64" s="13">
        <v>32093.58</v>
      </c>
      <c r="Z64" s="13">
        <v>4.5064181648214401</v>
      </c>
      <c r="AA64" s="13">
        <v>0</v>
      </c>
      <c r="AB64" s="14">
        <v>1052.836</v>
      </c>
      <c r="AC64" s="14">
        <v>3.02236072651118</v>
      </c>
      <c r="AD64" s="13">
        <v>40.82</v>
      </c>
      <c r="AE64" s="19">
        <v>7.5797835966168101</v>
      </c>
      <c r="AF64" s="37">
        <v>38000000</v>
      </c>
      <c r="AG64" s="37">
        <v>38000000</v>
      </c>
      <c r="AH64" s="38"/>
      <c r="AI64" s="3">
        <v>80</v>
      </c>
      <c r="AJ64" s="3">
        <v>63</v>
      </c>
      <c r="AK64" s="3">
        <v>6.32192809488736</v>
      </c>
      <c r="AL64" s="3">
        <v>5.9772799234999203</v>
      </c>
    </row>
    <row r="65" spans="1:38" ht="15.5" x14ac:dyDescent="0.3">
      <c r="A65" s="3">
        <v>13</v>
      </c>
      <c r="B65" s="3" t="s">
        <v>592</v>
      </c>
      <c r="C65" s="33">
        <v>19</v>
      </c>
      <c r="D65" s="33">
        <v>48</v>
      </c>
      <c r="E65" s="11">
        <v>14346.7672331878</v>
      </c>
      <c r="F65" s="11">
        <v>4.1567540522229702</v>
      </c>
      <c r="G65" s="11">
        <v>1</v>
      </c>
      <c r="H65" s="11">
        <v>3</v>
      </c>
      <c r="I65" s="11">
        <v>0.14750846202156201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35">
        <v>0</v>
      </c>
      <c r="Q65" s="12">
        <v>25</v>
      </c>
      <c r="R65" s="12" t="s">
        <v>29</v>
      </c>
      <c r="S65" s="39">
        <v>1</v>
      </c>
      <c r="T65" s="12" t="s">
        <v>30</v>
      </c>
      <c r="U65" s="39">
        <v>1</v>
      </c>
      <c r="V65" s="39"/>
      <c r="W65" s="39" t="s">
        <v>34</v>
      </c>
      <c r="X65" s="39">
        <v>2</v>
      </c>
      <c r="Y65" s="13">
        <v>28345.26</v>
      </c>
      <c r="Z65" s="13">
        <v>4.4524804449589297</v>
      </c>
      <c r="AA65" s="13">
        <v>0.34</v>
      </c>
      <c r="AB65" s="14">
        <v>930.89700000000005</v>
      </c>
      <c r="AC65" s="14">
        <v>2.96890163070608</v>
      </c>
      <c r="AD65" s="13">
        <v>37.56</v>
      </c>
      <c r="AE65" s="19">
        <v>7.5728716022004798</v>
      </c>
      <c r="AF65" s="37">
        <v>37400000</v>
      </c>
      <c r="AG65" s="37">
        <v>37400000</v>
      </c>
      <c r="AH65" s="38"/>
      <c r="AI65" s="3">
        <v>47</v>
      </c>
      <c r="AJ65" s="3">
        <v>28</v>
      </c>
      <c r="AK65" s="3">
        <v>5.5545888516776403</v>
      </c>
      <c r="AL65" s="3">
        <v>4.8073549220576002</v>
      </c>
    </row>
    <row r="66" spans="1:38" ht="15.5" x14ac:dyDescent="0.3">
      <c r="A66" s="3">
        <v>13</v>
      </c>
      <c r="B66" s="3" t="s">
        <v>732</v>
      </c>
      <c r="C66" s="33">
        <v>19</v>
      </c>
      <c r="D66" s="33">
        <v>72</v>
      </c>
      <c r="E66" s="11">
        <v>27241.6099956906</v>
      </c>
      <c r="F66" s="11">
        <v>4.4352327710668096</v>
      </c>
      <c r="G66" s="11">
        <v>1</v>
      </c>
      <c r="H66" s="11">
        <v>3</v>
      </c>
      <c r="I66" s="11">
        <v>0.14750846202156201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35">
        <v>0</v>
      </c>
      <c r="Q66" s="12">
        <v>25</v>
      </c>
      <c r="R66" s="12" t="s">
        <v>29</v>
      </c>
      <c r="S66" s="39">
        <v>1</v>
      </c>
      <c r="T66" s="12" t="s">
        <v>30</v>
      </c>
      <c r="U66" s="39">
        <v>1</v>
      </c>
      <c r="V66" s="39"/>
      <c r="W66" s="39" t="s">
        <v>34</v>
      </c>
      <c r="X66" s="39">
        <v>2</v>
      </c>
      <c r="Y66" s="13">
        <v>29197.360000000001</v>
      </c>
      <c r="Z66" s="13">
        <v>4.4653435846927598</v>
      </c>
      <c r="AA66" s="13">
        <v>0.28000000000000003</v>
      </c>
      <c r="AB66" s="14">
        <v>1327.0509999999999</v>
      </c>
      <c r="AC66" s="14">
        <v>3.1228876135901098</v>
      </c>
      <c r="AD66" s="13">
        <v>42.2</v>
      </c>
      <c r="AE66" s="19">
        <v>8.3031960574204895</v>
      </c>
      <c r="AF66" s="37">
        <v>201000000</v>
      </c>
      <c r="AG66" s="37">
        <v>201000000</v>
      </c>
      <c r="AH66" s="38">
        <v>0</v>
      </c>
      <c r="AI66" s="3">
        <v>181</v>
      </c>
      <c r="AJ66" s="3">
        <v>66</v>
      </c>
      <c r="AK66" s="3">
        <v>7.4998458870832101</v>
      </c>
      <c r="AL66" s="3">
        <v>6.0443941193584498</v>
      </c>
    </row>
    <row r="67" spans="1:38" ht="15.5" x14ac:dyDescent="0.25">
      <c r="A67" s="3">
        <v>14</v>
      </c>
      <c r="B67" s="3" t="s">
        <v>165</v>
      </c>
      <c r="C67" s="33">
        <v>20</v>
      </c>
      <c r="D67" s="33">
        <v>0</v>
      </c>
      <c r="E67" s="11">
        <v>87156.6532860507</v>
      </c>
      <c r="F67" s="11">
        <v>4.9403005454922297</v>
      </c>
      <c r="G67" s="11">
        <v>2</v>
      </c>
      <c r="H67" s="11">
        <v>5</v>
      </c>
      <c r="I67" s="11">
        <v>1.4512001832286501</v>
      </c>
      <c r="J67" s="11">
        <v>1</v>
      </c>
      <c r="K67" s="11">
        <v>0</v>
      </c>
      <c r="L67" s="11">
        <v>0</v>
      </c>
      <c r="M67" s="11">
        <v>1</v>
      </c>
      <c r="N67" s="11">
        <v>0</v>
      </c>
      <c r="O67" s="11">
        <v>0</v>
      </c>
      <c r="P67" s="35">
        <v>0</v>
      </c>
      <c r="Q67" s="12">
        <v>23</v>
      </c>
      <c r="R67" s="12" t="s">
        <v>29</v>
      </c>
      <c r="S67" s="12">
        <v>1</v>
      </c>
      <c r="T67" s="12" t="s">
        <v>39</v>
      </c>
      <c r="U67" s="12">
        <v>4</v>
      </c>
      <c r="V67" s="12">
        <f>5-U67</f>
        <v>1</v>
      </c>
      <c r="W67" s="12" t="s">
        <v>34</v>
      </c>
      <c r="X67" s="12">
        <v>2</v>
      </c>
      <c r="Y67" s="13">
        <v>828.05</v>
      </c>
      <c r="Z67" s="13">
        <v>2.9180565615052698</v>
      </c>
      <c r="AA67" s="13">
        <v>0.09</v>
      </c>
      <c r="AB67" s="14">
        <v>18.608000000000001</v>
      </c>
      <c r="AC67" s="14">
        <v>1.2696996973843699</v>
      </c>
      <c r="AD67" s="13">
        <v>0.64</v>
      </c>
      <c r="AE67" s="20">
        <v>6.9090208542111604</v>
      </c>
      <c r="AF67" s="37">
        <v>8110000</v>
      </c>
      <c r="AG67" s="37">
        <v>8110000</v>
      </c>
      <c r="AH67" s="38">
        <v>2</v>
      </c>
      <c r="AI67" s="3">
        <v>142</v>
      </c>
      <c r="AJ67" s="3">
        <v>55</v>
      </c>
      <c r="AK67" s="3">
        <v>7.1497471195046796</v>
      </c>
      <c r="AL67" s="3">
        <v>5.7813597135246599</v>
      </c>
    </row>
    <row r="68" spans="1:38" ht="15.5" x14ac:dyDescent="0.25">
      <c r="A68" s="3">
        <v>14</v>
      </c>
      <c r="B68" s="3" t="s">
        <v>308</v>
      </c>
      <c r="C68" s="33">
        <v>20</v>
      </c>
      <c r="D68" s="33">
        <v>12</v>
      </c>
      <c r="E68" s="11">
        <v>23126.594762237</v>
      </c>
      <c r="F68" s="11">
        <v>4.3641116904946999</v>
      </c>
      <c r="G68" s="11">
        <v>2</v>
      </c>
      <c r="H68" s="11">
        <v>5</v>
      </c>
      <c r="I68" s="11">
        <v>1.4512001832286501</v>
      </c>
      <c r="J68" s="11">
        <v>1</v>
      </c>
      <c r="K68" s="11">
        <v>0</v>
      </c>
      <c r="L68" s="11">
        <v>0</v>
      </c>
      <c r="M68" s="11">
        <v>1</v>
      </c>
      <c r="N68" s="11">
        <v>0</v>
      </c>
      <c r="O68" s="11">
        <v>0</v>
      </c>
      <c r="P68" s="35">
        <v>0</v>
      </c>
      <c r="Q68" s="12">
        <v>23</v>
      </c>
      <c r="R68" s="12" t="s">
        <v>29</v>
      </c>
      <c r="S68" s="39">
        <v>1</v>
      </c>
      <c r="T68" s="12" t="s">
        <v>39</v>
      </c>
      <c r="U68" s="39">
        <v>4</v>
      </c>
      <c r="V68" s="39"/>
      <c r="W68" s="39" t="s">
        <v>34</v>
      </c>
      <c r="X68" s="39">
        <v>2</v>
      </c>
      <c r="Y68" s="13">
        <v>60.2</v>
      </c>
      <c r="Z68" s="13">
        <v>1.7795964912578199</v>
      </c>
      <c r="AA68" s="13">
        <v>0</v>
      </c>
      <c r="AB68" s="14">
        <v>0.45100000000000001</v>
      </c>
      <c r="AC68" s="14">
        <v>-0.34582345812203902</v>
      </c>
      <c r="AD68" s="13">
        <v>0.14000000000000001</v>
      </c>
      <c r="AE68" s="20">
        <v>2.1643528557844398</v>
      </c>
      <c r="AF68" s="37">
        <v>146</v>
      </c>
      <c r="AG68" s="37">
        <v>146</v>
      </c>
      <c r="AH68" s="38"/>
      <c r="AI68" s="3">
        <v>28</v>
      </c>
      <c r="AJ68" s="3">
        <v>27</v>
      </c>
      <c r="AK68" s="3">
        <v>4.8073549220576002</v>
      </c>
      <c r="AL68" s="3">
        <v>4.75488750216347</v>
      </c>
    </row>
    <row r="69" spans="1:38" ht="15.5" x14ac:dyDescent="0.25">
      <c r="A69" s="3">
        <v>14</v>
      </c>
      <c r="B69" s="3" t="s">
        <v>448</v>
      </c>
      <c r="C69" s="33">
        <v>20</v>
      </c>
      <c r="D69" s="33">
        <v>24</v>
      </c>
      <c r="E69" s="11">
        <v>7318.5125380064701</v>
      </c>
      <c r="F69" s="11">
        <v>3.8644228211977798</v>
      </c>
      <c r="G69" s="11">
        <v>2</v>
      </c>
      <c r="H69" s="11">
        <v>5</v>
      </c>
      <c r="I69" s="11">
        <v>1.4512001832286501</v>
      </c>
      <c r="J69" s="11">
        <v>1</v>
      </c>
      <c r="K69" s="11">
        <v>0</v>
      </c>
      <c r="L69" s="11">
        <v>0</v>
      </c>
      <c r="M69" s="11">
        <v>1</v>
      </c>
      <c r="N69" s="11">
        <v>0</v>
      </c>
      <c r="O69" s="11">
        <v>0</v>
      </c>
      <c r="P69" s="35">
        <v>0</v>
      </c>
      <c r="Q69" s="12">
        <v>23</v>
      </c>
      <c r="R69" s="12" t="s">
        <v>29</v>
      </c>
      <c r="S69" s="39">
        <v>1</v>
      </c>
      <c r="T69" s="12" t="s">
        <v>39</v>
      </c>
      <c r="U69" s="39">
        <v>4</v>
      </c>
      <c r="V69" s="39"/>
      <c r="W69" s="39" t="s">
        <v>34</v>
      </c>
      <c r="X69" s="39">
        <v>2</v>
      </c>
      <c r="Y69" s="13">
        <v>45.72</v>
      </c>
      <c r="Z69" s="13">
        <v>1.6601062217232401</v>
      </c>
      <c r="AA69" s="13">
        <v>0</v>
      </c>
      <c r="AB69" s="14">
        <v>0.505</v>
      </c>
      <c r="AC69" s="14">
        <v>-0.29670862188133901</v>
      </c>
      <c r="AD69" s="13">
        <v>0.3</v>
      </c>
      <c r="AE69" s="20">
        <v>1.36172783601759</v>
      </c>
      <c r="AF69" s="37">
        <v>23</v>
      </c>
      <c r="AG69" s="37">
        <v>23</v>
      </c>
      <c r="AH69" s="38"/>
      <c r="AI69" s="3">
        <v>26</v>
      </c>
      <c r="AJ69" s="3">
        <v>21</v>
      </c>
      <c r="AK69" s="3">
        <v>4.70043971814109</v>
      </c>
      <c r="AL69" s="3">
        <v>4.3923174227787598</v>
      </c>
    </row>
    <row r="70" spans="1:38" ht="15.5" x14ac:dyDescent="0.25">
      <c r="A70" s="3">
        <v>14</v>
      </c>
      <c r="B70" s="3" t="s">
        <v>591</v>
      </c>
      <c r="C70" s="33">
        <v>20</v>
      </c>
      <c r="D70" s="33">
        <v>48</v>
      </c>
      <c r="E70" s="11">
        <v>3083.90053466277</v>
      </c>
      <c r="F70" s="11">
        <v>3.4891003622635801</v>
      </c>
      <c r="G70" s="11">
        <v>2</v>
      </c>
      <c r="H70" s="11">
        <v>5</v>
      </c>
      <c r="I70" s="11">
        <v>1.4512001832286501</v>
      </c>
      <c r="J70" s="11">
        <v>1</v>
      </c>
      <c r="K70" s="11">
        <v>0</v>
      </c>
      <c r="L70" s="11">
        <v>0</v>
      </c>
      <c r="M70" s="11">
        <v>1</v>
      </c>
      <c r="N70" s="11">
        <v>0</v>
      </c>
      <c r="O70" s="11">
        <v>0</v>
      </c>
      <c r="P70" s="35">
        <v>0</v>
      </c>
      <c r="Q70" s="12">
        <v>23</v>
      </c>
      <c r="R70" s="12" t="s">
        <v>29</v>
      </c>
      <c r="S70" s="39">
        <v>1</v>
      </c>
      <c r="T70" s="12" t="s">
        <v>39</v>
      </c>
      <c r="U70" s="39">
        <v>4</v>
      </c>
      <c r="V70" s="39"/>
      <c r="W70" s="39" t="s">
        <v>34</v>
      </c>
      <c r="X70" s="39">
        <v>2</v>
      </c>
      <c r="Y70" s="13">
        <v>23.98</v>
      </c>
      <c r="Z70" s="13">
        <v>1.37984917876283</v>
      </c>
      <c r="AA70" s="13">
        <v>0.56999999999999995</v>
      </c>
      <c r="AB70" s="14">
        <v>0.36099999999999999</v>
      </c>
      <c r="AC70" s="14">
        <v>-0.442492798094342</v>
      </c>
      <c r="AD70" s="13">
        <v>0.03</v>
      </c>
      <c r="AE70" s="20">
        <v>1.08</v>
      </c>
      <c r="AF70" s="37">
        <v>12</v>
      </c>
      <c r="AG70" s="37" t="s">
        <v>237</v>
      </c>
      <c r="AH70" s="38"/>
      <c r="AI70" s="3">
        <v>17</v>
      </c>
      <c r="AJ70" s="3">
        <v>16</v>
      </c>
      <c r="AK70" s="3">
        <v>4.08746284125034</v>
      </c>
      <c r="AL70" s="3">
        <v>4</v>
      </c>
    </row>
    <row r="71" spans="1:38" ht="15.5" x14ac:dyDescent="0.25">
      <c r="A71" s="3">
        <v>14</v>
      </c>
      <c r="B71" s="3" t="s">
        <v>731</v>
      </c>
      <c r="C71" s="33">
        <v>20</v>
      </c>
      <c r="D71" s="33">
        <v>72</v>
      </c>
      <c r="E71" s="11">
        <v>8592.7350581527098</v>
      </c>
      <c r="F71" s="11">
        <v>3.9341314212936802</v>
      </c>
      <c r="G71" s="11">
        <v>2</v>
      </c>
      <c r="H71" s="11">
        <v>5</v>
      </c>
      <c r="I71" s="11">
        <v>1.4512001832286501</v>
      </c>
      <c r="J71" s="11">
        <v>1</v>
      </c>
      <c r="K71" s="11">
        <v>0</v>
      </c>
      <c r="L71" s="11">
        <v>0</v>
      </c>
      <c r="M71" s="11">
        <v>1</v>
      </c>
      <c r="N71" s="11">
        <v>0</v>
      </c>
      <c r="O71" s="11">
        <v>0</v>
      </c>
      <c r="P71" s="35">
        <v>0</v>
      </c>
      <c r="Q71" s="12">
        <v>23</v>
      </c>
      <c r="R71" s="12" t="s">
        <v>29</v>
      </c>
      <c r="S71" s="39">
        <v>1</v>
      </c>
      <c r="T71" s="12" t="s">
        <v>39</v>
      </c>
      <c r="U71" s="39">
        <v>4</v>
      </c>
      <c r="V71" s="39"/>
      <c r="W71" s="39" t="s">
        <v>34</v>
      </c>
      <c r="X71" s="39">
        <v>2</v>
      </c>
      <c r="Y71" s="13">
        <v>26.98</v>
      </c>
      <c r="Z71" s="13">
        <v>1.43104194533589</v>
      </c>
      <c r="AA71" s="13">
        <v>0.26</v>
      </c>
      <c r="AB71" s="14">
        <v>0.27100000000000002</v>
      </c>
      <c r="AC71" s="14">
        <v>-0.56703070912559395</v>
      </c>
      <c r="AD71" s="13">
        <v>0.03</v>
      </c>
      <c r="AE71" s="20">
        <v>4.6963563887333297</v>
      </c>
      <c r="AF71" s="37">
        <v>49700</v>
      </c>
      <c r="AG71" s="37">
        <v>49700</v>
      </c>
      <c r="AH71" s="38">
        <v>0</v>
      </c>
      <c r="AI71" s="3">
        <v>50</v>
      </c>
      <c r="AJ71" s="3">
        <v>25</v>
      </c>
      <c r="AK71" s="3">
        <v>5.6438561897747199</v>
      </c>
      <c r="AL71" s="3">
        <v>4.6438561897747199</v>
      </c>
    </row>
    <row r="72" spans="1:38" ht="15.5" x14ac:dyDescent="0.3">
      <c r="A72" s="3">
        <v>15</v>
      </c>
      <c r="B72" s="3" t="s">
        <v>164</v>
      </c>
      <c r="C72" s="33">
        <v>21</v>
      </c>
      <c r="D72" s="33">
        <v>0</v>
      </c>
      <c r="E72" s="11">
        <v>17388.2024764579</v>
      </c>
      <c r="F72" s="11">
        <v>4.2402546886787</v>
      </c>
      <c r="G72" s="11">
        <v>1</v>
      </c>
      <c r="H72" s="11">
        <v>3</v>
      </c>
      <c r="I72" s="11">
        <v>1.12033129800167</v>
      </c>
      <c r="J72" s="11">
        <v>0</v>
      </c>
      <c r="K72" s="11">
        <v>0</v>
      </c>
      <c r="L72" s="11">
        <v>0</v>
      </c>
      <c r="M72" s="11">
        <v>1</v>
      </c>
      <c r="N72" s="11">
        <v>0</v>
      </c>
      <c r="O72" s="11">
        <v>0</v>
      </c>
      <c r="P72" s="35">
        <v>0</v>
      </c>
      <c r="Q72" s="12">
        <v>32</v>
      </c>
      <c r="R72" s="12" t="s">
        <v>29</v>
      </c>
      <c r="S72" s="12">
        <v>1</v>
      </c>
      <c r="T72" s="12" t="s">
        <v>30</v>
      </c>
      <c r="U72" s="12">
        <v>1</v>
      </c>
      <c r="V72" s="12">
        <f>5-U72</f>
        <v>4</v>
      </c>
      <c r="W72" s="12" t="s">
        <v>34</v>
      </c>
      <c r="X72" s="12">
        <v>2</v>
      </c>
      <c r="Y72" s="13">
        <v>8567.25</v>
      </c>
      <c r="Z72" s="13">
        <v>3.9328414401862801</v>
      </c>
      <c r="AA72" s="13">
        <v>0</v>
      </c>
      <c r="AB72" s="14">
        <v>1065.5519999999999</v>
      </c>
      <c r="AC72" s="14">
        <v>3.0275746485711101</v>
      </c>
      <c r="AD72" s="13">
        <v>40.700000000000003</v>
      </c>
      <c r="AE72" s="19">
        <v>7.4842998393467797</v>
      </c>
      <c r="AF72" s="37">
        <v>30500000</v>
      </c>
      <c r="AG72" s="37">
        <v>30500000</v>
      </c>
      <c r="AH72" s="38">
        <v>2</v>
      </c>
      <c r="AI72" s="3">
        <v>187</v>
      </c>
      <c r="AJ72" s="3">
        <v>107</v>
      </c>
      <c r="AK72" s="3">
        <v>7.54689445988764</v>
      </c>
      <c r="AL72" s="3">
        <v>6.7414669864011501</v>
      </c>
    </row>
    <row r="73" spans="1:38" ht="15.5" x14ac:dyDescent="0.3">
      <c r="A73" s="3">
        <v>15</v>
      </c>
      <c r="B73" s="3" t="s">
        <v>307</v>
      </c>
      <c r="C73" s="33">
        <v>21</v>
      </c>
      <c r="D73" s="33">
        <v>12</v>
      </c>
      <c r="E73" s="11">
        <v>8593.8472149303198</v>
      </c>
      <c r="F73" s="11">
        <v>3.9341876283445698</v>
      </c>
      <c r="G73" s="11">
        <v>1</v>
      </c>
      <c r="H73" s="11">
        <v>3</v>
      </c>
      <c r="I73" s="11">
        <v>1.12033129800167</v>
      </c>
      <c r="J73" s="11">
        <v>0</v>
      </c>
      <c r="K73" s="11">
        <v>0</v>
      </c>
      <c r="L73" s="11">
        <v>0</v>
      </c>
      <c r="M73" s="11">
        <v>1</v>
      </c>
      <c r="N73" s="11">
        <v>0</v>
      </c>
      <c r="O73" s="11">
        <v>0</v>
      </c>
      <c r="P73" s="35">
        <v>0</v>
      </c>
      <c r="Q73" s="12">
        <v>32</v>
      </c>
      <c r="R73" s="12" t="s">
        <v>29</v>
      </c>
      <c r="S73" s="39">
        <v>1</v>
      </c>
      <c r="T73" s="12" t="s">
        <v>30</v>
      </c>
      <c r="U73" s="39">
        <v>1</v>
      </c>
      <c r="V73" s="39"/>
      <c r="W73" s="39" t="s">
        <v>34</v>
      </c>
      <c r="X73" s="39">
        <v>2</v>
      </c>
      <c r="Y73" s="13">
        <v>1155.18</v>
      </c>
      <c r="Z73" s="13">
        <v>3.0626496612116898</v>
      </c>
      <c r="AA73" s="13">
        <v>0</v>
      </c>
      <c r="AB73" s="14">
        <v>214.947</v>
      </c>
      <c r="AC73" s="14">
        <v>2.33233138807811</v>
      </c>
      <c r="AD73" s="13">
        <v>11.59</v>
      </c>
      <c r="AE73" s="19">
        <v>5.3838153659804302</v>
      </c>
      <c r="AF73" s="37">
        <v>242000</v>
      </c>
      <c r="AG73" s="37">
        <v>242000</v>
      </c>
      <c r="AH73" s="38"/>
      <c r="AI73" s="3">
        <v>73</v>
      </c>
      <c r="AJ73" s="3">
        <v>64</v>
      </c>
      <c r="AK73" s="3">
        <v>6.1898245588800203</v>
      </c>
      <c r="AL73" s="3">
        <v>6</v>
      </c>
    </row>
    <row r="74" spans="1:38" ht="15.5" x14ac:dyDescent="0.3">
      <c r="A74" s="3">
        <v>15</v>
      </c>
      <c r="B74" s="3" t="s">
        <v>447</v>
      </c>
      <c r="C74" s="33">
        <v>21</v>
      </c>
      <c r="D74" s="33">
        <v>24</v>
      </c>
      <c r="E74" s="11">
        <v>3578.6745507423602</v>
      </c>
      <c r="F74" s="11">
        <v>3.5537222048880799</v>
      </c>
      <c r="G74" s="11">
        <v>1</v>
      </c>
      <c r="H74" s="11">
        <v>3</v>
      </c>
      <c r="I74" s="11">
        <v>1.12033129800167</v>
      </c>
      <c r="J74" s="11">
        <v>0</v>
      </c>
      <c r="K74" s="11">
        <v>0</v>
      </c>
      <c r="L74" s="11">
        <v>0</v>
      </c>
      <c r="M74" s="11">
        <v>1</v>
      </c>
      <c r="N74" s="11">
        <v>0</v>
      </c>
      <c r="O74" s="11">
        <v>0</v>
      </c>
      <c r="P74" s="35">
        <v>0</v>
      </c>
      <c r="Q74" s="12">
        <v>32</v>
      </c>
      <c r="R74" s="12" t="s">
        <v>29</v>
      </c>
      <c r="S74" s="39">
        <v>1</v>
      </c>
      <c r="T74" s="12" t="s">
        <v>30</v>
      </c>
      <c r="U74" s="39">
        <v>1</v>
      </c>
      <c r="V74" s="39"/>
      <c r="W74" s="39" t="s">
        <v>34</v>
      </c>
      <c r="X74" s="39">
        <v>2</v>
      </c>
      <c r="Y74" s="13">
        <v>296.64</v>
      </c>
      <c r="Z74" s="13">
        <v>2.4722297124643999</v>
      </c>
      <c r="AA74" s="13">
        <v>0.37</v>
      </c>
      <c r="AB74" s="14">
        <v>31.634</v>
      </c>
      <c r="AC74" s="14">
        <v>1.5001541102873099</v>
      </c>
      <c r="AD74" s="13">
        <v>3.04</v>
      </c>
      <c r="AE74" s="19">
        <v>2.75511226639507</v>
      </c>
      <c r="AF74" s="37">
        <v>569</v>
      </c>
      <c r="AG74" s="37">
        <v>569</v>
      </c>
      <c r="AH74" s="38"/>
      <c r="AI74" s="3">
        <v>76</v>
      </c>
      <c r="AJ74" s="3">
        <v>58</v>
      </c>
      <c r="AK74" s="3">
        <v>6.2479275134435897</v>
      </c>
      <c r="AL74" s="3">
        <v>5.8579809951275701</v>
      </c>
    </row>
    <row r="75" spans="1:38" ht="15.5" x14ac:dyDescent="0.3">
      <c r="A75" s="3">
        <v>15</v>
      </c>
      <c r="B75" s="3" t="s">
        <v>590</v>
      </c>
      <c r="C75" s="33">
        <v>21</v>
      </c>
      <c r="D75" s="33">
        <v>48</v>
      </c>
      <c r="E75" s="11">
        <v>1318.0242192553001</v>
      </c>
      <c r="F75" s="11">
        <v>3.1199233906770298</v>
      </c>
      <c r="G75" s="11">
        <v>1</v>
      </c>
      <c r="H75" s="11">
        <v>3</v>
      </c>
      <c r="I75" s="11">
        <v>1.12033129800167</v>
      </c>
      <c r="J75" s="11">
        <v>0</v>
      </c>
      <c r="K75" s="11">
        <v>0</v>
      </c>
      <c r="L75" s="11">
        <v>0</v>
      </c>
      <c r="M75" s="11">
        <v>1</v>
      </c>
      <c r="N75" s="11">
        <v>0</v>
      </c>
      <c r="O75" s="11">
        <v>0</v>
      </c>
      <c r="P75" s="35">
        <v>0</v>
      </c>
      <c r="Q75" s="12">
        <v>32</v>
      </c>
      <c r="R75" s="12" t="s">
        <v>29</v>
      </c>
      <c r="S75" s="39">
        <v>1</v>
      </c>
      <c r="T75" s="12" t="s">
        <v>30</v>
      </c>
      <c r="U75" s="39">
        <v>1</v>
      </c>
      <c r="V75" s="39"/>
      <c r="W75" s="39" t="s">
        <v>34</v>
      </c>
      <c r="X75" s="39">
        <v>2</v>
      </c>
      <c r="Y75" s="13">
        <v>508.89</v>
      </c>
      <c r="Z75" s="13">
        <v>2.7066239168047401</v>
      </c>
      <c r="AA75" s="13">
        <v>1.1299999999999999</v>
      </c>
      <c r="AB75" s="14">
        <v>10.997</v>
      </c>
      <c r="AC75" s="14">
        <v>1.04127422505423</v>
      </c>
      <c r="AD75" s="13">
        <v>2.2000000000000002</v>
      </c>
      <c r="AE75" s="19">
        <v>2.1553360374650601</v>
      </c>
      <c r="AF75" s="37">
        <v>143</v>
      </c>
      <c r="AG75" s="37">
        <v>143</v>
      </c>
      <c r="AH75" s="38"/>
      <c r="AI75" s="3">
        <v>36</v>
      </c>
      <c r="AJ75" s="3">
        <v>33</v>
      </c>
      <c r="AK75" s="3">
        <v>5.1699250014423104</v>
      </c>
      <c r="AL75" s="3">
        <v>5.0443941193584498</v>
      </c>
    </row>
    <row r="76" spans="1:38" ht="15.5" x14ac:dyDescent="0.3">
      <c r="A76" s="3">
        <v>15</v>
      </c>
      <c r="B76" s="3" t="s">
        <v>730</v>
      </c>
      <c r="C76" s="33">
        <v>21</v>
      </c>
      <c r="D76" s="33">
        <v>72</v>
      </c>
      <c r="E76" s="11">
        <v>8365.5457319475609</v>
      </c>
      <c r="F76" s="11">
        <v>3.9224942777123499</v>
      </c>
      <c r="G76" s="11">
        <v>1</v>
      </c>
      <c r="H76" s="11">
        <v>3</v>
      </c>
      <c r="I76" s="11">
        <v>1.12033129800167</v>
      </c>
      <c r="J76" s="11">
        <v>0</v>
      </c>
      <c r="K76" s="11">
        <v>0</v>
      </c>
      <c r="L76" s="11">
        <v>0</v>
      </c>
      <c r="M76" s="11">
        <v>1</v>
      </c>
      <c r="N76" s="11">
        <v>0</v>
      </c>
      <c r="O76" s="11">
        <v>0</v>
      </c>
      <c r="P76" s="35">
        <v>0</v>
      </c>
      <c r="Q76" s="12">
        <v>32</v>
      </c>
      <c r="R76" s="12" t="s">
        <v>29</v>
      </c>
      <c r="S76" s="39">
        <v>1</v>
      </c>
      <c r="T76" s="12" t="s">
        <v>30</v>
      </c>
      <c r="U76" s="39">
        <v>1</v>
      </c>
      <c r="V76" s="39"/>
      <c r="W76" s="39" t="s">
        <v>34</v>
      </c>
      <c r="X76" s="39">
        <v>2</v>
      </c>
      <c r="Y76" s="13">
        <v>2560.8000000000002</v>
      </c>
      <c r="Z76" s="13">
        <v>3.40837566113608</v>
      </c>
      <c r="AA76" s="13">
        <v>0.56000000000000005</v>
      </c>
      <c r="AB76" s="14">
        <v>1311.1849999999999</v>
      </c>
      <c r="AC76" s="14">
        <v>3.1176639722475499</v>
      </c>
      <c r="AD76" s="13">
        <v>38.94</v>
      </c>
      <c r="AE76" s="19">
        <v>7.0934216851622303</v>
      </c>
      <c r="AF76" s="37">
        <v>12400000</v>
      </c>
      <c r="AG76" s="37">
        <v>12400000</v>
      </c>
      <c r="AH76" s="38">
        <v>0</v>
      </c>
      <c r="AI76" s="3">
        <v>909</v>
      </c>
      <c r="AJ76" s="3">
        <v>454</v>
      </c>
      <c r="AK76" s="3">
        <v>9.8281364841941095</v>
      </c>
      <c r="AL76" s="3">
        <v>8.8265484872909195</v>
      </c>
    </row>
    <row r="77" spans="1:38" ht="15.5" x14ac:dyDescent="0.25">
      <c r="A77" s="3">
        <v>16</v>
      </c>
      <c r="B77" s="3" t="s">
        <v>163</v>
      </c>
      <c r="C77" s="33">
        <v>22</v>
      </c>
      <c r="D77" s="33">
        <v>0</v>
      </c>
      <c r="E77" s="11">
        <v>10858.358914758001</v>
      </c>
      <c r="F77" s="11">
        <v>4.0357641928292098</v>
      </c>
      <c r="G77" s="11">
        <v>1</v>
      </c>
      <c r="H77" s="11">
        <v>3</v>
      </c>
      <c r="I77" s="11">
        <v>1.14078152344866</v>
      </c>
      <c r="J77" s="11">
        <v>1</v>
      </c>
      <c r="K77" s="11">
        <v>1</v>
      </c>
      <c r="L77" s="11">
        <v>1</v>
      </c>
      <c r="M77" s="11">
        <v>0</v>
      </c>
      <c r="N77" s="11">
        <v>1</v>
      </c>
      <c r="O77" s="11">
        <v>1</v>
      </c>
      <c r="P77" s="35">
        <v>1</v>
      </c>
      <c r="Q77" s="12">
        <v>29</v>
      </c>
      <c r="R77" s="12" t="s">
        <v>29</v>
      </c>
      <c r="S77" s="12">
        <v>1</v>
      </c>
      <c r="T77" s="12" t="s">
        <v>33</v>
      </c>
      <c r="U77" s="12">
        <v>3</v>
      </c>
      <c r="V77" s="12">
        <f>5-U77</f>
        <v>2</v>
      </c>
      <c r="W77" s="12" t="s">
        <v>34</v>
      </c>
      <c r="X77" s="12">
        <v>2</v>
      </c>
      <c r="Y77" s="13">
        <v>13951.56</v>
      </c>
      <c r="Z77" s="13">
        <v>4.1446227711589296</v>
      </c>
      <c r="AA77" s="13">
        <v>0.9</v>
      </c>
      <c r="AB77" s="14">
        <v>1474.329</v>
      </c>
      <c r="AC77" s="14">
        <v>3.1685944081777402</v>
      </c>
      <c r="AD77" s="13">
        <v>50.77</v>
      </c>
      <c r="AE77" s="20">
        <v>7.75511226639507</v>
      </c>
      <c r="AF77" s="37">
        <v>56900000</v>
      </c>
      <c r="AG77" s="37">
        <v>56900000</v>
      </c>
      <c r="AH77" s="38">
        <v>2</v>
      </c>
      <c r="AI77" s="3">
        <v>155</v>
      </c>
      <c r="AJ77" s="3">
        <v>69</v>
      </c>
      <c r="AK77" s="3">
        <v>7.2761244052742402</v>
      </c>
      <c r="AL77" s="3">
        <v>6.10852445677817</v>
      </c>
    </row>
    <row r="78" spans="1:38" ht="15.5" x14ac:dyDescent="0.25">
      <c r="A78" s="3">
        <v>16</v>
      </c>
      <c r="B78" s="3" t="s">
        <v>306</v>
      </c>
      <c r="C78" s="33">
        <v>22</v>
      </c>
      <c r="D78" s="33">
        <v>12</v>
      </c>
      <c r="E78" s="11">
        <v>8777.1445672472801</v>
      </c>
      <c r="F78" s="11">
        <v>3.9433532516254401</v>
      </c>
      <c r="G78" s="11">
        <v>1</v>
      </c>
      <c r="H78" s="11">
        <v>3</v>
      </c>
      <c r="I78" s="11">
        <v>1.14078152344866</v>
      </c>
      <c r="J78" s="11">
        <v>1</v>
      </c>
      <c r="K78" s="11">
        <v>1</v>
      </c>
      <c r="L78" s="11">
        <v>1</v>
      </c>
      <c r="M78" s="11">
        <v>0</v>
      </c>
      <c r="N78" s="11">
        <v>1</v>
      </c>
      <c r="O78" s="11">
        <v>1</v>
      </c>
      <c r="P78" s="35">
        <v>1</v>
      </c>
      <c r="Q78" s="12">
        <v>29</v>
      </c>
      <c r="R78" s="12" t="s">
        <v>29</v>
      </c>
      <c r="S78" s="39">
        <v>1</v>
      </c>
      <c r="T78" s="12" t="s">
        <v>33</v>
      </c>
      <c r="U78" s="39">
        <v>3</v>
      </c>
      <c r="V78" s="39"/>
      <c r="W78" s="39" t="s">
        <v>34</v>
      </c>
      <c r="X78" s="39">
        <v>2</v>
      </c>
      <c r="Y78" s="13">
        <v>6757.44</v>
      </c>
      <c r="Z78" s="13">
        <v>3.8297821982428202</v>
      </c>
      <c r="AA78" s="13">
        <v>0.4</v>
      </c>
      <c r="AB78" s="14">
        <v>6.6230000000000002</v>
      </c>
      <c r="AC78" s="14">
        <v>0.82105475504688796</v>
      </c>
      <c r="AD78" s="13">
        <v>1.1299999999999999</v>
      </c>
      <c r="AE78" s="20">
        <v>2.4548448600085102</v>
      </c>
      <c r="AF78" s="37">
        <v>285</v>
      </c>
      <c r="AG78" s="37">
        <v>285</v>
      </c>
      <c r="AH78" s="38"/>
      <c r="AI78" s="3">
        <v>45</v>
      </c>
      <c r="AJ78" s="3">
        <v>32</v>
      </c>
      <c r="AK78" s="3">
        <v>5.4918530963296703</v>
      </c>
      <c r="AL78" s="3">
        <v>5</v>
      </c>
    </row>
    <row r="79" spans="1:38" ht="15.5" x14ac:dyDescent="0.25">
      <c r="A79" s="3">
        <v>16</v>
      </c>
      <c r="B79" s="3" t="s">
        <v>446</v>
      </c>
      <c r="C79" s="33">
        <v>22</v>
      </c>
      <c r="D79" s="33">
        <v>24</v>
      </c>
      <c r="E79" s="11">
        <v>2611.2854224905</v>
      </c>
      <c r="F79" s="11">
        <v>3.4168543443001198</v>
      </c>
      <c r="G79" s="11">
        <v>1</v>
      </c>
      <c r="H79" s="11">
        <v>3</v>
      </c>
      <c r="I79" s="11">
        <v>1.14078152344866</v>
      </c>
      <c r="J79" s="11">
        <v>1</v>
      </c>
      <c r="K79" s="11">
        <v>1</v>
      </c>
      <c r="L79" s="11">
        <v>1</v>
      </c>
      <c r="M79" s="11">
        <v>0</v>
      </c>
      <c r="N79" s="11">
        <v>1</v>
      </c>
      <c r="O79" s="11">
        <v>1</v>
      </c>
      <c r="P79" s="35">
        <v>1</v>
      </c>
      <c r="Q79" s="12">
        <v>29</v>
      </c>
      <c r="R79" s="12" t="s">
        <v>29</v>
      </c>
      <c r="S79" s="39">
        <v>1</v>
      </c>
      <c r="T79" s="12" t="s">
        <v>33</v>
      </c>
      <c r="U79" s="39">
        <v>3</v>
      </c>
      <c r="V79" s="39"/>
      <c r="W79" s="39" t="s">
        <v>34</v>
      </c>
      <c r="X79" s="39">
        <v>2</v>
      </c>
      <c r="Y79" s="13">
        <v>5057.6499999999996</v>
      </c>
      <c r="Z79" s="13">
        <v>3.7039487719581698</v>
      </c>
      <c r="AA79" s="13">
        <v>0.27</v>
      </c>
      <c r="AB79" s="14">
        <v>11.073</v>
      </c>
      <c r="AC79" s="14">
        <v>1.0442652999153199</v>
      </c>
      <c r="AD79" s="13">
        <v>1.41</v>
      </c>
      <c r="AE79" s="20">
        <v>1.07918124604762</v>
      </c>
      <c r="AF79" s="37">
        <v>12</v>
      </c>
      <c r="AG79" s="37">
        <v>12</v>
      </c>
      <c r="AH79" s="38"/>
      <c r="AI79" s="3">
        <v>125</v>
      </c>
      <c r="AJ79" s="3">
        <v>64</v>
      </c>
      <c r="AK79" s="3">
        <v>6.9657842846620897</v>
      </c>
      <c r="AL79" s="3">
        <v>6</v>
      </c>
    </row>
    <row r="80" spans="1:38" ht="15.5" x14ac:dyDescent="0.25">
      <c r="A80" s="3">
        <v>16</v>
      </c>
      <c r="B80" s="3" t="s">
        <v>589</v>
      </c>
      <c r="C80" s="33">
        <v>22</v>
      </c>
      <c r="D80" s="33">
        <v>48</v>
      </c>
      <c r="E80" s="11">
        <v>785.20430022982202</v>
      </c>
      <c r="F80" s="11">
        <v>2.8949826693805498</v>
      </c>
      <c r="G80" s="11">
        <v>1</v>
      </c>
      <c r="H80" s="11">
        <v>3</v>
      </c>
      <c r="I80" s="11">
        <v>1.14078152344866</v>
      </c>
      <c r="J80" s="11">
        <v>1</v>
      </c>
      <c r="K80" s="11">
        <v>1</v>
      </c>
      <c r="L80" s="11">
        <v>1</v>
      </c>
      <c r="M80" s="11">
        <v>0</v>
      </c>
      <c r="N80" s="11">
        <v>1</v>
      </c>
      <c r="O80" s="11">
        <v>1</v>
      </c>
      <c r="P80" s="35">
        <v>1</v>
      </c>
      <c r="Q80" s="12">
        <v>29</v>
      </c>
      <c r="R80" s="12" t="s">
        <v>29</v>
      </c>
      <c r="S80" s="39">
        <v>1</v>
      </c>
      <c r="T80" s="12" t="s">
        <v>33</v>
      </c>
      <c r="U80" s="39">
        <v>3</v>
      </c>
      <c r="V80" s="39"/>
      <c r="W80" s="39" t="s">
        <v>34</v>
      </c>
      <c r="X80" s="39">
        <v>2</v>
      </c>
      <c r="Y80" s="13">
        <v>3667.65</v>
      </c>
      <c r="Z80" s="13">
        <v>3.5643878847075801</v>
      </c>
      <c r="AA80" s="13">
        <v>1.98</v>
      </c>
      <c r="AB80" s="14">
        <v>9.0350000000000001</v>
      </c>
      <c r="AC80" s="14">
        <v>0.95592815689695099</v>
      </c>
      <c r="AD80" s="13">
        <v>1.81</v>
      </c>
      <c r="AE80" s="20">
        <v>1.08</v>
      </c>
      <c r="AF80" s="37">
        <v>12</v>
      </c>
      <c r="AG80" s="37" t="s">
        <v>237</v>
      </c>
      <c r="AH80" s="38"/>
      <c r="AI80" s="3">
        <v>82</v>
      </c>
      <c r="AJ80" s="3">
        <v>47</v>
      </c>
      <c r="AK80" s="3">
        <v>6.3575520046180802</v>
      </c>
      <c r="AL80" s="3">
        <v>5.5545888516776403</v>
      </c>
    </row>
    <row r="81" spans="1:38" ht="15.5" x14ac:dyDescent="0.25">
      <c r="A81" s="3">
        <v>16</v>
      </c>
      <c r="B81" s="3" t="s">
        <v>729</v>
      </c>
      <c r="C81" s="33">
        <v>22</v>
      </c>
      <c r="D81" s="33">
        <v>72</v>
      </c>
      <c r="E81" s="11">
        <v>4279.8209432794401</v>
      </c>
      <c r="F81" s="11">
        <v>3.6314255996271001</v>
      </c>
      <c r="G81" s="11">
        <v>1</v>
      </c>
      <c r="H81" s="11">
        <v>3</v>
      </c>
      <c r="I81" s="11">
        <v>1.14078152344866</v>
      </c>
      <c r="J81" s="11">
        <v>1</v>
      </c>
      <c r="K81" s="11">
        <v>1</v>
      </c>
      <c r="L81" s="11">
        <v>1</v>
      </c>
      <c r="M81" s="11">
        <v>0</v>
      </c>
      <c r="N81" s="11">
        <v>1</v>
      </c>
      <c r="O81" s="11">
        <v>1</v>
      </c>
      <c r="P81" s="35">
        <v>1</v>
      </c>
      <c r="Q81" s="12">
        <v>29</v>
      </c>
      <c r="R81" s="12" t="s">
        <v>29</v>
      </c>
      <c r="S81" s="39">
        <v>1</v>
      </c>
      <c r="T81" s="12" t="s">
        <v>33</v>
      </c>
      <c r="U81" s="39">
        <v>3</v>
      </c>
      <c r="V81" s="39"/>
      <c r="W81" s="39" t="s">
        <v>34</v>
      </c>
      <c r="X81" s="39">
        <v>2</v>
      </c>
      <c r="Y81" s="13">
        <v>7554.8</v>
      </c>
      <c r="Z81" s="13">
        <v>3.8782229716471002</v>
      </c>
      <c r="AA81" s="13">
        <v>1.22</v>
      </c>
      <c r="AB81" s="14">
        <v>0.309</v>
      </c>
      <c r="AC81" s="14">
        <v>-0.51004152057516505</v>
      </c>
      <c r="AD81" s="13">
        <v>0.19</v>
      </c>
      <c r="AE81" s="20">
        <v>1.08</v>
      </c>
      <c r="AF81" s="37">
        <v>12</v>
      </c>
      <c r="AG81" s="37" t="s">
        <v>237</v>
      </c>
      <c r="AH81" s="38">
        <v>1</v>
      </c>
      <c r="AI81" s="3">
        <v>24</v>
      </c>
      <c r="AJ81" s="3">
        <v>27</v>
      </c>
      <c r="AK81" s="3">
        <v>4.5849625007211596</v>
      </c>
      <c r="AL81" s="3">
        <v>4.75488750216347</v>
      </c>
    </row>
    <row r="82" spans="1:38" ht="15.5" x14ac:dyDescent="0.3">
      <c r="A82" s="3">
        <v>17</v>
      </c>
      <c r="B82" s="3" t="s">
        <v>162</v>
      </c>
      <c r="C82" s="33">
        <v>24</v>
      </c>
      <c r="D82" s="33">
        <v>0</v>
      </c>
      <c r="E82" s="11">
        <v>18902.603304837899</v>
      </c>
      <c r="F82" s="11">
        <v>4.2765216202085803</v>
      </c>
      <c r="G82" s="11">
        <v>1</v>
      </c>
      <c r="H82" s="11">
        <v>3</v>
      </c>
      <c r="I82" s="11">
        <v>0.63606947531174796</v>
      </c>
      <c r="J82" s="11">
        <v>1</v>
      </c>
      <c r="K82" s="11">
        <v>1</v>
      </c>
      <c r="L82" s="11">
        <v>0</v>
      </c>
      <c r="M82" s="11">
        <v>0</v>
      </c>
      <c r="N82" s="11">
        <v>1</v>
      </c>
      <c r="O82" s="11">
        <v>1</v>
      </c>
      <c r="P82" s="35">
        <v>1</v>
      </c>
      <c r="Q82" s="12">
        <v>25</v>
      </c>
      <c r="R82" s="12" t="s">
        <v>29</v>
      </c>
      <c r="S82" s="12">
        <v>1</v>
      </c>
      <c r="T82" s="12" t="s">
        <v>41</v>
      </c>
      <c r="U82" s="12">
        <v>2</v>
      </c>
      <c r="V82" s="12">
        <f>5-U82</f>
        <v>3</v>
      </c>
      <c r="W82" s="12" t="s">
        <v>31</v>
      </c>
      <c r="X82" s="12">
        <v>1</v>
      </c>
      <c r="Y82" s="13">
        <v>28245.360000000001</v>
      </c>
      <c r="Z82" s="13">
        <v>4.4509471143889403</v>
      </c>
      <c r="AA82" s="13">
        <v>0</v>
      </c>
      <c r="AB82" s="14">
        <v>919.92100000000005</v>
      </c>
      <c r="AC82" s="14">
        <v>2.9637505330659701</v>
      </c>
      <c r="AD82" s="13">
        <v>34.9</v>
      </c>
      <c r="AE82" s="19">
        <v>8.02118929906994</v>
      </c>
      <c r="AF82" s="37">
        <v>105000000</v>
      </c>
      <c r="AG82" s="37">
        <v>105000000</v>
      </c>
      <c r="AH82" s="38">
        <v>2</v>
      </c>
      <c r="AI82" s="3">
        <v>180</v>
      </c>
      <c r="AJ82" s="3">
        <v>72</v>
      </c>
      <c r="AK82" s="3">
        <v>7.4918530963296703</v>
      </c>
      <c r="AL82" s="3">
        <v>6.1699250014423104</v>
      </c>
    </row>
    <row r="83" spans="1:38" ht="15.5" x14ac:dyDescent="0.3">
      <c r="A83" s="3">
        <v>17</v>
      </c>
      <c r="B83" s="3" t="s">
        <v>305</v>
      </c>
      <c r="C83" s="33">
        <v>24</v>
      </c>
      <c r="D83" s="33">
        <v>12</v>
      </c>
      <c r="E83" s="11">
        <v>7838.6101671045399</v>
      </c>
      <c r="F83" s="11">
        <v>3.8942390664772</v>
      </c>
      <c r="G83" s="11">
        <v>1</v>
      </c>
      <c r="H83" s="11">
        <v>3</v>
      </c>
      <c r="I83" s="11">
        <v>0.63606947531174796</v>
      </c>
      <c r="J83" s="11">
        <v>1</v>
      </c>
      <c r="K83" s="11">
        <v>1</v>
      </c>
      <c r="L83" s="11">
        <v>0</v>
      </c>
      <c r="M83" s="11">
        <v>0</v>
      </c>
      <c r="N83" s="11">
        <v>1</v>
      </c>
      <c r="O83" s="11">
        <v>1</v>
      </c>
      <c r="P83" s="35">
        <v>1</v>
      </c>
      <c r="Q83" s="12">
        <v>25</v>
      </c>
      <c r="R83" s="12" t="s">
        <v>29</v>
      </c>
      <c r="S83" s="39">
        <v>1</v>
      </c>
      <c r="T83" s="12" t="s">
        <v>41</v>
      </c>
      <c r="U83" s="39">
        <v>2</v>
      </c>
      <c r="V83" s="39"/>
      <c r="W83" s="39" t="s">
        <v>31</v>
      </c>
      <c r="X83" s="39">
        <v>1</v>
      </c>
      <c r="Y83" s="13">
        <v>11478.94</v>
      </c>
      <c r="Z83" s="13">
        <v>4.0599017858489503</v>
      </c>
      <c r="AA83" s="13">
        <v>0</v>
      </c>
      <c r="AB83" s="14">
        <v>272.339</v>
      </c>
      <c r="AC83" s="14">
        <v>2.4351098384460199</v>
      </c>
      <c r="AD83" s="13">
        <v>14.22</v>
      </c>
      <c r="AE83" s="19">
        <v>7.7596678446896297</v>
      </c>
      <c r="AF83" s="37">
        <v>57500000</v>
      </c>
      <c r="AG83" s="37">
        <v>57500000</v>
      </c>
      <c r="AH83" s="38"/>
      <c r="AI83" s="3">
        <v>28</v>
      </c>
      <c r="AJ83" s="3">
        <v>34</v>
      </c>
      <c r="AK83" s="3">
        <v>4.8073549220576002</v>
      </c>
      <c r="AL83" s="3">
        <v>5.08746284125034</v>
      </c>
    </row>
    <row r="84" spans="1:38" ht="15.5" x14ac:dyDescent="0.3">
      <c r="A84" s="3">
        <v>17</v>
      </c>
      <c r="B84" s="3" t="s">
        <v>445</v>
      </c>
      <c r="C84" s="33">
        <v>24</v>
      </c>
      <c r="D84" s="33">
        <v>24</v>
      </c>
      <c r="E84" s="11">
        <v>8540.1206478580298</v>
      </c>
      <c r="F84" s="11">
        <v>3.9314640060905099</v>
      </c>
      <c r="G84" s="11">
        <v>1</v>
      </c>
      <c r="H84" s="11">
        <v>3</v>
      </c>
      <c r="I84" s="11">
        <v>0.63606947531174796</v>
      </c>
      <c r="J84" s="11">
        <v>1</v>
      </c>
      <c r="K84" s="11">
        <v>1</v>
      </c>
      <c r="L84" s="11">
        <v>0</v>
      </c>
      <c r="M84" s="11">
        <v>0</v>
      </c>
      <c r="N84" s="11">
        <v>1</v>
      </c>
      <c r="O84" s="11">
        <v>1</v>
      </c>
      <c r="P84" s="35">
        <v>1</v>
      </c>
      <c r="Q84" s="12">
        <v>25</v>
      </c>
      <c r="R84" s="12" t="s">
        <v>29</v>
      </c>
      <c r="S84" s="39">
        <v>1</v>
      </c>
      <c r="T84" s="12" t="s">
        <v>41</v>
      </c>
      <c r="U84" s="39">
        <v>2</v>
      </c>
      <c r="V84" s="39"/>
      <c r="W84" s="39" t="s">
        <v>31</v>
      </c>
      <c r="X84" s="39">
        <v>1</v>
      </c>
      <c r="Y84" s="13">
        <v>16207.87</v>
      </c>
      <c r="Z84" s="13">
        <v>4.2097259446432398</v>
      </c>
      <c r="AA84" s="13">
        <v>0</v>
      </c>
      <c r="AB84" s="14">
        <v>271.64400000000001</v>
      </c>
      <c r="AC84" s="14">
        <v>2.43400011689535</v>
      </c>
      <c r="AD84" s="13">
        <v>12.01</v>
      </c>
      <c r="AE84" s="19">
        <v>7.20139712432045</v>
      </c>
      <c r="AF84" s="37">
        <v>15900000</v>
      </c>
      <c r="AG84" s="37">
        <v>15900000</v>
      </c>
      <c r="AH84" s="38"/>
      <c r="AI84" s="3">
        <v>71</v>
      </c>
      <c r="AJ84" s="3">
        <v>36</v>
      </c>
      <c r="AK84" s="3">
        <v>6.1497471195046796</v>
      </c>
      <c r="AL84" s="3">
        <v>5.1699250014423104</v>
      </c>
    </row>
    <row r="85" spans="1:38" ht="15.5" x14ac:dyDescent="0.3">
      <c r="A85" s="3">
        <v>17</v>
      </c>
      <c r="B85" s="3" t="s">
        <v>588</v>
      </c>
      <c r="C85" s="33">
        <v>24</v>
      </c>
      <c r="D85" s="33">
        <v>48</v>
      </c>
      <c r="E85" s="11">
        <v>4369.7052643997404</v>
      </c>
      <c r="F85" s="11">
        <v>3.6404521448968401</v>
      </c>
      <c r="G85" s="11">
        <v>1</v>
      </c>
      <c r="H85" s="11">
        <v>3</v>
      </c>
      <c r="I85" s="11">
        <v>0.63606947531174796</v>
      </c>
      <c r="J85" s="11">
        <v>1</v>
      </c>
      <c r="K85" s="11">
        <v>1</v>
      </c>
      <c r="L85" s="11">
        <v>0</v>
      </c>
      <c r="M85" s="11">
        <v>0</v>
      </c>
      <c r="N85" s="11">
        <v>1</v>
      </c>
      <c r="O85" s="11">
        <v>1</v>
      </c>
      <c r="P85" s="35">
        <v>1</v>
      </c>
      <c r="Q85" s="12">
        <v>25</v>
      </c>
      <c r="R85" s="12" t="s">
        <v>29</v>
      </c>
      <c r="S85" s="39">
        <v>1</v>
      </c>
      <c r="T85" s="12" t="s">
        <v>41</v>
      </c>
      <c r="U85" s="39">
        <v>2</v>
      </c>
      <c r="V85" s="39"/>
      <c r="W85" s="39" t="s">
        <v>31</v>
      </c>
      <c r="X85" s="39">
        <v>1</v>
      </c>
      <c r="Y85" s="13">
        <v>3255</v>
      </c>
      <c r="Z85" s="13">
        <v>3.51255099290421</v>
      </c>
      <c r="AA85" s="13">
        <v>0.84</v>
      </c>
      <c r="AB85" s="14">
        <v>15.907</v>
      </c>
      <c r="AC85" s="14">
        <v>1.2015882810735199</v>
      </c>
      <c r="AD85" s="13">
        <v>2.39</v>
      </c>
      <c r="AE85" s="19">
        <v>4.1105897102992497</v>
      </c>
      <c r="AF85" s="37">
        <v>12900</v>
      </c>
      <c r="AG85" s="37">
        <v>12900</v>
      </c>
      <c r="AH85" s="38"/>
      <c r="AI85" s="3">
        <v>40</v>
      </c>
      <c r="AJ85" s="3">
        <v>26</v>
      </c>
      <c r="AK85" s="3">
        <v>5.32192809488736</v>
      </c>
      <c r="AL85" s="3">
        <v>4.70043971814109</v>
      </c>
    </row>
    <row r="86" spans="1:38" ht="15.5" x14ac:dyDescent="0.3">
      <c r="A86" s="3">
        <v>17</v>
      </c>
      <c r="B86" s="3" t="s">
        <v>728</v>
      </c>
      <c r="C86" s="33">
        <v>24</v>
      </c>
      <c r="D86" s="33">
        <v>72</v>
      </c>
      <c r="E86" s="11">
        <v>6899.1262469658504</v>
      </c>
      <c r="F86" s="11">
        <v>3.8387940921648802</v>
      </c>
      <c r="G86" s="11">
        <v>1</v>
      </c>
      <c r="H86" s="11">
        <v>3</v>
      </c>
      <c r="I86" s="11">
        <v>0.63606947531174796</v>
      </c>
      <c r="J86" s="11">
        <v>1</v>
      </c>
      <c r="K86" s="11">
        <v>1</v>
      </c>
      <c r="L86" s="11">
        <v>0</v>
      </c>
      <c r="M86" s="11">
        <v>0</v>
      </c>
      <c r="N86" s="11">
        <v>1</v>
      </c>
      <c r="O86" s="11">
        <v>1</v>
      </c>
      <c r="P86" s="35">
        <v>1</v>
      </c>
      <c r="Q86" s="12">
        <v>25</v>
      </c>
      <c r="R86" s="12" t="s">
        <v>29</v>
      </c>
      <c r="S86" s="39">
        <v>1</v>
      </c>
      <c r="T86" s="12" t="s">
        <v>41</v>
      </c>
      <c r="U86" s="39">
        <v>2</v>
      </c>
      <c r="V86" s="39"/>
      <c r="W86" s="39" t="s">
        <v>31</v>
      </c>
      <c r="X86" s="39">
        <v>1</v>
      </c>
      <c r="Y86" s="13">
        <v>3061.85</v>
      </c>
      <c r="Z86" s="13">
        <v>3.4859839108011799</v>
      </c>
      <c r="AA86" s="13">
        <v>0</v>
      </c>
      <c r="AB86" s="14">
        <v>0.78700000000000003</v>
      </c>
      <c r="AC86" s="14">
        <v>-0.104025267640935</v>
      </c>
      <c r="AD86" s="13">
        <v>0.26</v>
      </c>
      <c r="AE86" s="19">
        <v>1.3443922736851099</v>
      </c>
      <c r="AF86" s="37">
        <v>22.1</v>
      </c>
      <c r="AG86" s="37">
        <v>22.1</v>
      </c>
      <c r="AH86" s="38">
        <v>0</v>
      </c>
      <c r="AI86" s="3">
        <v>58</v>
      </c>
      <c r="AJ86" s="3">
        <v>35</v>
      </c>
      <c r="AK86" s="3">
        <v>5.8579809951275701</v>
      </c>
      <c r="AL86" s="3">
        <v>5.1292830169449699</v>
      </c>
    </row>
    <row r="87" spans="1:38" ht="15.5" x14ac:dyDescent="0.25">
      <c r="A87" s="3">
        <v>18</v>
      </c>
      <c r="B87" s="3" t="s">
        <v>161</v>
      </c>
      <c r="C87" s="33">
        <v>25</v>
      </c>
      <c r="D87" s="33">
        <v>0</v>
      </c>
      <c r="E87" s="11">
        <v>11441.9011597644</v>
      </c>
      <c r="F87" s="11">
        <v>4.0584981918167902</v>
      </c>
      <c r="G87" s="11">
        <v>1</v>
      </c>
      <c r="H87" s="11">
        <v>3</v>
      </c>
      <c r="I87" s="11">
        <v>-0.49905103324009698</v>
      </c>
      <c r="J87" s="11">
        <v>1</v>
      </c>
      <c r="K87" s="11">
        <v>0</v>
      </c>
      <c r="L87" s="11">
        <v>0</v>
      </c>
      <c r="M87" s="11">
        <v>1</v>
      </c>
      <c r="N87" s="11">
        <v>0</v>
      </c>
      <c r="O87" s="11">
        <v>0</v>
      </c>
      <c r="P87" s="35">
        <v>0</v>
      </c>
      <c r="Q87" s="12">
        <v>21</v>
      </c>
      <c r="R87" s="12" t="s">
        <v>29</v>
      </c>
      <c r="S87" s="12">
        <v>1</v>
      </c>
      <c r="T87" s="12" t="s">
        <v>39</v>
      </c>
      <c r="U87" s="12">
        <v>4</v>
      </c>
      <c r="V87" s="12">
        <f>5-U87</f>
        <v>1</v>
      </c>
      <c r="W87" s="12" t="s">
        <v>34</v>
      </c>
      <c r="X87" s="12">
        <v>2</v>
      </c>
      <c r="Y87" s="13">
        <v>28310.11</v>
      </c>
      <c r="Z87" s="13">
        <v>4.4519415568359699</v>
      </c>
      <c r="AA87" s="13">
        <v>0.1</v>
      </c>
      <c r="AB87" s="14">
        <v>785.58199999999999</v>
      </c>
      <c r="AC87" s="14">
        <v>2.89519152392575</v>
      </c>
      <c r="AD87" s="13">
        <v>27.86</v>
      </c>
      <c r="AE87" s="20">
        <v>8.5693739096150505</v>
      </c>
      <c r="AF87" s="37">
        <v>371000000</v>
      </c>
      <c r="AG87" s="37">
        <v>371000000</v>
      </c>
      <c r="AH87" s="38">
        <v>2</v>
      </c>
      <c r="AI87" s="3">
        <v>84</v>
      </c>
      <c r="AJ87" s="3">
        <v>41</v>
      </c>
      <c r="AK87" s="3">
        <v>6.3923174227787598</v>
      </c>
      <c r="AL87" s="3">
        <v>5.3575520046180802</v>
      </c>
    </row>
    <row r="88" spans="1:38" ht="15.5" x14ac:dyDescent="0.25">
      <c r="A88" s="3">
        <v>18</v>
      </c>
      <c r="B88" s="3" t="s">
        <v>304</v>
      </c>
      <c r="C88" s="33">
        <v>25</v>
      </c>
      <c r="D88" s="33">
        <v>12</v>
      </c>
      <c r="E88" s="11">
        <v>10016.3786814385</v>
      </c>
      <c r="F88" s="11">
        <v>4.0007107352104301</v>
      </c>
      <c r="G88" s="11">
        <v>1</v>
      </c>
      <c r="H88" s="11">
        <v>3</v>
      </c>
      <c r="I88" s="11">
        <v>-0.49905103324009698</v>
      </c>
      <c r="J88" s="11">
        <v>1</v>
      </c>
      <c r="K88" s="11">
        <v>0</v>
      </c>
      <c r="L88" s="11">
        <v>0</v>
      </c>
      <c r="M88" s="11">
        <v>1</v>
      </c>
      <c r="N88" s="11">
        <v>0</v>
      </c>
      <c r="O88" s="11">
        <v>0</v>
      </c>
      <c r="P88" s="35">
        <v>0</v>
      </c>
      <c r="Q88" s="12">
        <v>21</v>
      </c>
      <c r="R88" s="12" t="s">
        <v>29</v>
      </c>
      <c r="S88" s="39">
        <v>1</v>
      </c>
      <c r="T88" s="12" t="s">
        <v>39</v>
      </c>
      <c r="U88" s="39">
        <v>4</v>
      </c>
      <c r="V88" s="39"/>
      <c r="W88" s="39" t="s">
        <v>34</v>
      </c>
      <c r="X88" s="39">
        <v>2</v>
      </c>
      <c r="Y88" s="13">
        <v>20009.53</v>
      </c>
      <c r="Z88" s="13">
        <v>4.3012368876964997</v>
      </c>
      <c r="AA88" s="13">
        <v>0</v>
      </c>
      <c r="AB88" s="14">
        <v>474.471</v>
      </c>
      <c r="AC88" s="14">
        <v>2.67620967319142</v>
      </c>
      <c r="AD88" s="13">
        <v>16.39</v>
      </c>
      <c r="AE88" s="20">
        <v>8.6522463410033197</v>
      </c>
      <c r="AF88" s="37">
        <v>449000000</v>
      </c>
      <c r="AG88" s="37">
        <v>449000000</v>
      </c>
      <c r="AH88" s="38"/>
      <c r="AI88" s="3">
        <v>189</v>
      </c>
      <c r="AJ88" s="3">
        <v>84</v>
      </c>
      <c r="AK88" s="3">
        <v>7.5622424242210702</v>
      </c>
      <c r="AL88" s="3">
        <v>6.3923174227787598</v>
      </c>
    </row>
    <row r="89" spans="1:38" ht="15.5" x14ac:dyDescent="0.25">
      <c r="A89" s="3">
        <v>18</v>
      </c>
      <c r="B89" s="3" t="s">
        <v>444</v>
      </c>
      <c r="C89" s="33">
        <v>25</v>
      </c>
      <c r="D89" s="33">
        <v>24</v>
      </c>
      <c r="E89" s="11">
        <v>13410.9088487191</v>
      </c>
      <c r="F89" s="11">
        <v>4.1274582107083297</v>
      </c>
      <c r="G89" s="11">
        <v>1</v>
      </c>
      <c r="H89" s="11">
        <v>3</v>
      </c>
      <c r="I89" s="11">
        <v>-0.49905103324009698</v>
      </c>
      <c r="J89" s="11">
        <v>1</v>
      </c>
      <c r="K89" s="11">
        <v>0</v>
      </c>
      <c r="L89" s="11">
        <v>0</v>
      </c>
      <c r="M89" s="11">
        <v>1</v>
      </c>
      <c r="N89" s="11">
        <v>0</v>
      </c>
      <c r="O89" s="11">
        <v>0</v>
      </c>
      <c r="P89" s="35">
        <v>0</v>
      </c>
      <c r="Q89" s="12">
        <v>21</v>
      </c>
      <c r="R89" s="12" t="s">
        <v>29</v>
      </c>
      <c r="S89" s="39">
        <v>1</v>
      </c>
      <c r="T89" s="12" t="s">
        <v>39</v>
      </c>
      <c r="U89" s="39">
        <v>4</v>
      </c>
      <c r="V89" s="39"/>
      <c r="W89" s="39" t="s">
        <v>34</v>
      </c>
      <c r="X89" s="39">
        <v>2</v>
      </c>
      <c r="Y89" s="13">
        <v>13944.44</v>
      </c>
      <c r="Z89" s="13">
        <v>4.1444010779571601</v>
      </c>
      <c r="AA89" s="13">
        <v>0</v>
      </c>
      <c r="AB89" s="14">
        <v>265.91899999999998</v>
      </c>
      <c r="AC89" s="14">
        <v>2.4247493689237398</v>
      </c>
      <c r="AD89" s="13">
        <v>9.7799999999999994</v>
      </c>
      <c r="AE89" s="20">
        <v>8.0899051114393998</v>
      </c>
      <c r="AF89" s="37">
        <v>123000000</v>
      </c>
      <c r="AG89" s="37">
        <v>123000000</v>
      </c>
      <c r="AH89" s="38"/>
      <c r="AI89" s="3">
        <v>167</v>
      </c>
      <c r="AJ89" s="3">
        <v>68</v>
      </c>
      <c r="AK89" s="3">
        <v>7.3837042924740501</v>
      </c>
      <c r="AL89" s="3">
        <v>6.08746284125034</v>
      </c>
    </row>
    <row r="90" spans="1:38" ht="15.5" x14ac:dyDescent="0.25">
      <c r="A90" s="3">
        <v>18</v>
      </c>
      <c r="B90" s="3" t="s">
        <v>587</v>
      </c>
      <c r="C90" s="33">
        <v>25</v>
      </c>
      <c r="D90" s="33">
        <v>48</v>
      </c>
      <c r="E90" s="11">
        <v>36103.493272930296</v>
      </c>
      <c r="F90" s="11">
        <v>4.5575492250568903</v>
      </c>
      <c r="G90" s="11">
        <v>1</v>
      </c>
      <c r="H90" s="11">
        <v>3</v>
      </c>
      <c r="I90" s="11">
        <v>-0.49905103324009698</v>
      </c>
      <c r="J90" s="11">
        <v>1</v>
      </c>
      <c r="K90" s="11">
        <v>0</v>
      </c>
      <c r="L90" s="11">
        <v>0</v>
      </c>
      <c r="M90" s="11">
        <v>1</v>
      </c>
      <c r="N90" s="11">
        <v>0</v>
      </c>
      <c r="O90" s="11">
        <v>0</v>
      </c>
      <c r="P90" s="35">
        <v>0</v>
      </c>
      <c r="Q90" s="12">
        <v>21</v>
      </c>
      <c r="R90" s="12" t="s">
        <v>29</v>
      </c>
      <c r="S90" s="39">
        <v>1</v>
      </c>
      <c r="T90" s="12" t="s">
        <v>39</v>
      </c>
      <c r="U90" s="39">
        <v>4</v>
      </c>
      <c r="V90" s="39"/>
      <c r="W90" s="39" t="s">
        <v>34</v>
      </c>
      <c r="X90" s="39">
        <v>2</v>
      </c>
      <c r="Y90" s="13">
        <v>9117.75</v>
      </c>
      <c r="Z90" s="13">
        <v>3.9598876800891301</v>
      </c>
      <c r="AA90" s="13">
        <v>0</v>
      </c>
      <c r="AB90" s="14">
        <v>0.33100000000000002</v>
      </c>
      <c r="AC90" s="14">
        <v>-0.48017200622428102</v>
      </c>
      <c r="AD90" s="13">
        <v>0.03</v>
      </c>
      <c r="AE90" s="20">
        <v>4.8129133566428601</v>
      </c>
      <c r="AF90" s="37">
        <v>65000</v>
      </c>
      <c r="AG90" s="37">
        <v>65000</v>
      </c>
      <c r="AH90" s="38"/>
      <c r="AI90" s="3">
        <v>39</v>
      </c>
      <c r="AJ90" s="3">
        <v>31</v>
      </c>
      <c r="AK90" s="3">
        <v>5.2854022188622496</v>
      </c>
      <c r="AL90" s="3">
        <v>4.9541963103868802</v>
      </c>
    </row>
    <row r="91" spans="1:38" ht="15.5" x14ac:dyDescent="0.25">
      <c r="A91" s="3">
        <v>18</v>
      </c>
      <c r="B91" s="3" t="s">
        <v>727</v>
      </c>
      <c r="C91" s="33">
        <v>25</v>
      </c>
      <c r="D91" s="33">
        <v>72</v>
      </c>
      <c r="E91" s="11">
        <v>15284.273363324201</v>
      </c>
      <c r="F91" s="11">
        <v>4.1842447965589997</v>
      </c>
      <c r="G91" s="11">
        <v>1</v>
      </c>
      <c r="H91" s="11">
        <v>3</v>
      </c>
      <c r="I91" s="11">
        <v>-0.49905103324009698</v>
      </c>
      <c r="J91" s="11">
        <v>1</v>
      </c>
      <c r="K91" s="11">
        <v>0</v>
      </c>
      <c r="L91" s="11">
        <v>0</v>
      </c>
      <c r="M91" s="11">
        <v>1</v>
      </c>
      <c r="N91" s="11">
        <v>0</v>
      </c>
      <c r="O91" s="11">
        <v>0</v>
      </c>
      <c r="P91" s="35">
        <v>0</v>
      </c>
      <c r="Q91" s="12">
        <v>21</v>
      </c>
      <c r="R91" s="12" t="s">
        <v>29</v>
      </c>
      <c r="S91" s="39">
        <v>1</v>
      </c>
      <c r="T91" s="12" t="s">
        <v>39</v>
      </c>
      <c r="U91" s="39">
        <v>4</v>
      </c>
      <c r="V91" s="39"/>
      <c r="W91" s="39" t="s">
        <v>34</v>
      </c>
      <c r="X91" s="39">
        <v>2</v>
      </c>
      <c r="Y91" s="13">
        <v>16901.919999999998</v>
      </c>
      <c r="Z91" s="13">
        <v>4.2279360417759504</v>
      </c>
      <c r="AA91" s="13">
        <v>0</v>
      </c>
      <c r="AB91" s="14">
        <v>0.27200000000000002</v>
      </c>
      <c r="AC91" s="14">
        <v>-0.56543109596580099</v>
      </c>
      <c r="AD91" s="13">
        <v>0.02</v>
      </c>
      <c r="AE91" s="20">
        <v>7.4031205211758202</v>
      </c>
      <c r="AF91" s="37">
        <v>25300000</v>
      </c>
      <c r="AG91" s="37">
        <v>25300000</v>
      </c>
      <c r="AH91" s="38">
        <v>0</v>
      </c>
      <c r="AI91" s="3">
        <v>203</v>
      </c>
      <c r="AJ91" s="3">
        <v>104</v>
      </c>
      <c r="AK91" s="3">
        <v>7.66533591718518</v>
      </c>
      <c r="AL91" s="3">
        <v>6.70043971814109</v>
      </c>
    </row>
    <row r="92" spans="1:38" ht="15.5" x14ac:dyDescent="0.25">
      <c r="A92" s="3">
        <v>19</v>
      </c>
      <c r="B92" s="3" t="s">
        <v>160</v>
      </c>
      <c r="C92" s="33">
        <v>28</v>
      </c>
      <c r="D92" s="33">
        <v>0</v>
      </c>
      <c r="E92" s="11">
        <v>11665.973205726799</v>
      </c>
      <c r="F92" s="11">
        <v>4.0669209746125699</v>
      </c>
      <c r="G92" s="11">
        <v>1</v>
      </c>
      <c r="H92" s="11">
        <v>3</v>
      </c>
      <c r="I92" s="11">
        <v>4.0669209746125699</v>
      </c>
      <c r="J92" s="11">
        <v>0</v>
      </c>
      <c r="K92" s="11">
        <v>0</v>
      </c>
      <c r="L92" s="11">
        <v>0</v>
      </c>
      <c r="M92" s="11">
        <v>1</v>
      </c>
      <c r="N92" s="11">
        <v>0</v>
      </c>
      <c r="O92" s="11">
        <v>0</v>
      </c>
      <c r="P92" s="35">
        <v>0</v>
      </c>
      <c r="Q92" s="12">
        <v>19</v>
      </c>
      <c r="R92" s="12" t="s">
        <v>29</v>
      </c>
      <c r="S92" s="12">
        <v>1</v>
      </c>
      <c r="T92" s="12" t="s">
        <v>33</v>
      </c>
      <c r="U92" s="12">
        <v>3</v>
      </c>
      <c r="V92" s="12">
        <f>5-U92</f>
        <v>2</v>
      </c>
      <c r="W92" s="12" t="s">
        <v>31</v>
      </c>
      <c r="X92" s="12">
        <v>1</v>
      </c>
      <c r="Y92" s="13">
        <v>36335.269999999997</v>
      </c>
      <c r="Z92" s="13">
        <v>4.5603283916952204</v>
      </c>
      <c r="AA92" s="13">
        <v>0</v>
      </c>
      <c r="AB92" s="14">
        <v>1315.5139999999999</v>
      </c>
      <c r="AC92" s="14">
        <v>3.1190954743072399</v>
      </c>
      <c r="AD92" s="13">
        <v>44.8</v>
      </c>
      <c r="AE92" s="20">
        <v>7.9903388547876002</v>
      </c>
      <c r="AF92" s="37">
        <v>97800000</v>
      </c>
      <c r="AG92" s="37">
        <v>97800000</v>
      </c>
      <c r="AH92" s="38">
        <v>2</v>
      </c>
      <c r="AI92" s="3">
        <v>91</v>
      </c>
      <c r="AJ92" s="3">
        <v>47.5</v>
      </c>
      <c r="AK92" s="3">
        <v>6.5077946401986999</v>
      </c>
      <c r="AL92" s="3">
        <v>5.5698556083309496</v>
      </c>
    </row>
    <row r="93" spans="1:38" ht="15.5" x14ac:dyDescent="0.25">
      <c r="A93" s="3">
        <v>19</v>
      </c>
      <c r="B93" s="3" t="s">
        <v>303</v>
      </c>
      <c r="C93" s="33">
        <v>28</v>
      </c>
      <c r="D93" s="33">
        <v>12</v>
      </c>
      <c r="E93" s="11">
        <v>3232.9989136745698</v>
      </c>
      <c r="F93" s="11">
        <v>3.5096055586835599</v>
      </c>
      <c r="G93" s="11">
        <v>1</v>
      </c>
      <c r="H93" s="11">
        <v>3</v>
      </c>
      <c r="I93" s="11">
        <v>4.0669209746125699</v>
      </c>
      <c r="J93" s="11">
        <v>0</v>
      </c>
      <c r="K93" s="11">
        <v>0</v>
      </c>
      <c r="L93" s="11">
        <v>0</v>
      </c>
      <c r="M93" s="11">
        <v>1</v>
      </c>
      <c r="N93" s="11">
        <v>0</v>
      </c>
      <c r="O93" s="11">
        <v>0</v>
      </c>
      <c r="P93" s="35">
        <v>0</v>
      </c>
      <c r="Q93" s="12">
        <v>19</v>
      </c>
      <c r="R93" s="12" t="s">
        <v>29</v>
      </c>
      <c r="S93" s="39">
        <v>1</v>
      </c>
      <c r="T93" s="12" t="s">
        <v>33</v>
      </c>
      <c r="U93" s="39">
        <v>3</v>
      </c>
      <c r="V93" s="39"/>
      <c r="W93" s="39" t="s">
        <v>31</v>
      </c>
      <c r="X93" s="39">
        <v>1</v>
      </c>
      <c r="Y93" s="13">
        <v>23887.27</v>
      </c>
      <c r="Z93" s="13">
        <v>4.3781665184529501</v>
      </c>
      <c r="AA93" s="13">
        <v>0</v>
      </c>
      <c r="AB93" s="14">
        <v>795.71100000000001</v>
      </c>
      <c r="AC93" s="14">
        <v>2.9007553618392401</v>
      </c>
      <c r="AD93" s="13">
        <v>32.82</v>
      </c>
      <c r="AE93" s="20">
        <v>7.0374264979406203</v>
      </c>
      <c r="AF93" s="37">
        <v>10900000</v>
      </c>
      <c r="AG93" s="37">
        <v>10900000</v>
      </c>
      <c r="AH93" s="38"/>
      <c r="AI93" s="3">
        <v>45.7</v>
      </c>
      <c r="AJ93" s="3">
        <v>36.200000000000003</v>
      </c>
      <c r="AK93" s="3">
        <v>5.5141222601707103</v>
      </c>
      <c r="AL93" s="3">
        <v>5.1779177921958404</v>
      </c>
    </row>
    <row r="94" spans="1:38" ht="15.5" x14ac:dyDescent="0.25">
      <c r="A94" s="3">
        <v>19</v>
      </c>
      <c r="B94" s="3" t="s">
        <v>443</v>
      </c>
      <c r="C94" s="33">
        <v>28</v>
      </c>
      <c r="D94" s="33">
        <v>24</v>
      </c>
      <c r="E94" s="11">
        <v>2198.25007051082</v>
      </c>
      <c r="F94" s="11">
        <v>3.3420770957605201</v>
      </c>
      <c r="G94" s="11">
        <v>1</v>
      </c>
      <c r="H94" s="11">
        <v>3</v>
      </c>
      <c r="I94" s="11">
        <v>4.0669209746125699</v>
      </c>
      <c r="J94" s="11">
        <v>0</v>
      </c>
      <c r="K94" s="11">
        <v>0</v>
      </c>
      <c r="L94" s="11">
        <v>0</v>
      </c>
      <c r="M94" s="11">
        <v>1</v>
      </c>
      <c r="N94" s="11">
        <v>0</v>
      </c>
      <c r="O94" s="11">
        <v>0</v>
      </c>
      <c r="P94" s="35">
        <v>0</v>
      </c>
      <c r="Q94" s="12">
        <v>19</v>
      </c>
      <c r="R94" s="12" t="s">
        <v>29</v>
      </c>
      <c r="S94" s="39">
        <v>1</v>
      </c>
      <c r="T94" s="12" t="s">
        <v>33</v>
      </c>
      <c r="U94" s="39">
        <v>3</v>
      </c>
      <c r="V94" s="39"/>
      <c r="W94" s="39" t="s">
        <v>31</v>
      </c>
      <c r="X94" s="39">
        <v>1</v>
      </c>
      <c r="Y94" s="13">
        <v>21193.82</v>
      </c>
      <c r="Z94" s="13">
        <v>4.3262092415338902</v>
      </c>
      <c r="AA94" s="13">
        <v>0</v>
      </c>
      <c r="AB94" s="14">
        <v>870.19500000000005</v>
      </c>
      <c r="AC94" s="14">
        <v>2.9396165835778798</v>
      </c>
      <c r="AD94" s="13">
        <v>33.5</v>
      </c>
      <c r="AE94" s="20">
        <v>7.1958996524092296</v>
      </c>
      <c r="AF94" s="37">
        <v>15700000</v>
      </c>
      <c r="AG94" s="37">
        <v>15700000</v>
      </c>
      <c r="AH94" s="38"/>
      <c r="AI94" s="3">
        <v>42.2</v>
      </c>
      <c r="AJ94" s="3">
        <v>41.1</v>
      </c>
      <c r="AK94" s="3">
        <v>5.3991710938198203</v>
      </c>
      <c r="AL94" s="3">
        <v>5.3610664887943198</v>
      </c>
    </row>
    <row r="95" spans="1:38" ht="16.5" x14ac:dyDescent="0.3">
      <c r="A95" s="3">
        <v>19</v>
      </c>
      <c r="B95" s="3" t="s">
        <v>586</v>
      </c>
      <c r="C95" s="33">
        <v>28</v>
      </c>
      <c r="D95" s="33">
        <v>48</v>
      </c>
      <c r="E95" s="11" t="s">
        <v>293</v>
      </c>
      <c r="F95" s="11"/>
      <c r="G95" s="11">
        <v>1</v>
      </c>
      <c r="H95" s="11">
        <v>3</v>
      </c>
      <c r="I95" s="11"/>
      <c r="J95" s="11">
        <v>0</v>
      </c>
      <c r="K95" s="11">
        <v>0</v>
      </c>
      <c r="L95" s="11">
        <v>0</v>
      </c>
      <c r="M95" s="11">
        <v>1</v>
      </c>
      <c r="N95" s="11">
        <v>0</v>
      </c>
      <c r="O95" s="11">
        <v>0</v>
      </c>
      <c r="P95" s="35">
        <v>0</v>
      </c>
      <c r="Q95" s="12">
        <v>19</v>
      </c>
      <c r="R95" s="12" t="s">
        <v>29</v>
      </c>
      <c r="S95" s="39">
        <v>1</v>
      </c>
      <c r="T95" s="12" t="s">
        <v>33</v>
      </c>
      <c r="U95" s="39">
        <v>3</v>
      </c>
      <c r="V95" s="39"/>
      <c r="W95" s="39" t="s">
        <v>31</v>
      </c>
      <c r="X95" s="39">
        <v>1</v>
      </c>
      <c r="Y95" s="13" t="s">
        <v>37</v>
      </c>
      <c r="Z95" s="13"/>
      <c r="AA95" s="13" t="s">
        <v>37</v>
      </c>
      <c r="AB95" s="14" t="s">
        <v>37</v>
      </c>
      <c r="AC95" s="14"/>
      <c r="AD95" s="13" t="s">
        <v>37</v>
      </c>
      <c r="AE95" s="19"/>
      <c r="AF95" s="19" t="s">
        <v>37</v>
      </c>
      <c r="AG95" s="19" t="s">
        <v>37</v>
      </c>
      <c r="AH95" s="38"/>
      <c r="AI95" s="3"/>
      <c r="AJ95" s="3"/>
      <c r="AK95" s="3"/>
      <c r="AL95" s="3"/>
    </row>
    <row r="96" spans="1:38" ht="15.5" x14ac:dyDescent="0.25">
      <c r="A96" s="3">
        <v>19</v>
      </c>
      <c r="B96" s="3" t="s">
        <v>726</v>
      </c>
      <c r="C96" s="33">
        <v>28</v>
      </c>
      <c r="D96" s="33">
        <v>72</v>
      </c>
      <c r="E96" s="11">
        <v>19104.915385532098</v>
      </c>
      <c r="F96" s="11">
        <v>4.2811451185657603</v>
      </c>
      <c r="G96" s="11">
        <v>1</v>
      </c>
      <c r="H96" s="11">
        <v>3</v>
      </c>
      <c r="I96" s="11">
        <v>4.0669209746125699</v>
      </c>
      <c r="J96" s="11">
        <v>0</v>
      </c>
      <c r="K96" s="11">
        <v>0</v>
      </c>
      <c r="L96" s="11">
        <v>0</v>
      </c>
      <c r="M96" s="11">
        <v>1</v>
      </c>
      <c r="N96" s="11">
        <v>0</v>
      </c>
      <c r="O96" s="11">
        <v>0</v>
      </c>
      <c r="P96" s="35">
        <v>0</v>
      </c>
      <c r="Q96" s="12">
        <v>19</v>
      </c>
      <c r="R96" s="12" t="s">
        <v>29</v>
      </c>
      <c r="S96" s="39">
        <v>1</v>
      </c>
      <c r="T96" s="12" t="s">
        <v>33</v>
      </c>
      <c r="U96" s="39">
        <v>3</v>
      </c>
      <c r="V96" s="39"/>
      <c r="W96" s="39" t="s">
        <v>31</v>
      </c>
      <c r="X96" s="39">
        <v>1</v>
      </c>
      <c r="Y96" s="13">
        <v>11883.52</v>
      </c>
      <c r="Z96" s="13">
        <v>4.0749451014317497</v>
      </c>
      <c r="AA96" s="13">
        <v>0.23</v>
      </c>
      <c r="AB96" s="14">
        <v>1479.8630000000001</v>
      </c>
      <c r="AC96" s="14">
        <v>3.1702215119503601</v>
      </c>
      <c r="AD96" s="13">
        <v>45.9</v>
      </c>
      <c r="AE96" s="20">
        <v>7.5575072019056604</v>
      </c>
      <c r="AF96" s="37">
        <v>36100000</v>
      </c>
      <c r="AG96" s="37">
        <v>36100000</v>
      </c>
      <c r="AH96" s="38">
        <v>0</v>
      </c>
      <c r="AI96" s="3">
        <v>75.5</v>
      </c>
      <c r="AJ96" s="3">
        <v>41.7</v>
      </c>
      <c r="AK96" s="3">
        <v>6.2384047393250803</v>
      </c>
      <c r="AL96" s="3">
        <v>5.3819754785573002</v>
      </c>
    </row>
    <row r="97" spans="1:38" ht="15.5" x14ac:dyDescent="0.3">
      <c r="A97" s="3">
        <v>20</v>
      </c>
      <c r="B97" s="3" t="s">
        <v>159</v>
      </c>
      <c r="C97" s="33">
        <v>29</v>
      </c>
      <c r="D97" s="33">
        <v>0</v>
      </c>
      <c r="E97" s="11">
        <v>4445.4440474564699</v>
      </c>
      <c r="F97" s="11">
        <v>3.6479151483721801</v>
      </c>
      <c r="G97" s="11">
        <v>1</v>
      </c>
      <c r="H97" s="11">
        <v>1</v>
      </c>
      <c r="I97" s="11">
        <v>1.0320975249465401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35">
        <v>0</v>
      </c>
      <c r="Q97" s="12">
        <v>26</v>
      </c>
      <c r="R97" s="12" t="s">
        <v>29</v>
      </c>
      <c r="S97" s="12">
        <v>1</v>
      </c>
      <c r="T97" s="12" t="s">
        <v>30</v>
      </c>
      <c r="U97" s="12">
        <v>1</v>
      </c>
      <c r="V97" s="12">
        <f>5-U97</f>
        <v>4</v>
      </c>
      <c r="W97" s="12" t="s">
        <v>31</v>
      </c>
      <c r="X97" s="12">
        <v>1</v>
      </c>
      <c r="Y97" s="13">
        <v>14314.59</v>
      </c>
      <c r="Z97" s="13">
        <v>4.15577891342729</v>
      </c>
      <c r="AA97" s="13">
        <v>0</v>
      </c>
      <c r="AB97" s="14">
        <v>1146.8330000000001</v>
      </c>
      <c r="AC97" s="14">
        <v>3.0595001812326799</v>
      </c>
      <c r="AD97" s="13">
        <v>41.93</v>
      </c>
      <c r="AE97" s="19">
        <v>7.4456042032736001</v>
      </c>
      <c r="AF97" s="37">
        <v>27900000</v>
      </c>
      <c r="AG97" s="37">
        <v>27900000</v>
      </c>
      <c r="AH97" s="38">
        <v>2</v>
      </c>
      <c r="AI97" s="3">
        <v>86.5</v>
      </c>
      <c r="AJ97" s="3">
        <v>56</v>
      </c>
      <c r="AK97" s="3">
        <v>6.4346282276367299</v>
      </c>
      <c r="AL97" s="3">
        <v>5.8073549220576002</v>
      </c>
    </row>
    <row r="98" spans="1:38" ht="15.5" x14ac:dyDescent="0.3">
      <c r="A98" s="3">
        <v>20</v>
      </c>
      <c r="B98" s="3" t="s">
        <v>302</v>
      </c>
      <c r="C98" s="33">
        <v>29</v>
      </c>
      <c r="D98" s="33">
        <v>12</v>
      </c>
      <c r="E98" s="11">
        <v>1918.9998347851499</v>
      </c>
      <c r="F98" s="11">
        <v>3.2830749373452202</v>
      </c>
      <c r="G98" s="11">
        <v>1</v>
      </c>
      <c r="H98" s="11">
        <v>1</v>
      </c>
      <c r="I98" s="11">
        <v>1.0320975249465401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35">
        <v>0</v>
      </c>
      <c r="Q98" s="12">
        <v>26</v>
      </c>
      <c r="R98" s="12" t="s">
        <v>29</v>
      </c>
      <c r="S98" s="39">
        <v>1</v>
      </c>
      <c r="T98" s="12" t="s">
        <v>30</v>
      </c>
      <c r="U98" s="39">
        <v>1</v>
      </c>
      <c r="V98" s="39"/>
      <c r="W98" s="39" t="s">
        <v>31</v>
      </c>
      <c r="X98" s="39">
        <v>1</v>
      </c>
      <c r="Y98" s="13">
        <v>3617.19</v>
      </c>
      <c r="Z98" s="13">
        <v>3.5583713215303101</v>
      </c>
      <c r="AA98" s="13">
        <v>0</v>
      </c>
      <c r="AB98" s="14">
        <v>355.673</v>
      </c>
      <c r="AC98" s="14">
        <v>2.5510508980897102</v>
      </c>
      <c r="AD98" s="13">
        <v>18.170000000000002</v>
      </c>
      <c r="AE98" s="19">
        <v>5.2833012287035501</v>
      </c>
      <c r="AF98" s="37">
        <v>192000</v>
      </c>
      <c r="AG98" s="37">
        <v>192000</v>
      </c>
      <c r="AH98" s="38"/>
      <c r="AI98" s="3">
        <v>102</v>
      </c>
      <c r="AJ98" s="3">
        <v>55.4</v>
      </c>
      <c r="AK98" s="3">
        <v>6.6724253419714996</v>
      </c>
      <c r="AL98" s="3">
        <v>5.7918140711618298</v>
      </c>
    </row>
    <row r="99" spans="1:38" ht="15.5" x14ac:dyDescent="0.3">
      <c r="A99" s="3">
        <v>20</v>
      </c>
      <c r="B99" s="3" t="s">
        <v>442</v>
      </c>
      <c r="C99" s="33">
        <v>29</v>
      </c>
      <c r="D99" s="33">
        <v>24</v>
      </c>
      <c r="E99" s="11">
        <v>749.56468160236204</v>
      </c>
      <c r="F99" s="11">
        <v>2.8748091150374502</v>
      </c>
      <c r="G99" s="11">
        <v>1</v>
      </c>
      <c r="H99" s="11">
        <v>1</v>
      </c>
      <c r="I99" s="11">
        <v>1.0320975249465401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35">
        <v>0</v>
      </c>
      <c r="Q99" s="12">
        <v>26</v>
      </c>
      <c r="R99" s="12" t="s">
        <v>29</v>
      </c>
      <c r="S99" s="39">
        <v>1</v>
      </c>
      <c r="T99" s="12" t="s">
        <v>30</v>
      </c>
      <c r="U99" s="39">
        <v>1</v>
      </c>
      <c r="V99" s="39"/>
      <c r="W99" s="39" t="s">
        <v>31</v>
      </c>
      <c r="X99" s="39">
        <v>1</v>
      </c>
      <c r="Y99" s="13">
        <v>2437.46</v>
      </c>
      <c r="Z99" s="13">
        <v>3.3869374974282902</v>
      </c>
      <c r="AA99" s="13">
        <v>0</v>
      </c>
      <c r="AB99" s="14">
        <v>253.08099999999999</v>
      </c>
      <c r="AC99" s="14">
        <v>2.4032595418200802</v>
      </c>
      <c r="AD99" s="13">
        <v>12.83</v>
      </c>
      <c r="AE99" s="19">
        <v>4.9148718175400496</v>
      </c>
      <c r="AF99" s="37">
        <v>82200</v>
      </c>
      <c r="AG99" s="37">
        <v>82200</v>
      </c>
      <c r="AH99" s="38"/>
      <c r="AI99" s="3">
        <v>116.4</v>
      </c>
      <c r="AJ99" s="3">
        <v>62.5</v>
      </c>
      <c r="AK99" s="3">
        <v>6.8629472480209204</v>
      </c>
      <c r="AL99" s="3">
        <v>5.9657842846620897</v>
      </c>
    </row>
    <row r="100" spans="1:38" ht="15.5" x14ac:dyDescent="0.3">
      <c r="A100" s="3">
        <v>20</v>
      </c>
      <c r="B100" s="3" t="s">
        <v>585</v>
      </c>
      <c r="C100" s="33">
        <v>29</v>
      </c>
      <c r="D100" s="33">
        <v>48</v>
      </c>
      <c r="E100" s="11">
        <v>412.87408423602199</v>
      </c>
      <c r="F100" s="11">
        <v>2.6158176234256398</v>
      </c>
      <c r="G100" s="11">
        <v>1</v>
      </c>
      <c r="H100" s="11">
        <v>1</v>
      </c>
      <c r="I100" s="11">
        <v>1.0320975249465401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35">
        <v>0</v>
      </c>
      <c r="Q100" s="12">
        <v>26</v>
      </c>
      <c r="R100" s="12" t="s">
        <v>29</v>
      </c>
      <c r="S100" s="39">
        <v>1</v>
      </c>
      <c r="T100" s="12" t="s">
        <v>30</v>
      </c>
      <c r="U100" s="39">
        <v>1</v>
      </c>
      <c r="V100" s="39"/>
      <c r="W100" s="39" t="s">
        <v>31</v>
      </c>
      <c r="X100" s="39">
        <v>1</v>
      </c>
      <c r="Y100" s="13">
        <v>1640.95</v>
      </c>
      <c r="Z100" s="13">
        <v>3.21509534823474</v>
      </c>
      <c r="AA100" s="13">
        <v>0.12</v>
      </c>
      <c r="AB100" s="14">
        <v>87.085999999999999</v>
      </c>
      <c r="AC100" s="14">
        <v>1.9399483431656099</v>
      </c>
      <c r="AD100" s="13">
        <v>6.31</v>
      </c>
      <c r="AE100" s="19">
        <v>4.5987905067631196</v>
      </c>
      <c r="AF100" s="37">
        <v>39700</v>
      </c>
      <c r="AG100" s="37">
        <v>39700</v>
      </c>
      <c r="AH100" s="38"/>
      <c r="AI100" s="3">
        <v>47.3</v>
      </c>
      <c r="AJ100" s="3">
        <v>36.9</v>
      </c>
      <c r="AK100" s="3">
        <v>5.5637682784520299</v>
      </c>
      <c r="AL100" s="3">
        <v>5.2055489111730298</v>
      </c>
    </row>
    <row r="101" spans="1:38" ht="15.5" x14ac:dyDescent="0.3">
      <c r="A101" s="3">
        <v>20</v>
      </c>
      <c r="B101" s="3" t="s">
        <v>725</v>
      </c>
      <c r="C101" s="33">
        <v>29</v>
      </c>
      <c r="D101" s="33">
        <v>72</v>
      </c>
      <c r="E101" s="11">
        <v>5742.4919021106998</v>
      </c>
      <c r="F101" s="11">
        <v>3.75910039143848</v>
      </c>
      <c r="G101" s="11">
        <v>1</v>
      </c>
      <c r="H101" s="11">
        <v>1</v>
      </c>
      <c r="I101" s="11">
        <v>1.0320975249465401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35">
        <v>0</v>
      </c>
      <c r="Q101" s="12">
        <v>26</v>
      </c>
      <c r="R101" s="12" t="s">
        <v>29</v>
      </c>
      <c r="S101" s="39">
        <v>1</v>
      </c>
      <c r="T101" s="12" t="s">
        <v>30</v>
      </c>
      <c r="U101" s="39">
        <v>1</v>
      </c>
      <c r="V101" s="39"/>
      <c r="W101" s="39" t="s">
        <v>31</v>
      </c>
      <c r="X101" s="39">
        <v>1</v>
      </c>
      <c r="Y101" s="13">
        <v>2738.17</v>
      </c>
      <c r="Z101" s="13">
        <v>3.4374604079214199</v>
      </c>
      <c r="AA101" s="13">
        <v>0.17</v>
      </c>
      <c r="AB101" s="14">
        <v>655.22799999999995</v>
      </c>
      <c r="AC101" s="14">
        <v>2.8163924479490401</v>
      </c>
      <c r="AD101" s="13">
        <v>26.44</v>
      </c>
      <c r="AE101" s="19">
        <v>7.35218251811136</v>
      </c>
      <c r="AF101" s="37">
        <v>22500000</v>
      </c>
      <c r="AG101" s="37">
        <v>22500000</v>
      </c>
      <c r="AH101" s="38">
        <v>0</v>
      </c>
      <c r="AI101" s="3">
        <v>73.400000000000006</v>
      </c>
      <c r="AJ101" s="3">
        <v>38.700000000000003</v>
      </c>
      <c r="AK101" s="3">
        <v>6.1977081579558497</v>
      </c>
      <c r="AL101" s="3">
        <v>5.2742616612570501</v>
      </c>
    </row>
    <row r="102" spans="1:38" ht="15.5" x14ac:dyDescent="0.25">
      <c r="A102" s="3">
        <v>21</v>
      </c>
      <c r="B102" s="3" t="s">
        <v>158</v>
      </c>
      <c r="C102" s="33">
        <v>31</v>
      </c>
      <c r="D102" s="33">
        <v>0</v>
      </c>
      <c r="E102" s="11">
        <v>52199.302250200402</v>
      </c>
      <c r="F102" s="11">
        <v>4.71766469781236</v>
      </c>
      <c r="G102" s="11">
        <v>2</v>
      </c>
      <c r="H102" s="11">
        <v>5</v>
      </c>
      <c r="I102" s="11">
        <v>0.117089852037554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35">
        <v>0</v>
      </c>
      <c r="Q102" s="12">
        <v>21</v>
      </c>
      <c r="R102" s="12" t="s">
        <v>29</v>
      </c>
      <c r="S102" s="12">
        <v>1</v>
      </c>
      <c r="T102" s="12" t="s">
        <v>39</v>
      </c>
      <c r="U102" s="12">
        <v>4</v>
      </c>
      <c r="V102" s="12">
        <f>5-U102</f>
        <v>1</v>
      </c>
      <c r="W102" s="12" t="s">
        <v>34</v>
      </c>
      <c r="X102" s="12">
        <v>2</v>
      </c>
      <c r="Y102" s="13">
        <v>15344.23</v>
      </c>
      <c r="Z102" s="13">
        <v>4.1859450996664096</v>
      </c>
      <c r="AA102" s="13">
        <v>0</v>
      </c>
      <c r="AB102" s="14">
        <v>938.67700000000002</v>
      </c>
      <c r="AC102" s="14">
        <v>2.9725161766647701</v>
      </c>
      <c r="AD102" s="13">
        <v>34.43</v>
      </c>
      <c r="AE102" s="20">
        <v>7.29666519026153</v>
      </c>
      <c r="AF102" s="37">
        <v>19800000</v>
      </c>
      <c r="AG102" s="37">
        <v>19800000</v>
      </c>
      <c r="AH102" s="38">
        <v>1</v>
      </c>
      <c r="AI102" s="3">
        <v>259</v>
      </c>
      <c r="AJ102" s="3">
        <v>130.30000000000001</v>
      </c>
      <c r="AK102" s="3">
        <v>8.0168082876865494</v>
      </c>
      <c r="AL102" s="3">
        <v>7.02569327368077</v>
      </c>
    </row>
    <row r="103" spans="1:38" ht="15.5" x14ac:dyDescent="0.25">
      <c r="A103" s="3">
        <v>21</v>
      </c>
      <c r="B103" s="3" t="s">
        <v>301</v>
      </c>
      <c r="C103" s="33">
        <v>31</v>
      </c>
      <c r="D103" s="33">
        <v>12</v>
      </c>
      <c r="E103" s="11">
        <v>28045.601001721101</v>
      </c>
      <c r="F103" s="11">
        <v>4.4478647511358496</v>
      </c>
      <c r="G103" s="11">
        <v>2</v>
      </c>
      <c r="H103" s="11">
        <v>5</v>
      </c>
      <c r="I103" s="11">
        <v>0.117089852037554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35">
        <v>0</v>
      </c>
      <c r="Q103" s="12">
        <v>21</v>
      </c>
      <c r="R103" s="12" t="s">
        <v>29</v>
      </c>
      <c r="S103" s="39">
        <v>1</v>
      </c>
      <c r="T103" s="12" t="s">
        <v>39</v>
      </c>
      <c r="U103" s="39">
        <v>4</v>
      </c>
      <c r="V103" s="39"/>
      <c r="W103" s="39" t="s">
        <v>34</v>
      </c>
      <c r="X103" s="39">
        <v>2</v>
      </c>
      <c r="Y103" s="13">
        <v>6786.26</v>
      </c>
      <c r="Z103" s="13">
        <v>3.8316304946256601</v>
      </c>
      <c r="AA103" s="13">
        <v>0</v>
      </c>
      <c r="AB103" s="14">
        <v>272.83</v>
      </c>
      <c r="AC103" s="14">
        <v>2.4358921230156501</v>
      </c>
      <c r="AD103" s="13">
        <v>12.07</v>
      </c>
      <c r="AE103" s="20">
        <v>5.3783979009481397</v>
      </c>
      <c r="AF103" s="37">
        <v>239000</v>
      </c>
      <c r="AG103" s="37">
        <v>239000</v>
      </c>
      <c r="AH103" s="38"/>
      <c r="AI103" s="3">
        <v>115.1</v>
      </c>
      <c r="AJ103" s="3">
        <v>86.1</v>
      </c>
      <c r="AK103" s="3">
        <v>6.8467440232448702</v>
      </c>
      <c r="AL103" s="3">
        <v>6.4279413325094801</v>
      </c>
    </row>
    <row r="104" spans="1:38" ht="15.5" x14ac:dyDescent="0.25">
      <c r="A104" s="3">
        <v>21</v>
      </c>
      <c r="B104" s="3" t="s">
        <v>441</v>
      </c>
      <c r="C104" s="33">
        <v>31</v>
      </c>
      <c r="D104" s="33">
        <v>24</v>
      </c>
      <c r="E104" s="11">
        <v>14804.581857393599</v>
      </c>
      <c r="F104" s="11">
        <v>4.1703961456266301</v>
      </c>
      <c r="G104" s="11">
        <v>2</v>
      </c>
      <c r="H104" s="11">
        <v>5</v>
      </c>
      <c r="I104" s="11">
        <v>0.117089852037554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35">
        <v>0</v>
      </c>
      <c r="Q104" s="12">
        <v>21</v>
      </c>
      <c r="R104" s="12" t="s">
        <v>29</v>
      </c>
      <c r="S104" s="39">
        <v>1</v>
      </c>
      <c r="T104" s="12" t="s">
        <v>39</v>
      </c>
      <c r="U104" s="39">
        <v>4</v>
      </c>
      <c r="V104" s="39"/>
      <c r="W104" s="39" t="s">
        <v>34</v>
      </c>
      <c r="X104" s="39">
        <v>2</v>
      </c>
      <c r="Y104" s="13">
        <v>7359.07</v>
      </c>
      <c r="Z104" s="13">
        <v>3.8668229339858602</v>
      </c>
      <c r="AA104" s="13">
        <v>0</v>
      </c>
      <c r="AB104" s="14">
        <v>361.23099999999999</v>
      </c>
      <c r="AC104" s="14">
        <v>2.557785013378</v>
      </c>
      <c r="AD104" s="13">
        <v>14.86</v>
      </c>
      <c r="AE104" s="20">
        <v>6.0718820073061304</v>
      </c>
      <c r="AF104" s="37">
        <v>1180000</v>
      </c>
      <c r="AG104" s="37">
        <v>1180000</v>
      </c>
      <c r="AH104" s="38"/>
      <c r="AI104" s="3">
        <v>106.2</v>
      </c>
      <c r="AJ104" s="3">
        <v>82.3</v>
      </c>
      <c r="AK104" s="3">
        <v>6.7306399559167902</v>
      </c>
      <c r="AL104" s="3">
        <v>6.3628205255342598</v>
      </c>
    </row>
    <row r="105" spans="1:38" ht="15.5" x14ac:dyDescent="0.25">
      <c r="A105" s="3">
        <v>21</v>
      </c>
      <c r="B105" s="3" t="s">
        <v>584</v>
      </c>
      <c r="C105" s="33">
        <v>31</v>
      </c>
      <c r="D105" s="33">
        <v>48</v>
      </c>
      <c r="E105" s="11">
        <v>39863.446656567801</v>
      </c>
      <c r="F105" s="11">
        <v>4.6005748457748004</v>
      </c>
      <c r="G105" s="11">
        <v>2</v>
      </c>
      <c r="H105" s="11">
        <v>5</v>
      </c>
      <c r="I105" s="11">
        <v>0.117089852037554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35">
        <v>0</v>
      </c>
      <c r="Q105" s="12">
        <v>21</v>
      </c>
      <c r="R105" s="12" t="s">
        <v>29</v>
      </c>
      <c r="S105" s="39">
        <v>1</v>
      </c>
      <c r="T105" s="12" t="s">
        <v>39</v>
      </c>
      <c r="U105" s="39">
        <v>4</v>
      </c>
      <c r="V105" s="39"/>
      <c r="W105" s="39" t="s">
        <v>34</v>
      </c>
      <c r="X105" s="39">
        <v>2</v>
      </c>
      <c r="Y105" s="13">
        <v>21540.77</v>
      </c>
      <c r="Z105" s="13">
        <v>4.3332612236032899</v>
      </c>
      <c r="AA105" s="13">
        <v>0</v>
      </c>
      <c r="AB105" s="14">
        <v>1020.995</v>
      </c>
      <c r="AC105" s="14">
        <v>3.00902361527229</v>
      </c>
      <c r="AD105" s="13">
        <v>41.55</v>
      </c>
      <c r="AE105" s="20">
        <v>7.1702617153949602</v>
      </c>
      <c r="AF105" s="37">
        <v>14800000</v>
      </c>
      <c r="AG105" s="37">
        <v>14800000</v>
      </c>
      <c r="AH105" s="38"/>
      <c r="AI105" s="3">
        <v>54.8</v>
      </c>
      <c r="AJ105" s="3">
        <v>47.9</v>
      </c>
      <c r="AK105" s="3">
        <v>5.7761039880731602</v>
      </c>
      <c r="AL105" s="3">
        <v>5.58195375084882</v>
      </c>
    </row>
    <row r="106" spans="1:38" ht="15.5" x14ac:dyDescent="0.25">
      <c r="A106" s="3">
        <v>21</v>
      </c>
      <c r="B106" s="3" t="s">
        <v>724</v>
      </c>
      <c r="C106" s="33">
        <v>31</v>
      </c>
      <c r="D106" s="33">
        <v>72</v>
      </c>
      <c r="E106" s="11">
        <v>74448.677091041303</v>
      </c>
      <c r="F106" s="11">
        <v>4.8718569850006803</v>
      </c>
      <c r="G106" s="11">
        <v>2</v>
      </c>
      <c r="H106" s="11">
        <v>5</v>
      </c>
      <c r="I106" s="11">
        <v>0.117089852037554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35">
        <v>0</v>
      </c>
      <c r="Q106" s="12">
        <v>21</v>
      </c>
      <c r="R106" s="12" t="s">
        <v>29</v>
      </c>
      <c r="S106" s="39">
        <v>1</v>
      </c>
      <c r="T106" s="12" t="s">
        <v>39</v>
      </c>
      <c r="U106" s="39">
        <v>4</v>
      </c>
      <c r="V106" s="39"/>
      <c r="W106" s="39" t="s">
        <v>34</v>
      </c>
      <c r="X106" s="39">
        <v>2</v>
      </c>
      <c r="Y106" s="13">
        <v>37989.65</v>
      </c>
      <c r="Z106" s="13">
        <v>4.5796652924026002</v>
      </c>
      <c r="AA106" s="13">
        <v>0.12</v>
      </c>
      <c r="AB106" s="14">
        <v>1745.605</v>
      </c>
      <c r="AC106" s="14">
        <v>3.24194597721156</v>
      </c>
      <c r="AD106" s="13">
        <v>53.26</v>
      </c>
      <c r="AE106" s="20">
        <v>7.77378644498119</v>
      </c>
      <c r="AF106" s="37">
        <v>59400000</v>
      </c>
      <c r="AG106" s="37">
        <v>59400000</v>
      </c>
      <c r="AH106" s="38">
        <v>0</v>
      </c>
      <c r="AI106" s="3">
        <v>171.5</v>
      </c>
      <c r="AJ106" s="3">
        <v>97.4</v>
      </c>
      <c r="AK106" s="3">
        <v>7.4220647661728103</v>
      </c>
      <c r="AL106" s="3">
        <v>6.6058498671949799</v>
      </c>
    </row>
    <row r="107" spans="1:38" ht="15.5" x14ac:dyDescent="0.3">
      <c r="A107" s="3">
        <v>22</v>
      </c>
      <c r="B107" s="3" t="s">
        <v>157</v>
      </c>
      <c r="C107" s="33">
        <v>33</v>
      </c>
      <c r="D107" s="33">
        <v>0</v>
      </c>
      <c r="E107" s="11">
        <v>39895.797559878403</v>
      </c>
      <c r="F107" s="11">
        <v>4.6009271515094099</v>
      </c>
      <c r="G107" s="11">
        <v>2</v>
      </c>
      <c r="H107" s="11">
        <v>4</v>
      </c>
      <c r="I107" s="11">
        <v>0.96047500661257901</v>
      </c>
      <c r="J107" s="11">
        <v>0</v>
      </c>
      <c r="K107" s="11">
        <v>0</v>
      </c>
      <c r="L107" s="11">
        <v>1</v>
      </c>
      <c r="M107" s="11">
        <v>0</v>
      </c>
      <c r="N107" s="11">
        <v>0</v>
      </c>
      <c r="O107" s="11">
        <v>0</v>
      </c>
      <c r="P107" s="35">
        <v>0</v>
      </c>
      <c r="Q107" s="12">
        <v>20</v>
      </c>
      <c r="R107" s="12" t="s">
        <v>29</v>
      </c>
      <c r="S107" s="12">
        <v>1</v>
      </c>
      <c r="T107" s="12" t="s">
        <v>41</v>
      </c>
      <c r="U107" s="12">
        <v>2</v>
      </c>
      <c r="V107" s="12">
        <f>5-U107</f>
        <v>3</v>
      </c>
      <c r="W107" s="12" t="s">
        <v>31</v>
      </c>
      <c r="X107" s="12">
        <v>1</v>
      </c>
      <c r="Y107" s="13">
        <v>29344.93</v>
      </c>
      <c r="Z107" s="13">
        <v>4.4675330778758298</v>
      </c>
      <c r="AA107" s="13">
        <v>0</v>
      </c>
      <c r="AB107" s="14">
        <v>1022.989</v>
      </c>
      <c r="AC107" s="14">
        <v>3.0098709638539098</v>
      </c>
      <c r="AD107" s="13">
        <v>40.79</v>
      </c>
      <c r="AE107" s="19">
        <v>8.3483048630481598</v>
      </c>
      <c r="AF107" s="37">
        <v>223000000</v>
      </c>
      <c r="AG107" s="37">
        <v>223000000</v>
      </c>
      <c r="AH107" s="38">
        <v>2</v>
      </c>
      <c r="AI107" s="3">
        <v>95</v>
      </c>
      <c r="AJ107" s="3">
        <v>71</v>
      </c>
      <c r="AK107" s="3">
        <v>6.5698556083309496</v>
      </c>
      <c r="AL107" s="3">
        <v>6.1497471195046796</v>
      </c>
    </row>
    <row r="108" spans="1:38" ht="15.5" x14ac:dyDescent="0.3">
      <c r="A108" s="3">
        <v>22</v>
      </c>
      <c r="B108" s="3" t="s">
        <v>300</v>
      </c>
      <c r="C108" s="33">
        <v>33</v>
      </c>
      <c r="D108" s="33">
        <v>12</v>
      </c>
      <c r="E108" s="11">
        <v>26286.606340998402</v>
      </c>
      <c r="F108" s="11">
        <v>4.4197345213474302</v>
      </c>
      <c r="G108" s="11">
        <v>2</v>
      </c>
      <c r="H108" s="11">
        <v>4</v>
      </c>
      <c r="I108" s="11">
        <v>0.96047500661257901</v>
      </c>
      <c r="J108" s="11">
        <v>0</v>
      </c>
      <c r="K108" s="11">
        <v>0</v>
      </c>
      <c r="L108" s="11">
        <v>1</v>
      </c>
      <c r="M108" s="11">
        <v>0</v>
      </c>
      <c r="N108" s="11">
        <v>0</v>
      </c>
      <c r="O108" s="11">
        <v>0</v>
      </c>
      <c r="P108" s="35">
        <v>0</v>
      </c>
      <c r="Q108" s="12">
        <v>20</v>
      </c>
      <c r="R108" s="12" t="s">
        <v>29</v>
      </c>
      <c r="S108" s="39">
        <v>1</v>
      </c>
      <c r="T108" s="12" t="s">
        <v>41</v>
      </c>
      <c r="U108" s="39">
        <v>2</v>
      </c>
      <c r="V108" s="39"/>
      <c r="W108" s="39" t="s">
        <v>31</v>
      </c>
      <c r="X108" s="39">
        <v>1</v>
      </c>
      <c r="Y108" s="13">
        <v>4018.12</v>
      </c>
      <c r="Z108" s="13">
        <v>3.6040229026858999</v>
      </c>
      <c r="AA108" s="13">
        <v>0</v>
      </c>
      <c r="AB108" s="14">
        <v>103.996</v>
      </c>
      <c r="AC108" s="14">
        <v>2.0170166353436301</v>
      </c>
      <c r="AD108" s="13">
        <v>6.01</v>
      </c>
      <c r="AE108" s="19">
        <v>5.3820170425748701</v>
      </c>
      <c r="AF108" s="37">
        <v>241000</v>
      </c>
      <c r="AG108" s="37">
        <v>241000</v>
      </c>
      <c r="AH108" s="38"/>
      <c r="AI108" s="3">
        <v>71</v>
      </c>
      <c r="AJ108" s="3">
        <v>56</v>
      </c>
      <c r="AK108" s="3">
        <v>6.1497471195046796</v>
      </c>
      <c r="AL108" s="3">
        <v>5.8073549220576002</v>
      </c>
    </row>
    <row r="109" spans="1:38" ht="15.5" x14ac:dyDescent="0.3">
      <c r="A109" s="3">
        <v>22</v>
      </c>
      <c r="B109" s="3" t="s">
        <v>440</v>
      </c>
      <c r="C109" s="33">
        <v>33</v>
      </c>
      <c r="D109" s="33">
        <v>24</v>
      </c>
      <c r="E109" s="11">
        <v>8921.6510960587802</v>
      </c>
      <c r="F109" s="11">
        <v>3.9504452350433201</v>
      </c>
      <c r="G109" s="11">
        <v>2</v>
      </c>
      <c r="H109" s="11">
        <v>4</v>
      </c>
      <c r="I109" s="11">
        <v>0.96047500661257901</v>
      </c>
      <c r="J109" s="11">
        <v>0</v>
      </c>
      <c r="K109" s="11">
        <v>0</v>
      </c>
      <c r="L109" s="11">
        <v>1</v>
      </c>
      <c r="M109" s="11">
        <v>0</v>
      </c>
      <c r="N109" s="11">
        <v>0</v>
      </c>
      <c r="O109" s="11">
        <v>0</v>
      </c>
      <c r="P109" s="35">
        <v>0</v>
      </c>
      <c r="Q109" s="12">
        <v>20</v>
      </c>
      <c r="R109" s="12" t="s">
        <v>29</v>
      </c>
      <c r="S109" s="39">
        <v>1</v>
      </c>
      <c r="T109" s="12" t="s">
        <v>41</v>
      </c>
      <c r="U109" s="39">
        <v>2</v>
      </c>
      <c r="V109" s="39"/>
      <c r="W109" s="39" t="s">
        <v>31</v>
      </c>
      <c r="X109" s="39">
        <v>1</v>
      </c>
      <c r="Y109" s="13">
        <v>4082.64</v>
      </c>
      <c r="Z109" s="13">
        <v>3.6109410862892899</v>
      </c>
      <c r="AA109" s="13">
        <v>0.05</v>
      </c>
      <c r="AB109" s="14">
        <v>31.885999999999999</v>
      </c>
      <c r="AC109" s="14">
        <v>1.5036000417614599</v>
      </c>
      <c r="AD109" s="13">
        <v>2.85</v>
      </c>
      <c r="AE109" s="19">
        <v>4.6404814369704201</v>
      </c>
      <c r="AF109" s="37">
        <v>43700</v>
      </c>
      <c r="AG109" s="37">
        <v>43700</v>
      </c>
      <c r="AH109" s="38"/>
      <c r="AI109" s="3">
        <v>54</v>
      </c>
      <c r="AJ109" s="3">
        <v>41</v>
      </c>
      <c r="AK109" s="3">
        <v>5.75488750216347</v>
      </c>
      <c r="AL109" s="3">
        <v>5.3575520046180802</v>
      </c>
    </row>
    <row r="110" spans="1:38" ht="15.5" x14ac:dyDescent="0.3">
      <c r="A110" s="3">
        <v>22</v>
      </c>
      <c r="B110" s="3" t="s">
        <v>583</v>
      </c>
      <c r="C110" s="33">
        <v>33</v>
      </c>
      <c r="D110" s="33">
        <v>48</v>
      </c>
      <c r="E110" s="11">
        <v>4369.7052643997404</v>
      </c>
      <c r="F110" s="11">
        <v>3.6404521448968401</v>
      </c>
      <c r="G110" s="11">
        <v>2</v>
      </c>
      <c r="H110" s="11">
        <v>4</v>
      </c>
      <c r="I110" s="11">
        <v>0.96047500661257901</v>
      </c>
      <c r="J110" s="11">
        <v>0</v>
      </c>
      <c r="K110" s="11">
        <v>0</v>
      </c>
      <c r="L110" s="11">
        <v>1</v>
      </c>
      <c r="M110" s="11">
        <v>0</v>
      </c>
      <c r="N110" s="11">
        <v>0</v>
      </c>
      <c r="O110" s="11">
        <v>0</v>
      </c>
      <c r="P110" s="35">
        <v>0</v>
      </c>
      <c r="Q110" s="12">
        <v>20</v>
      </c>
      <c r="R110" s="12" t="s">
        <v>29</v>
      </c>
      <c r="S110" s="39">
        <v>1</v>
      </c>
      <c r="T110" s="12" t="s">
        <v>41</v>
      </c>
      <c r="U110" s="39">
        <v>2</v>
      </c>
      <c r="V110" s="39"/>
      <c r="W110" s="39" t="s">
        <v>31</v>
      </c>
      <c r="X110" s="39">
        <v>1</v>
      </c>
      <c r="Y110" s="13">
        <v>4034.05</v>
      </c>
      <c r="Z110" s="13">
        <v>3.6057412767695398</v>
      </c>
      <c r="AA110" s="13">
        <v>1.1499999999999999</v>
      </c>
      <c r="AB110" s="14">
        <v>21.407</v>
      </c>
      <c r="AC110" s="14">
        <v>1.3305558090630001</v>
      </c>
      <c r="AD110" s="13">
        <v>2.37</v>
      </c>
      <c r="AE110" s="19">
        <v>4.6928469192772297</v>
      </c>
      <c r="AF110" s="37">
        <v>49300</v>
      </c>
      <c r="AG110" s="37">
        <v>49300</v>
      </c>
      <c r="AH110" s="38"/>
      <c r="AI110" s="3">
        <v>65</v>
      </c>
      <c r="AJ110" s="3">
        <v>49</v>
      </c>
      <c r="AK110" s="3">
        <v>6.0223678130284499</v>
      </c>
      <c r="AL110" s="3">
        <v>5.6147098441152101</v>
      </c>
    </row>
    <row r="111" spans="1:38" ht="15.5" x14ac:dyDescent="0.3">
      <c r="A111" s="3">
        <v>22</v>
      </c>
      <c r="B111" s="3" t="s">
        <v>723</v>
      </c>
      <c r="C111" s="33">
        <v>33</v>
      </c>
      <c r="D111" s="33">
        <v>72</v>
      </c>
      <c r="E111" s="11">
        <v>52025.156263702302</v>
      </c>
      <c r="F111" s="11">
        <v>4.7162133933404</v>
      </c>
      <c r="G111" s="11">
        <v>2</v>
      </c>
      <c r="H111" s="11">
        <v>4</v>
      </c>
      <c r="I111" s="11">
        <v>0.96047500661257901</v>
      </c>
      <c r="J111" s="11">
        <v>0</v>
      </c>
      <c r="K111" s="11">
        <v>0</v>
      </c>
      <c r="L111" s="11">
        <v>1</v>
      </c>
      <c r="M111" s="11">
        <v>0</v>
      </c>
      <c r="N111" s="11">
        <v>0</v>
      </c>
      <c r="O111" s="11">
        <v>0</v>
      </c>
      <c r="P111" s="35">
        <v>0</v>
      </c>
      <c r="Q111" s="12">
        <v>20</v>
      </c>
      <c r="R111" s="12" t="s">
        <v>29</v>
      </c>
      <c r="S111" s="39">
        <v>1</v>
      </c>
      <c r="T111" s="12" t="s">
        <v>41</v>
      </c>
      <c r="U111" s="39">
        <v>2</v>
      </c>
      <c r="V111" s="39"/>
      <c r="W111" s="39" t="s">
        <v>31</v>
      </c>
      <c r="X111" s="39">
        <v>1</v>
      </c>
      <c r="Y111" s="13">
        <v>2739.57</v>
      </c>
      <c r="Z111" s="13">
        <v>3.4376824017684799</v>
      </c>
      <c r="AA111" s="13">
        <v>1.53</v>
      </c>
      <c r="AB111" s="14">
        <v>34.844999999999999</v>
      </c>
      <c r="AC111" s="14">
        <v>1.5421404688559199</v>
      </c>
      <c r="AD111" s="13">
        <v>1.91</v>
      </c>
      <c r="AE111" s="19">
        <v>4.1072099696478697</v>
      </c>
      <c r="AF111" s="37">
        <v>12800</v>
      </c>
      <c r="AG111" s="37">
        <v>12800</v>
      </c>
      <c r="AH111" s="38">
        <v>1</v>
      </c>
      <c r="AI111" s="3">
        <v>29</v>
      </c>
      <c r="AJ111" s="3">
        <v>41</v>
      </c>
      <c r="AK111" s="3">
        <v>4.8579809951275701</v>
      </c>
      <c r="AL111" s="3">
        <v>5.3575520046180802</v>
      </c>
    </row>
    <row r="112" spans="1:38" ht="15.5" x14ac:dyDescent="0.3">
      <c r="A112" s="3">
        <v>23</v>
      </c>
      <c r="B112" s="3" t="s">
        <v>156</v>
      </c>
      <c r="C112" s="33">
        <v>34</v>
      </c>
      <c r="D112" s="33">
        <v>0</v>
      </c>
      <c r="E112" s="11">
        <v>47043.821733408702</v>
      </c>
      <c r="F112" s="11">
        <v>4.6725025956002098</v>
      </c>
      <c r="G112" s="11">
        <v>2</v>
      </c>
      <c r="H112" s="11">
        <v>4</v>
      </c>
      <c r="I112" s="11">
        <v>1.0208324492435701</v>
      </c>
      <c r="J112" s="11">
        <v>1</v>
      </c>
      <c r="K112" s="11">
        <v>1</v>
      </c>
      <c r="L112" s="11">
        <v>1</v>
      </c>
      <c r="M112" s="11">
        <v>1</v>
      </c>
      <c r="N112" s="11">
        <v>1</v>
      </c>
      <c r="O112" s="11">
        <v>1</v>
      </c>
      <c r="P112" s="35">
        <v>1</v>
      </c>
      <c r="Q112" s="12">
        <v>22</v>
      </c>
      <c r="R112" s="12" t="s">
        <v>29</v>
      </c>
      <c r="S112" s="12">
        <v>1</v>
      </c>
      <c r="T112" s="12" t="s">
        <v>30</v>
      </c>
      <c r="U112" s="12">
        <v>1</v>
      </c>
      <c r="V112" s="12">
        <f>5-U112</f>
        <v>4</v>
      </c>
      <c r="W112" s="12" t="s">
        <v>31</v>
      </c>
      <c r="X112" s="12">
        <v>1</v>
      </c>
      <c r="Y112" s="13">
        <v>45820.08</v>
      </c>
      <c r="Z112" s="13">
        <v>4.6610558431145801</v>
      </c>
      <c r="AA112" s="13">
        <v>0</v>
      </c>
      <c r="AB112" s="14">
        <v>1012.8</v>
      </c>
      <c r="AC112" s="14">
        <v>3.0055236926732798</v>
      </c>
      <c r="AD112" s="13">
        <v>37.15</v>
      </c>
      <c r="AE112" s="19">
        <v>7.6646419755561297</v>
      </c>
      <c r="AF112" s="37">
        <v>46200000</v>
      </c>
      <c r="AG112" s="37">
        <v>46200000</v>
      </c>
      <c r="AH112" s="38">
        <v>1</v>
      </c>
      <c r="AI112" s="3">
        <v>395</v>
      </c>
      <c r="AJ112" s="3">
        <v>133.1</v>
      </c>
      <c r="AK112" s="3">
        <v>8.6257088430644693</v>
      </c>
      <c r="AL112" s="3">
        <v>7.0563667610245302</v>
      </c>
    </row>
    <row r="113" spans="1:38" ht="15.5" x14ac:dyDescent="0.3">
      <c r="A113" s="3">
        <v>23</v>
      </c>
      <c r="B113" s="3" t="s">
        <v>299</v>
      </c>
      <c r="C113" s="33">
        <v>34</v>
      </c>
      <c r="D113" s="33">
        <v>12</v>
      </c>
      <c r="E113" s="11">
        <v>22822.745485335701</v>
      </c>
      <c r="F113" s="11">
        <v>4.3583678871203704</v>
      </c>
      <c r="G113" s="11">
        <v>2</v>
      </c>
      <c r="H113" s="11">
        <v>4</v>
      </c>
      <c r="I113" s="11">
        <v>1.0208324492435701</v>
      </c>
      <c r="J113" s="11">
        <v>1</v>
      </c>
      <c r="K113" s="11">
        <v>1</v>
      </c>
      <c r="L113" s="11">
        <v>1</v>
      </c>
      <c r="M113" s="11">
        <v>1</v>
      </c>
      <c r="N113" s="11">
        <v>1</v>
      </c>
      <c r="O113" s="11">
        <v>1</v>
      </c>
      <c r="P113" s="35">
        <v>1</v>
      </c>
      <c r="Q113" s="12">
        <v>22</v>
      </c>
      <c r="R113" s="12" t="s">
        <v>29</v>
      </c>
      <c r="S113" s="39">
        <v>1</v>
      </c>
      <c r="T113" s="12" t="s">
        <v>30</v>
      </c>
      <c r="U113" s="39">
        <v>1</v>
      </c>
      <c r="V113" s="39"/>
      <c r="W113" s="39" t="s">
        <v>31</v>
      </c>
      <c r="X113" s="39">
        <v>1</v>
      </c>
      <c r="Y113" s="13">
        <v>4921.55</v>
      </c>
      <c r="Z113" s="13">
        <v>3.6921019016359402</v>
      </c>
      <c r="AA113" s="13">
        <v>0</v>
      </c>
      <c r="AB113" s="14">
        <v>29.245000000000001</v>
      </c>
      <c r="AC113" s="14">
        <v>1.4660516256993401</v>
      </c>
      <c r="AD113" s="13">
        <v>0.74</v>
      </c>
      <c r="AE113" s="19">
        <v>7.3263358609287499</v>
      </c>
      <c r="AF113" s="37">
        <v>21200000</v>
      </c>
      <c r="AG113" s="37">
        <v>21200000</v>
      </c>
      <c r="AH113" s="38"/>
      <c r="AI113" s="3">
        <v>71.5</v>
      </c>
      <c r="AJ113" s="3">
        <v>51.1</v>
      </c>
      <c r="AK113" s="3">
        <v>6.1598713367783899</v>
      </c>
      <c r="AL113" s="3">
        <v>5.6752513860502596</v>
      </c>
    </row>
    <row r="114" spans="1:38" ht="15.5" x14ac:dyDescent="0.3">
      <c r="A114" s="3">
        <v>23</v>
      </c>
      <c r="B114" s="3" t="s">
        <v>439</v>
      </c>
      <c r="C114" s="33">
        <v>34</v>
      </c>
      <c r="D114" s="33">
        <v>24</v>
      </c>
      <c r="E114" s="11">
        <v>14283.1937077122</v>
      </c>
      <c r="F114" s="11">
        <v>4.1548253261066597</v>
      </c>
      <c r="G114" s="11">
        <v>2</v>
      </c>
      <c r="H114" s="11">
        <v>4</v>
      </c>
      <c r="I114" s="11">
        <v>1.0208324492435701</v>
      </c>
      <c r="J114" s="11">
        <v>1</v>
      </c>
      <c r="K114" s="11">
        <v>1</v>
      </c>
      <c r="L114" s="11">
        <v>1</v>
      </c>
      <c r="M114" s="11">
        <v>1</v>
      </c>
      <c r="N114" s="11">
        <v>1</v>
      </c>
      <c r="O114" s="11">
        <v>1</v>
      </c>
      <c r="P114" s="35">
        <v>1</v>
      </c>
      <c r="Q114" s="12">
        <v>22</v>
      </c>
      <c r="R114" s="12" t="s">
        <v>29</v>
      </c>
      <c r="S114" s="39">
        <v>1</v>
      </c>
      <c r="T114" s="12" t="s">
        <v>30</v>
      </c>
      <c r="U114" s="39">
        <v>1</v>
      </c>
      <c r="V114" s="39"/>
      <c r="W114" s="39" t="s">
        <v>31</v>
      </c>
      <c r="X114" s="39">
        <v>1</v>
      </c>
      <c r="Y114" s="13">
        <v>2.4700000000000002</v>
      </c>
      <c r="Z114" s="13">
        <v>0.39269695325966603</v>
      </c>
      <c r="AA114" s="13">
        <v>0</v>
      </c>
      <c r="AB114" s="14">
        <v>0.58399999999999996</v>
      </c>
      <c r="AC114" s="14">
        <v>-0.23358715288760101</v>
      </c>
      <c r="AD114" s="13">
        <v>0.04</v>
      </c>
      <c r="AE114" s="19">
        <v>3.3463529744506402</v>
      </c>
      <c r="AF114" s="37">
        <v>2220</v>
      </c>
      <c r="AG114" s="37">
        <v>2220</v>
      </c>
      <c r="AH114" s="38"/>
      <c r="AI114" s="3">
        <v>89.7</v>
      </c>
      <c r="AJ114" s="3">
        <v>42.9</v>
      </c>
      <c r="AK114" s="3">
        <v>6.4870360800319</v>
      </c>
      <c r="AL114" s="3">
        <v>5.4229057426121798</v>
      </c>
    </row>
    <row r="115" spans="1:38" ht="15.5" x14ac:dyDescent="0.25">
      <c r="A115" s="3">
        <v>23</v>
      </c>
      <c r="B115" s="3" t="s">
        <v>581</v>
      </c>
      <c r="C115" s="33">
        <v>34</v>
      </c>
      <c r="D115" s="33">
        <v>48</v>
      </c>
      <c r="E115" s="11">
        <v>4484.0468999264303</v>
      </c>
      <c r="F115" s="11">
        <v>3.6516701463566399</v>
      </c>
      <c r="G115" s="11">
        <v>2</v>
      </c>
      <c r="H115" s="11">
        <v>4</v>
      </c>
      <c r="I115" s="11">
        <v>1.0208324492435701</v>
      </c>
      <c r="J115" s="11">
        <v>1</v>
      </c>
      <c r="K115" s="11">
        <v>1</v>
      </c>
      <c r="L115" s="11">
        <v>1</v>
      </c>
      <c r="M115" s="11">
        <v>1</v>
      </c>
      <c r="N115" s="11">
        <v>1</v>
      </c>
      <c r="O115" s="11">
        <v>1</v>
      </c>
      <c r="P115" s="35">
        <v>1</v>
      </c>
      <c r="Q115" s="12">
        <v>22</v>
      </c>
      <c r="R115" s="12" t="s">
        <v>29</v>
      </c>
      <c r="S115" s="39">
        <v>1</v>
      </c>
      <c r="T115" s="12" t="s">
        <v>30</v>
      </c>
      <c r="U115" s="39">
        <v>1</v>
      </c>
      <c r="V115" s="39"/>
      <c r="W115" s="39" t="s">
        <v>31</v>
      </c>
      <c r="X115" s="39">
        <v>1</v>
      </c>
      <c r="Y115" s="13">
        <v>0.03</v>
      </c>
      <c r="Z115" s="13">
        <v>-1.5228787452803401</v>
      </c>
      <c r="AA115" s="13">
        <v>2.23</v>
      </c>
      <c r="AB115" s="14">
        <v>0.32500000000000001</v>
      </c>
      <c r="AC115" s="14">
        <v>-0.48811663902112601</v>
      </c>
      <c r="AD115" s="13">
        <v>0.02</v>
      </c>
      <c r="AE115" s="20"/>
      <c r="AF115" s="37" t="s">
        <v>582</v>
      </c>
      <c r="AG115" s="37" t="s">
        <v>582</v>
      </c>
      <c r="AH115" s="38"/>
      <c r="AI115" s="3">
        <v>19.5</v>
      </c>
      <c r="AJ115" s="3">
        <v>19.399999999999999</v>
      </c>
      <c r="AK115" s="3">
        <v>4.2854022188622496</v>
      </c>
      <c r="AL115" s="3">
        <v>4.2779847472997696</v>
      </c>
    </row>
    <row r="116" spans="1:38" ht="15.5" x14ac:dyDescent="0.25">
      <c r="A116" s="3">
        <v>23</v>
      </c>
      <c r="B116" s="3" t="s">
        <v>722</v>
      </c>
      <c r="C116" s="33">
        <v>34</v>
      </c>
      <c r="D116" s="33">
        <v>72</v>
      </c>
      <c r="E116" s="11">
        <v>2180.3820079858801</v>
      </c>
      <c r="F116" s="11">
        <v>3.3385325896716198</v>
      </c>
      <c r="G116" s="11">
        <v>2</v>
      </c>
      <c r="H116" s="11">
        <v>4</v>
      </c>
      <c r="I116" s="11">
        <v>1.0208324492435701</v>
      </c>
      <c r="J116" s="11">
        <v>1</v>
      </c>
      <c r="K116" s="11">
        <v>1</v>
      </c>
      <c r="L116" s="11">
        <v>1</v>
      </c>
      <c r="M116" s="11">
        <v>1</v>
      </c>
      <c r="N116" s="11">
        <v>1</v>
      </c>
      <c r="O116" s="11">
        <v>1</v>
      </c>
      <c r="P116" s="35">
        <v>1</v>
      </c>
      <c r="Q116" s="12">
        <v>22</v>
      </c>
      <c r="R116" s="12" t="s">
        <v>29</v>
      </c>
      <c r="S116" s="39">
        <v>1</v>
      </c>
      <c r="T116" s="12" t="s">
        <v>30</v>
      </c>
      <c r="U116" s="39">
        <v>1</v>
      </c>
      <c r="V116" s="39"/>
      <c r="W116" s="39" t="s">
        <v>31</v>
      </c>
      <c r="X116" s="39">
        <v>1</v>
      </c>
      <c r="Y116" s="13">
        <v>0.89</v>
      </c>
      <c r="Z116" s="13">
        <v>-5.0609993355087202E-2</v>
      </c>
      <c r="AA116" s="13">
        <v>0.28000000000000003</v>
      </c>
      <c r="AB116" s="14">
        <v>0.32100000000000001</v>
      </c>
      <c r="AC116" s="14">
        <v>-0.49349496759512801</v>
      </c>
      <c r="AD116" s="13">
        <v>0.02</v>
      </c>
      <c r="AE116" s="20">
        <v>1.08</v>
      </c>
      <c r="AF116" s="37">
        <v>12</v>
      </c>
      <c r="AG116" s="37" t="s">
        <v>237</v>
      </c>
      <c r="AH116" s="38">
        <v>1</v>
      </c>
      <c r="AI116" s="3">
        <v>21.4</v>
      </c>
      <c r="AJ116" s="3">
        <v>24.8</v>
      </c>
      <c r="AK116" s="3">
        <v>4.4195388915137803</v>
      </c>
      <c r="AL116" s="3">
        <v>4.6322682154995096</v>
      </c>
    </row>
    <row r="117" spans="1:38" ht="15.5" x14ac:dyDescent="0.25">
      <c r="A117" s="3">
        <v>24</v>
      </c>
      <c r="B117" s="3" t="s">
        <v>155</v>
      </c>
      <c r="C117" s="33">
        <v>35</v>
      </c>
      <c r="D117" s="33">
        <v>0</v>
      </c>
      <c r="E117" s="11">
        <v>16507.539328287199</v>
      </c>
      <c r="F117" s="11">
        <v>4.2176823406285404</v>
      </c>
      <c r="G117" s="11">
        <v>1</v>
      </c>
      <c r="H117" s="11">
        <v>3</v>
      </c>
      <c r="I117" s="11">
        <v>-0.21356727059935901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35">
        <v>0</v>
      </c>
      <c r="Q117" s="12">
        <v>22</v>
      </c>
      <c r="R117" s="12" t="s">
        <v>29</v>
      </c>
      <c r="S117" s="12">
        <v>1</v>
      </c>
      <c r="T117" s="12" t="s">
        <v>39</v>
      </c>
      <c r="U117" s="12">
        <v>4</v>
      </c>
      <c r="V117" s="12">
        <f>5-U117</f>
        <v>1</v>
      </c>
      <c r="W117" s="12" t="s">
        <v>31</v>
      </c>
      <c r="X117" s="12">
        <v>1</v>
      </c>
      <c r="Y117" s="13">
        <v>66095.350000000006</v>
      </c>
      <c r="Z117" s="13">
        <v>4.8201709066811498</v>
      </c>
      <c r="AA117" s="13">
        <v>0</v>
      </c>
      <c r="AB117" s="14">
        <v>346.02300000000002</v>
      </c>
      <c r="AC117" s="14">
        <v>2.5391049671196599</v>
      </c>
      <c r="AD117" s="13">
        <v>12.01</v>
      </c>
      <c r="AE117" s="20">
        <v>8.04139268515822</v>
      </c>
      <c r="AF117" s="37">
        <v>110000000</v>
      </c>
      <c r="AG117" s="37">
        <v>110000000</v>
      </c>
      <c r="AH117" s="38">
        <v>2</v>
      </c>
      <c r="AI117" s="3">
        <v>165</v>
      </c>
      <c r="AJ117" s="3">
        <v>89</v>
      </c>
      <c r="AK117" s="3">
        <v>7.3663222142458196</v>
      </c>
      <c r="AL117" s="3">
        <v>6.4757334309664003</v>
      </c>
    </row>
    <row r="118" spans="1:38" ht="15.5" x14ac:dyDescent="0.25">
      <c r="A118" s="3">
        <v>24</v>
      </c>
      <c r="B118" s="3" t="s">
        <v>298</v>
      </c>
      <c r="C118" s="33">
        <v>35</v>
      </c>
      <c r="D118" s="33">
        <v>12</v>
      </c>
      <c r="E118" s="11">
        <v>12180.8885718195</v>
      </c>
      <c r="F118" s="11">
        <v>4.0856789703791403</v>
      </c>
      <c r="G118" s="11">
        <v>1</v>
      </c>
      <c r="H118" s="11">
        <v>3</v>
      </c>
      <c r="I118" s="11">
        <v>-0.21356727059935901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35">
        <v>0</v>
      </c>
      <c r="Q118" s="12">
        <v>22</v>
      </c>
      <c r="R118" s="12" t="s">
        <v>29</v>
      </c>
      <c r="S118" s="39">
        <v>1</v>
      </c>
      <c r="T118" s="12" t="s">
        <v>39</v>
      </c>
      <c r="U118" s="39">
        <v>4</v>
      </c>
      <c r="V118" s="39"/>
      <c r="W118" s="39" t="s">
        <v>31</v>
      </c>
      <c r="X118" s="39">
        <v>1</v>
      </c>
      <c r="Y118" s="13">
        <v>47191.27</v>
      </c>
      <c r="Z118" s="13">
        <v>4.6738616651278697</v>
      </c>
      <c r="AA118" s="13">
        <v>0</v>
      </c>
      <c r="AB118" s="14">
        <v>103.55</v>
      </c>
      <c r="AC118" s="14">
        <v>2.0151501032294701</v>
      </c>
      <c r="AD118" s="13">
        <v>5.22</v>
      </c>
      <c r="AE118" s="20">
        <v>7.6454222693490896</v>
      </c>
      <c r="AF118" s="37">
        <v>44200000</v>
      </c>
      <c r="AG118" s="37">
        <v>44200000</v>
      </c>
      <c r="AH118" s="38"/>
      <c r="AI118" s="3">
        <v>75</v>
      </c>
      <c r="AJ118" s="3">
        <v>48</v>
      </c>
      <c r="AK118" s="3">
        <v>6.2288186904958804</v>
      </c>
      <c r="AL118" s="3">
        <v>5.5849625007211596</v>
      </c>
    </row>
    <row r="119" spans="1:38" ht="15.5" x14ac:dyDescent="0.25">
      <c r="A119" s="3">
        <v>24</v>
      </c>
      <c r="B119" s="3" t="s">
        <v>438</v>
      </c>
      <c r="C119" s="33">
        <v>35</v>
      </c>
      <c r="D119" s="33">
        <v>24</v>
      </c>
      <c r="E119" s="11">
        <v>20585.5498639652</v>
      </c>
      <c r="F119" s="11">
        <v>4.3135624719988703</v>
      </c>
      <c r="G119" s="11">
        <v>1</v>
      </c>
      <c r="H119" s="11">
        <v>3</v>
      </c>
      <c r="I119" s="11">
        <v>-0.21356727059935901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35">
        <v>0</v>
      </c>
      <c r="Q119" s="12">
        <v>22</v>
      </c>
      <c r="R119" s="12" t="s">
        <v>29</v>
      </c>
      <c r="S119" s="39">
        <v>1</v>
      </c>
      <c r="T119" s="12" t="s">
        <v>39</v>
      </c>
      <c r="U119" s="39">
        <v>4</v>
      </c>
      <c r="V119" s="39"/>
      <c r="W119" s="39" t="s">
        <v>31</v>
      </c>
      <c r="X119" s="39">
        <v>1</v>
      </c>
      <c r="Y119" s="13">
        <v>39579.040000000001</v>
      </c>
      <c r="Z119" s="13">
        <v>4.5974652560715201</v>
      </c>
      <c r="AA119" s="13">
        <v>0.17</v>
      </c>
      <c r="AB119" s="14">
        <v>22.632000000000001</v>
      </c>
      <c r="AC119" s="14">
        <v>1.35472293444893</v>
      </c>
      <c r="AD119" s="13">
        <v>1.99</v>
      </c>
      <c r="AE119" s="20">
        <v>8.0043213737826395</v>
      </c>
      <c r="AF119" s="37">
        <v>101000000</v>
      </c>
      <c r="AG119" s="37">
        <v>101000000</v>
      </c>
      <c r="AH119" s="38"/>
      <c r="AI119" s="3">
        <v>79</v>
      </c>
      <c r="AJ119" s="3">
        <v>60</v>
      </c>
      <c r="AK119" s="3">
        <v>6.3037807481771004</v>
      </c>
      <c r="AL119" s="3">
        <v>5.9068905956085196</v>
      </c>
    </row>
    <row r="120" spans="1:38" ht="15.5" x14ac:dyDescent="0.25">
      <c r="A120" s="3">
        <v>24</v>
      </c>
      <c r="B120" s="3" t="s">
        <v>580</v>
      </c>
      <c r="C120" s="33">
        <v>35</v>
      </c>
      <c r="D120" s="33">
        <v>48</v>
      </c>
      <c r="E120" s="11">
        <v>26992.904068001499</v>
      </c>
      <c r="F120" s="11">
        <v>4.4312496112278996</v>
      </c>
      <c r="G120" s="11">
        <v>1</v>
      </c>
      <c r="H120" s="11">
        <v>3</v>
      </c>
      <c r="I120" s="11">
        <v>-0.21356727059935901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35">
        <v>0</v>
      </c>
      <c r="Q120" s="12">
        <v>22</v>
      </c>
      <c r="R120" s="12" t="s">
        <v>29</v>
      </c>
      <c r="S120" s="39">
        <v>1</v>
      </c>
      <c r="T120" s="12" t="s">
        <v>39</v>
      </c>
      <c r="U120" s="39">
        <v>4</v>
      </c>
      <c r="V120" s="39"/>
      <c r="W120" s="39" t="s">
        <v>31</v>
      </c>
      <c r="X120" s="39">
        <v>1</v>
      </c>
      <c r="Y120" s="13">
        <v>43753.75</v>
      </c>
      <c r="Z120" s="13">
        <v>4.6410152810043597</v>
      </c>
      <c r="AA120" s="13">
        <v>0</v>
      </c>
      <c r="AB120" s="14">
        <v>2.38</v>
      </c>
      <c r="AC120" s="14">
        <v>0.37657695705651201</v>
      </c>
      <c r="AD120" s="13">
        <v>0.76</v>
      </c>
      <c r="AE120" s="20">
        <v>7.7664128471123997</v>
      </c>
      <c r="AF120" s="37">
        <v>58400000</v>
      </c>
      <c r="AG120" s="37">
        <v>58400000</v>
      </c>
      <c r="AH120" s="38"/>
      <c r="AI120" s="3">
        <v>72</v>
      </c>
      <c r="AJ120" s="3">
        <v>57</v>
      </c>
      <c r="AK120" s="3">
        <v>6.1699250014423104</v>
      </c>
      <c r="AL120" s="3">
        <v>5.8328900141647404</v>
      </c>
    </row>
    <row r="121" spans="1:38" ht="15.5" x14ac:dyDescent="0.25">
      <c r="A121" s="3">
        <v>24</v>
      </c>
      <c r="B121" s="3" t="s">
        <v>721</v>
      </c>
      <c r="C121" s="33">
        <v>35</v>
      </c>
      <c r="D121" s="33">
        <v>72</v>
      </c>
      <c r="E121" s="11">
        <v>24474.339408601201</v>
      </c>
      <c r="F121" s="11">
        <v>4.3887109785110896</v>
      </c>
      <c r="G121" s="11">
        <v>1</v>
      </c>
      <c r="H121" s="11">
        <v>3</v>
      </c>
      <c r="I121" s="11">
        <v>-0.21356727059935901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35">
        <v>0</v>
      </c>
      <c r="Q121" s="12">
        <v>22</v>
      </c>
      <c r="R121" s="12" t="s">
        <v>29</v>
      </c>
      <c r="S121" s="39">
        <v>1</v>
      </c>
      <c r="T121" s="12" t="s">
        <v>39</v>
      </c>
      <c r="U121" s="39">
        <v>4</v>
      </c>
      <c r="V121" s="39"/>
      <c r="W121" s="39" t="s">
        <v>31</v>
      </c>
      <c r="X121" s="39">
        <v>1</v>
      </c>
      <c r="Y121" s="13">
        <v>8845.82</v>
      </c>
      <c r="Z121" s="13">
        <v>3.9467380978414002</v>
      </c>
      <c r="AA121" s="13">
        <v>0</v>
      </c>
      <c r="AB121" s="14">
        <v>4.343</v>
      </c>
      <c r="AC121" s="14">
        <v>0.63778982936222905</v>
      </c>
      <c r="AD121" s="13">
        <v>0.04</v>
      </c>
      <c r="AE121" s="20">
        <v>7.6954816764901999</v>
      </c>
      <c r="AF121" s="37">
        <v>49600000</v>
      </c>
      <c r="AG121" s="37">
        <v>49600000</v>
      </c>
      <c r="AH121" s="38">
        <v>0</v>
      </c>
      <c r="AI121" s="3">
        <v>70</v>
      </c>
      <c r="AJ121" s="3">
        <v>58</v>
      </c>
      <c r="AK121" s="3">
        <v>6.1292830169449699</v>
      </c>
      <c r="AL121" s="3">
        <v>5.8579809951275701</v>
      </c>
    </row>
    <row r="122" spans="1:38" ht="15.5" x14ac:dyDescent="0.25">
      <c r="A122" s="3">
        <v>25</v>
      </c>
      <c r="B122" s="3" t="s">
        <v>154</v>
      </c>
      <c r="C122" s="33">
        <v>36</v>
      </c>
      <c r="D122" s="33">
        <v>0</v>
      </c>
      <c r="E122" s="11">
        <v>51571.883965757901</v>
      </c>
      <c r="F122" s="11">
        <v>4.7124129968515103</v>
      </c>
      <c r="G122" s="11">
        <v>2</v>
      </c>
      <c r="H122" s="11">
        <v>5</v>
      </c>
      <c r="I122" s="11">
        <v>0.93323258615321403</v>
      </c>
      <c r="J122" s="11">
        <v>1</v>
      </c>
      <c r="K122" s="11">
        <v>0</v>
      </c>
      <c r="L122" s="11">
        <v>1</v>
      </c>
      <c r="M122" s="11">
        <v>0</v>
      </c>
      <c r="N122" s="11">
        <v>0</v>
      </c>
      <c r="O122" s="11">
        <v>1</v>
      </c>
      <c r="P122" s="35">
        <v>1</v>
      </c>
      <c r="Q122" s="12">
        <v>22</v>
      </c>
      <c r="R122" s="12" t="s">
        <v>29</v>
      </c>
      <c r="S122" s="12">
        <v>1</v>
      </c>
      <c r="T122" s="12" t="s">
        <v>33</v>
      </c>
      <c r="U122" s="12">
        <v>3</v>
      </c>
      <c r="V122" s="12">
        <f>5-U122</f>
        <v>2</v>
      </c>
      <c r="W122" s="12" t="s">
        <v>34</v>
      </c>
      <c r="X122" s="12">
        <v>2</v>
      </c>
      <c r="Y122" s="13">
        <v>6053.62</v>
      </c>
      <c r="Z122" s="13">
        <v>3.7820151557875898</v>
      </c>
      <c r="AA122" s="13">
        <v>0</v>
      </c>
      <c r="AB122" s="14">
        <v>1116.4559999999999</v>
      </c>
      <c r="AC122" s="14">
        <v>3.0478416120167302</v>
      </c>
      <c r="AD122" s="13">
        <v>41.87</v>
      </c>
      <c r="AE122" s="20">
        <v>6.1271047983648099</v>
      </c>
      <c r="AF122" s="37">
        <v>1340000</v>
      </c>
      <c r="AG122" s="37">
        <v>1340000</v>
      </c>
      <c r="AH122" s="38">
        <v>1</v>
      </c>
      <c r="AI122" s="3">
        <v>285.5</v>
      </c>
      <c r="AJ122" s="3">
        <v>146.80000000000001</v>
      </c>
      <c r="AK122" s="3">
        <v>8.1573469353628401</v>
      </c>
      <c r="AL122" s="3">
        <v>7.1977081579558497</v>
      </c>
    </row>
    <row r="123" spans="1:38" ht="15.5" x14ac:dyDescent="0.25">
      <c r="A123" s="3">
        <v>25</v>
      </c>
      <c r="B123" s="3" t="s">
        <v>297</v>
      </c>
      <c r="C123" s="33">
        <v>36</v>
      </c>
      <c r="D123" s="33">
        <v>12</v>
      </c>
      <c r="E123" s="11">
        <v>26052.252278309301</v>
      </c>
      <c r="F123" s="11">
        <v>4.4158452750350996</v>
      </c>
      <c r="G123" s="11">
        <v>2</v>
      </c>
      <c r="H123" s="11">
        <v>5</v>
      </c>
      <c r="I123" s="11">
        <v>0.93323258615321403</v>
      </c>
      <c r="J123" s="11">
        <v>1</v>
      </c>
      <c r="K123" s="11">
        <v>0</v>
      </c>
      <c r="L123" s="11">
        <v>1</v>
      </c>
      <c r="M123" s="11">
        <v>0</v>
      </c>
      <c r="N123" s="11">
        <v>0</v>
      </c>
      <c r="O123" s="11">
        <v>1</v>
      </c>
      <c r="P123" s="35">
        <v>1</v>
      </c>
      <c r="Q123" s="12">
        <v>22</v>
      </c>
      <c r="R123" s="12" t="s">
        <v>29</v>
      </c>
      <c r="S123" s="39">
        <v>1</v>
      </c>
      <c r="T123" s="12" t="s">
        <v>33</v>
      </c>
      <c r="U123" s="39">
        <v>3</v>
      </c>
      <c r="V123" s="39"/>
      <c r="W123" s="39" t="s">
        <v>34</v>
      </c>
      <c r="X123" s="39">
        <v>2</v>
      </c>
      <c r="Y123" s="13">
        <v>3791.52</v>
      </c>
      <c r="Z123" s="13">
        <v>3.5788133512013198</v>
      </c>
      <c r="AA123" s="13">
        <v>0</v>
      </c>
      <c r="AB123" s="14">
        <v>196.67</v>
      </c>
      <c r="AC123" s="14">
        <v>2.2937381177835201</v>
      </c>
      <c r="AD123" s="13">
        <v>10.8</v>
      </c>
      <c r="AE123" s="20">
        <v>5.8407332346118102</v>
      </c>
      <c r="AF123" s="37">
        <v>693000</v>
      </c>
      <c r="AG123" s="37">
        <v>693000</v>
      </c>
      <c r="AH123" s="38"/>
      <c r="AI123" s="3">
        <v>47.2</v>
      </c>
      <c r="AJ123" s="3">
        <v>49.1</v>
      </c>
      <c r="AK123" s="3">
        <v>5.5607149544744798</v>
      </c>
      <c r="AL123" s="3">
        <v>5.6176511194273298</v>
      </c>
    </row>
    <row r="124" spans="1:38" ht="15.5" x14ac:dyDescent="0.25">
      <c r="A124" s="3">
        <v>25</v>
      </c>
      <c r="B124" s="3" t="s">
        <v>437</v>
      </c>
      <c r="C124" s="33">
        <v>36</v>
      </c>
      <c r="D124" s="33">
        <v>24</v>
      </c>
      <c r="E124" s="11">
        <v>10144.911183210699</v>
      </c>
      <c r="F124" s="11">
        <v>4.0062482492195004</v>
      </c>
      <c r="G124" s="11">
        <v>2</v>
      </c>
      <c r="H124" s="11">
        <v>5</v>
      </c>
      <c r="I124" s="11">
        <v>0.93323258615321403</v>
      </c>
      <c r="J124" s="11">
        <v>1</v>
      </c>
      <c r="K124" s="11">
        <v>0</v>
      </c>
      <c r="L124" s="11">
        <v>1</v>
      </c>
      <c r="M124" s="11">
        <v>0</v>
      </c>
      <c r="N124" s="11">
        <v>0</v>
      </c>
      <c r="O124" s="11">
        <v>1</v>
      </c>
      <c r="P124" s="35">
        <v>1</v>
      </c>
      <c r="Q124" s="12">
        <v>22</v>
      </c>
      <c r="R124" s="12" t="s">
        <v>29</v>
      </c>
      <c r="S124" s="39">
        <v>1</v>
      </c>
      <c r="T124" s="12" t="s">
        <v>33</v>
      </c>
      <c r="U124" s="39">
        <v>3</v>
      </c>
      <c r="V124" s="39"/>
      <c r="W124" s="39" t="s">
        <v>34</v>
      </c>
      <c r="X124" s="39">
        <v>2</v>
      </c>
      <c r="Y124" s="13">
        <v>3506.47</v>
      </c>
      <c r="Z124" s="13">
        <v>3.5448701275952201</v>
      </c>
      <c r="AA124" s="13">
        <v>0.28000000000000003</v>
      </c>
      <c r="AB124" s="14">
        <v>72.015000000000001</v>
      </c>
      <c r="AC124" s="14">
        <v>1.8574229650248499</v>
      </c>
      <c r="AD124" s="13">
        <v>5.36</v>
      </c>
      <c r="AE124" s="20">
        <v>4.1303337684950101</v>
      </c>
      <c r="AF124" s="37">
        <v>13500</v>
      </c>
      <c r="AG124" s="37">
        <v>13500</v>
      </c>
      <c r="AH124" s="38"/>
      <c r="AI124" s="3">
        <v>72.099999999999994</v>
      </c>
      <c r="AJ124" s="3">
        <v>57.3</v>
      </c>
      <c r="AK124" s="3">
        <v>6.1719273543534596</v>
      </c>
      <c r="AL124" s="3">
        <v>5.8404632338695404</v>
      </c>
    </row>
    <row r="125" spans="1:38" ht="15.5" x14ac:dyDescent="0.25">
      <c r="A125" s="3">
        <v>25</v>
      </c>
      <c r="B125" s="3" t="s">
        <v>579</v>
      </c>
      <c r="C125" s="33">
        <v>36</v>
      </c>
      <c r="D125" s="33">
        <v>48</v>
      </c>
      <c r="E125" s="11">
        <v>6014.2352353576698</v>
      </c>
      <c r="F125" s="11">
        <v>3.7791804106982898</v>
      </c>
      <c r="G125" s="11">
        <v>2</v>
      </c>
      <c r="H125" s="11">
        <v>5</v>
      </c>
      <c r="I125" s="11">
        <v>0.93323258615321403</v>
      </c>
      <c r="J125" s="11">
        <v>1</v>
      </c>
      <c r="K125" s="11">
        <v>0</v>
      </c>
      <c r="L125" s="11">
        <v>1</v>
      </c>
      <c r="M125" s="11">
        <v>0</v>
      </c>
      <c r="N125" s="11">
        <v>0</v>
      </c>
      <c r="O125" s="11">
        <v>1</v>
      </c>
      <c r="P125" s="35">
        <v>1</v>
      </c>
      <c r="Q125" s="12">
        <v>22</v>
      </c>
      <c r="R125" s="12" t="s">
        <v>29</v>
      </c>
      <c r="S125" s="39">
        <v>1</v>
      </c>
      <c r="T125" s="12" t="s">
        <v>33</v>
      </c>
      <c r="U125" s="39">
        <v>3</v>
      </c>
      <c r="V125" s="39"/>
      <c r="W125" s="39" t="s">
        <v>34</v>
      </c>
      <c r="X125" s="39">
        <v>2</v>
      </c>
      <c r="Y125" s="13">
        <v>4245.2299999999996</v>
      </c>
      <c r="Z125" s="13">
        <v>3.6279012246211702</v>
      </c>
      <c r="AA125" s="13">
        <v>3.12</v>
      </c>
      <c r="AB125" s="14">
        <v>7.2679999999999998</v>
      </c>
      <c r="AC125" s="14">
        <v>0.86141491863599695</v>
      </c>
      <c r="AD125" s="13">
        <v>1.03</v>
      </c>
      <c r="AE125" s="20">
        <v>3.14612803567824</v>
      </c>
      <c r="AF125" s="37">
        <v>1400</v>
      </c>
      <c r="AG125" s="37">
        <v>1400</v>
      </c>
      <c r="AH125" s="38"/>
      <c r="AI125" s="3">
        <v>45.6</v>
      </c>
      <c r="AJ125" s="3">
        <v>47.8</v>
      </c>
      <c r="AK125" s="3">
        <v>5.5109619192773804</v>
      </c>
      <c r="AL125" s="3">
        <v>5.5789387130933896</v>
      </c>
    </row>
    <row r="126" spans="1:38" ht="15.5" x14ac:dyDescent="0.25">
      <c r="A126" s="3">
        <v>25</v>
      </c>
      <c r="B126" s="3" t="s">
        <v>720</v>
      </c>
      <c r="C126" s="33">
        <v>36</v>
      </c>
      <c r="D126" s="33">
        <v>72</v>
      </c>
      <c r="E126" s="11">
        <v>12867.9272778838</v>
      </c>
      <c r="F126" s="11">
        <v>4.1095085978545001</v>
      </c>
      <c r="G126" s="11">
        <v>2</v>
      </c>
      <c r="H126" s="11">
        <v>5</v>
      </c>
      <c r="I126" s="11">
        <v>0.93323258615321403</v>
      </c>
      <c r="J126" s="11">
        <v>1</v>
      </c>
      <c r="K126" s="11">
        <v>0</v>
      </c>
      <c r="L126" s="11">
        <v>1</v>
      </c>
      <c r="M126" s="11">
        <v>0</v>
      </c>
      <c r="N126" s="11">
        <v>0</v>
      </c>
      <c r="O126" s="11">
        <v>1</v>
      </c>
      <c r="P126" s="35">
        <v>1</v>
      </c>
      <c r="Q126" s="12">
        <v>22</v>
      </c>
      <c r="R126" s="12" t="s">
        <v>29</v>
      </c>
      <c r="S126" s="39">
        <v>1</v>
      </c>
      <c r="T126" s="12" t="s">
        <v>33</v>
      </c>
      <c r="U126" s="39">
        <v>3</v>
      </c>
      <c r="V126" s="39"/>
      <c r="W126" s="39" t="s">
        <v>34</v>
      </c>
      <c r="X126" s="39">
        <v>2</v>
      </c>
      <c r="Y126" s="13">
        <v>8780.4699999999993</v>
      </c>
      <c r="Z126" s="13">
        <v>3.94351776339396</v>
      </c>
      <c r="AA126" s="13">
        <v>0.11</v>
      </c>
      <c r="AB126" s="14">
        <v>0.27</v>
      </c>
      <c r="AC126" s="14">
        <v>-0.56863623584101297</v>
      </c>
      <c r="AD126" s="13">
        <v>0.02</v>
      </c>
      <c r="AE126" s="20">
        <v>2.6821450763738302</v>
      </c>
      <c r="AF126" s="37">
        <v>481</v>
      </c>
      <c r="AG126" s="37">
        <v>481</v>
      </c>
      <c r="AH126" s="38">
        <v>1</v>
      </c>
      <c r="AI126" s="3">
        <v>25.8</v>
      </c>
      <c r="AJ126" s="3">
        <v>33.5</v>
      </c>
      <c r="AK126" s="3">
        <v>4.6892991605358896</v>
      </c>
      <c r="AL126" s="3">
        <v>5.0660891904577703</v>
      </c>
    </row>
    <row r="127" spans="1:38" ht="15.5" x14ac:dyDescent="0.3">
      <c r="A127" s="3">
        <v>26</v>
      </c>
      <c r="B127" s="3" t="s">
        <v>153</v>
      </c>
      <c r="C127" s="33">
        <v>37</v>
      </c>
      <c r="D127" s="33">
        <v>0</v>
      </c>
      <c r="E127" s="11">
        <v>234.37185203304199</v>
      </c>
      <c r="F127" s="11">
        <v>2.3699054518819902</v>
      </c>
      <c r="G127" s="11">
        <v>1</v>
      </c>
      <c r="H127" s="11">
        <v>1</v>
      </c>
      <c r="I127" s="11">
        <v>-1.94053150642661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35">
        <v>0</v>
      </c>
      <c r="Q127" s="12">
        <v>34</v>
      </c>
      <c r="R127" s="12" t="s">
        <v>29</v>
      </c>
      <c r="S127" s="12">
        <v>1</v>
      </c>
      <c r="T127" s="12" t="s">
        <v>41</v>
      </c>
      <c r="U127" s="12">
        <v>2</v>
      </c>
      <c r="V127" s="12">
        <f>5-U127</f>
        <v>3</v>
      </c>
      <c r="W127" s="12" t="s">
        <v>31</v>
      </c>
      <c r="X127" s="12">
        <v>1</v>
      </c>
      <c r="Y127" s="13">
        <v>22930.48</v>
      </c>
      <c r="Z127" s="13">
        <v>4.3604131458406901</v>
      </c>
      <c r="AA127" s="13">
        <v>0</v>
      </c>
      <c r="AB127" s="14">
        <v>1473.508</v>
      </c>
      <c r="AC127" s="14">
        <v>3.1683524980728999</v>
      </c>
      <c r="AD127" s="13">
        <v>49.44</v>
      </c>
      <c r="AE127" s="19">
        <v>8.0374264979406203</v>
      </c>
      <c r="AF127" s="37">
        <v>109000000</v>
      </c>
      <c r="AG127" s="37">
        <v>109000000</v>
      </c>
      <c r="AH127" s="38">
        <v>2</v>
      </c>
      <c r="AI127" s="3">
        <v>123</v>
      </c>
      <c r="AJ127" s="3">
        <v>57</v>
      </c>
      <c r="AK127" s="3">
        <v>6.9425145053392399</v>
      </c>
      <c r="AL127" s="3">
        <v>5.8328900141647404</v>
      </c>
    </row>
    <row r="128" spans="1:38" ht="15.5" x14ac:dyDescent="0.3">
      <c r="A128" s="3">
        <v>26</v>
      </c>
      <c r="B128" s="3" t="s">
        <v>296</v>
      </c>
      <c r="C128" s="33">
        <v>37</v>
      </c>
      <c r="D128" s="33">
        <v>12</v>
      </c>
      <c r="E128" s="11">
        <v>3351.2439114983499</v>
      </c>
      <c r="F128" s="11">
        <v>3.5252060379704</v>
      </c>
      <c r="G128" s="11">
        <v>1</v>
      </c>
      <c r="H128" s="11">
        <v>1</v>
      </c>
      <c r="I128" s="11">
        <v>-1.94053150642661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35">
        <v>0</v>
      </c>
      <c r="Q128" s="12">
        <v>34</v>
      </c>
      <c r="R128" s="12" t="s">
        <v>29</v>
      </c>
      <c r="S128" s="39">
        <v>1</v>
      </c>
      <c r="T128" s="12" t="s">
        <v>41</v>
      </c>
      <c r="U128" s="39">
        <v>2</v>
      </c>
      <c r="V128" s="39"/>
      <c r="W128" s="39" t="s">
        <v>31</v>
      </c>
      <c r="X128" s="39">
        <v>1</v>
      </c>
      <c r="Y128" s="13">
        <v>13322.06</v>
      </c>
      <c r="Z128" s="13">
        <v>4.1245713853041899</v>
      </c>
      <c r="AA128" s="13">
        <v>0</v>
      </c>
      <c r="AB128" s="14">
        <v>1243.5899999999999</v>
      </c>
      <c r="AC128" s="14">
        <v>3.0946772211210098</v>
      </c>
      <c r="AD128" s="13">
        <v>47.39</v>
      </c>
      <c r="AE128" s="19">
        <v>7.8790958795000696</v>
      </c>
      <c r="AF128" s="37">
        <v>75700000</v>
      </c>
      <c r="AG128" s="37">
        <v>75700000</v>
      </c>
      <c r="AH128" s="38"/>
      <c r="AI128" s="3">
        <v>95</v>
      </c>
      <c r="AJ128" s="3">
        <v>49</v>
      </c>
      <c r="AK128" s="3">
        <v>6.5698556083309496</v>
      </c>
      <c r="AL128" s="3">
        <v>5.6147098441152101</v>
      </c>
    </row>
    <row r="129" spans="1:38" ht="15.5" x14ac:dyDescent="0.3">
      <c r="A129" s="3">
        <v>26</v>
      </c>
      <c r="B129" s="3" t="s">
        <v>436</v>
      </c>
      <c r="C129" s="33">
        <v>37</v>
      </c>
      <c r="D129" s="33">
        <v>24</v>
      </c>
      <c r="E129" s="11">
        <v>4002.2109245525098</v>
      </c>
      <c r="F129" s="11">
        <v>3.6022999730946399</v>
      </c>
      <c r="G129" s="11">
        <v>1</v>
      </c>
      <c r="H129" s="11">
        <v>1</v>
      </c>
      <c r="I129" s="11">
        <v>-1.94053150642661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35">
        <v>0</v>
      </c>
      <c r="Q129" s="12">
        <v>34</v>
      </c>
      <c r="R129" s="12" t="s">
        <v>29</v>
      </c>
      <c r="S129" s="39">
        <v>1</v>
      </c>
      <c r="T129" s="12" t="s">
        <v>41</v>
      </c>
      <c r="U129" s="39">
        <v>2</v>
      </c>
      <c r="V129" s="39"/>
      <c r="W129" s="39" t="s">
        <v>31</v>
      </c>
      <c r="X129" s="39">
        <v>1</v>
      </c>
      <c r="Y129" s="13">
        <v>19759.41</v>
      </c>
      <c r="Z129" s="13">
        <v>4.2957739727632598</v>
      </c>
      <c r="AA129" s="13">
        <v>0</v>
      </c>
      <c r="AB129" s="14">
        <v>1088.4749999999999</v>
      </c>
      <c r="AC129" s="14">
        <v>3.0368184586534301</v>
      </c>
      <c r="AD129" s="13">
        <v>40.549999999999997</v>
      </c>
      <c r="AE129" s="19">
        <v>8.0334237554869503</v>
      </c>
      <c r="AF129" s="37">
        <v>108000000</v>
      </c>
      <c r="AG129" s="37">
        <v>108000000</v>
      </c>
      <c r="AH129" s="38"/>
      <c r="AI129" s="3">
        <v>80</v>
      </c>
      <c r="AJ129" s="3">
        <v>52</v>
      </c>
      <c r="AK129" s="3">
        <v>6.32192809488736</v>
      </c>
      <c r="AL129" s="3">
        <v>5.70043971814109</v>
      </c>
    </row>
    <row r="130" spans="1:38" ht="15.5" x14ac:dyDescent="0.3">
      <c r="A130" s="3">
        <v>26</v>
      </c>
      <c r="B130" s="3" t="s">
        <v>578</v>
      </c>
      <c r="C130" s="33">
        <v>37</v>
      </c>
      <c r="D130" s="33">
        <v>48</v>
      </c>
      <c r="E130" s="11">
        <v>20437.9323977444</v>
      </c>
      <c r="F130" s="11">
        <v>4.3104369583085997</v>
      </c>
      <c r="G130" s="11">
        <v>1</v>
      </c>
      <c r="H130" s="11">
        <v>1</v>
      </c>
      <c r="I130" s="11">
        <v>-1.94053150642661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35">
        <v>0</v>
      </c>
      <c r="Q130" s="12">
        <v>34</v>
      </c>
      <c r="R130" s="12" t="s">
        <v>29</v>
      </c>
      <c r="S130" s="39">
        <v>1</v>
      </c>
      <c r="T130" s="12" t="s">
        <v>41</v>
      </c>
      <c r="U130" s="39">
        <v>2</v>
      </c>
      <c r="V130" s="39"/>
      <c r="W130" s="39" t="s">
        <v>31</v>
      </c>
      <c r="X130" s="39">
        <v>1</v>
      </c>
      <c r="Y130" s="13">
        <v>16131.35</v>
      </c>
      <c r="Z130" s="13">
        <v>4.2076707141352001</v>
      </c>
      <c r="AA130" s="13">
        <v>0</v>
      </c>
      <c r="AB130" s="14">
        <v>1064.23</v>
      </c>
      <c r="AC130" s="14">
        <v>3.02703549726002</v>
      </c>
      <c r="AD130" s="13">
        <v>38.869999999999997</v>
      </c>
      <c r="AE130" s="19">
        <v>7.5705429398819</v>
      </c>
      <c r="AF130" s="37">
        <v>37200000</v>
      </c>
      <c r="AG130" s="37">
        <v>37200000</v>
      </c>
      <c r="AH130" s="38"/>
      <c r="AI130" s="3">
        <v>117</v>
      </c>
      <c r="AJ130" s="3">
        <v>75</v>
      </c>
      <c r="AK130" s="3">
        <v>6.8703647195834003</v>
      </c>
      <c r="AL130" s="3">
        <v>6.2288186904958804</v>
      </c>
    </row>
    <row r="131" spans="1:38" ht="15.5" x14ac:dyDescent="0.3">
      <c r="A131" s="3">
        <v>26</v>
      </c>
      <c r="B131" s="3" t="s">
        <v>719</v>
      </c>
      <c r="C131" s="33">
        <v>37</v>
      </c>
      <c r="D131" s="33">
        <v>72</v>
      </c>
      <c r="E131" s="11">
        <v>7023.0501423236601</v>
      </c>
      <c r="F131" s="11">
        <v>3.8465257691505501</v>
      </c>
      <c r="G131" s="11">
        <v>1</v>
      </c>
      <c r="H131" s="11">
        <v>1</v>
      </c>
      <c r="I131" s="11">
        <v>-1.94053150642661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35">
        <v>0</v>
      </c>
      <c r="Q131" s="12">
        <v>34</v>
      </c>
      <c r="R131" s="12" t="s">
        <v>29</v>
      </c>
      <c r="S131" s="39">
        <v>1</v>
      </c>
      <c r="T131" s="12" t="s">
        <v>41</v>
      </c>
      <c r="U131" s="39">
        <v>2</v>
      </c>
      <c r="V131" s="39"/>
      <c r="W131" s="39" t="s">
        <v>31</v>
      </c>
      <c r="X131" s="39">
        <v>1</v>
      </c>
      <c r="Y131" s="13">
        <v>15579.14</v>
      </c>
      <c r="Z131" s="13">
        <v>4.1925434800654902</v>
      </c>
      <c r="AA131" s="13">
        <v>0</v>
      </c>
      <c r="AB131" s="14">
        <v>1135.232</v>
      </c>
      <c r="AC131" s="14">
        <v>3.0550846245455698</v>
      </c>
      <c r="AD131" s="13">
        <v>38.69</v>
      </c>
      <c r="AE131" s="19">
        <v>8.1722525524236893</v>
      </c>
      <c r="AF131" s="37">
        <v>148680000</v>
      </c>
      <c r="AG131" s="37">
        <v>148680000</v>
      </c>
      <c r="AH131" s="38">
        <v>0</v>
      </c>
      <c r="AI131" s="3"/>
      <c r="AJ131" s="3"/>
      <c r="AK131" s="3"/>
      <c r="AL131" s="3"/>
    </row>
    <row r="132" spans="1:38" ht="15.5" x14ac:dyDescent="0.3">
      <c r="A132" s="3">
        <v>27</v>
      </c>
      <c r="B132" s="3" t="s">
        <v>152</v>
      </c>
      <c r="C132" s="33">
        <v>40</v>
      </c>
      <c r="D132" s="33">
        <v>0</v>
      </c>
      <c r="E132" s="11">
        <v>76923.637375738297</v>
      </c>
      <c r="F132" s="11">
        <v>4.8860598119011103</v>
      </c>
      <c r="G132" s="11">
        <v>2</v>
      </c>
      <c r="H132" s="11">
        <v>5</v>
      </c>
      <c r="I132" s="11">
        <v>4.8860598119011103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35">
        <v>0</v>
      </c>
      <c r="Q132" s="12">
        <v>23</v>
      </c>
      <c r="R132" s="12" t="s">
        <v>29</v>
      </c>
      <c r="S132" s="12">
        <v>1</v>
      </c>
      <c r="T132" s="12" t="s">
        <v>30</v>
      </c>
      <c r="U132" s="12">
        <v>1</v>
      </c>
      <c r="V132" s="12">
        <f>5-U132</f>
        <v>4</v>
      </c>
      <c r="W132" s="12" t="s">
        <v>31</v>
      </c>
      <c r="X132" s="12">
        <v>1</v>
      </c>
      <c r="Y132" s="13">
        <v>22539.38</v>
      </c>
      <c r="Z132" s="13">
        <v>4.3529419655573802</v>
      </c>
      <c r="AA132" s="13">
        <v>0.03</v>
      </c>
      <c r="AB132" s="14">
        <v>315.935</v>
      </c>
      <c r="AC132" s="14">
        <v>2.49959774070373</v>
      </c>
      <c r="AD132" s="13">
        <v>12.62</v>
      </c>
      <c r="AE132" s="19">
        <v>8.2576785748691801</v>
      </c>
      <c r="AF132" s="37">
        <v>181000000</v>
      </c>
      <c r="AG132" s="37">
        <v>181000000</v>
      </c>
      <c r="AH132" s="38">
        <v>1</v>
      </c>
      <c r="AI132" s="3">
        <v>217</v>
      </c>
      <c r="AJ132" s="3">
        <v>130</v>
      </c>
      <c r="AK132" s="3">
        <v>7.7615512324444804</v>
      </c>
      <c r="AL132" s="3">
        <v>7.0223678130284499</v>
      </c>
    </row>
    <row r="133" spans="1:38" ht="15.5" x14ac:dyDescent="0.3">
      <c r="A133" s="3">
        <v>27</v>
      </c>
      <c r="B133" s="3" t="s">
        <v>295</v>
      </c>
      <c r="C133" s="33">
        <v>40</v>
      </c>
      <c r="D133" s="33">
        <v>12</v>
      </c>
      <c r="E133" s="11">
        <v>47117.872303037097</v>
      </c>
      <c r="F133" s="11">
        <v>4.6731856708301196</v>
      </c>
      <c r="G133" s="11">
        <v>2</v>
      </c>
      <c r="H133" s="11">
        <v>5</v>
      </c>
      <c r="I133" s="11">
        <v>4.8860598119011103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35">
        <v>0</v>
      </c>
      <c r="Q133" s="12">
        <v>23</v>
      </c>
      <c r="R133" s="12" t="s">
        <v>29</v>
      </c>
      <c r="S133" s="39">
        <v>1</v>
      </c>
      <c r="T133" s="12" t="s">
        <v>30</v>
      </c>
      <c r="U133" s="39">
        <v>1</v>
      </c>
      <c r="V133" s="39"/>
      <c r="W133" s="39" t="s">
        <v>31</v>
      </c>
      <c r="X133" s="39">
        <v>1</v>
      </c>
      <c r="Y133" s="13">
        <v>2552.4</v>
      </c>
      <c r="Z133" s="13">
        <v>3.4069487359503499</v>
      </c>
      <c r="AA133" s="13">
        <v>0.34</v>
      </c>
      <c r="AB133" s="14">
        <v>3.3170000000000002</v>
      </c>
      <c r="AC133" s="14">
        <v>0.52074547151948203</v>
      </c>
      <c r="AD133" s="13">
        <v>1</v>
      </c>
      <c r="AE133" s="19">
        <v>4.5327543789925002</v>
      </c>
      <c r="AF133" s="37">
        <v>34100</v>
      </c>
      <c r="AG133" s="37">
        <v>34100</v>
      </c>
      <c r="AH133" s="38"/>
      <c r="AI133" s="3">
        <v>40</v>
      </c>
      <c r="AJ133" s="3">
        <v>36</v>
      </c>
      <c r="AK133" s="3">
        <v>5.32192809488736</v>
      </c>
      <c r="AL133" s="3">
        <v>5.1699250014423104</v>
      </c>
    </row>
    <row r="134" spans="1:38" ht="15.5" x14ac:dyDescent="0.3">
      <c r="A134" s="3">
        <v>27</v>
      </c>
      <c r="B134" s="3" t="s">
        <v>435</v>
      </c>
      <c r="C134" s="33">
        <v>40</v>
      </c>
      <c r="D134" s="33">
        <v>24</v>
      </c>
      <c r="E134" s="11">
        <v>15518.7264962027</v>
      </c>
      <c r="F134" s="11">
        <v>4.1908560791409402</v>
      </c>
      <c r="G134" s="11">
        <v>2</v>
      </c>
      <c r="H134" s="11">
        <v>5</v>
      </c>
      <c r="I134" s="11">
        <v>4.8860598119011103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35">
        <v>0</v>
      </c>
      <c r="Q134" s="12">
        <v>23</v>
      </c>
      <c r="R134" s="12" t="s">
        <v>29</v>
      </c>
      <c r="S134" s="39">
        <v>1</v>
      </c>
      <c r="T134" s="12" t="s">
        <v>30</v>
      </c>
      <c r="U134" s="39">
        <v>1</v>
      </c>
      <c r="V134" s="39"/>
      <c r="W134" s="39" t="s">
        <v>31</v>
      </c>
      <c r="X134" s="39">
        <v>1</v>
      </c>
      <c r="Y134" s="13">
        <v>1747.04</v>
      </c>
      <c r="Z134" s="13">
        <v>3.2423028486465801</v>
      </c>
      <c r="AA134" s="13">
        <v>0.21</v>
      </c>
      <c r="AB134" s="14">
        <v>6.2850000000000001</v>
      </c>
      <c r="AC134" s="14">
        <v>0.79830528202197704</v>
      </c>
      <c r="AD134" s="13">
        <v>1.52</v>
      </c>
      <c r="AE134" s="19">
        <v>3.9898945637187699</v>
      </c>
      <c r="AF134" s="37">
        <v>9770</v>
      </c>
      <c r="AG134" s="37">
        <v>9770</v>
      </c>
      <c r="AH134" s="38"/>
      <c r="AI134" s="3">
        <v>34</v>
      </c>
      <c r="AJ134" s="3">
        <v>23</v>
      </c>
      <c r="AK134" s="3">
        <v>5.08746284125034</v>
      </c>
      <c r="AL134" s="3">
        <v>4.5235619560570104</v>
      </c>
    </row>
    <row r="135" spans="1:38" ht="16.5" x14ac:dyDescent="0.3">
      <c r="A135" s="3">
        <v>27</v>
      </c>
      <c r="B135" s="3" t="s">
        <v>577</v>
      </c>
      <c r="C135" s="33">
        <v>40</v>
      </c>
      <c r="D135" s="33">
        <v>48</v>
      </c>
      <c r="E135" s="11" t="s">
        <v>293</v>
      </c>
      <c r="F135" s="11"/>
      <c r="G135" s="11">
        <v>2</v>
      </c>
      <c r="H135" s="11">
        <v>5</v>
      </c>
      <c r="I135" s="11"/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35">
        <v>0</v>
      </c>
      <c r="Q135" s="12">
        <v>23</v>
      </c>
      <c r="R135" s="12" t="s">
        <v>29</v>
      </c>
      <c r="S135" s="39">
        <v>1</v>
      </c>
      <c r="T135" s="12" t="s">
        <v>30</v>
      </c>
      <c r="U135" s="39">
        <v>1</v>
      </c>
      <c r="V135" s="39"/>
      <c r="W135" s="39" t="s">
        <v>31</v>
      </c>
      <c r="X135" s="39">
        <v>1</v>
      </c>
      <c r="Y135" s="13">
        <v>545.71</v>
      </c>
      <c r="Z135" s="13">
        <v>2.7369619121944102</v>
      </c>
      <c r="AA135" s="13">
        <v>5.93</v>
      </c>
      <c r="AB135" s="14">
        <v>2.57</v>
      </c>
      <c r="AC135" s="14">
        <v>0.409933123331295</v>
      </c>
      <c r="AD135" s="13">
        <v>1.24</v>
      </c>
      <c r="AE135" s="19">
        <v>2.4533183400470402</v>
      </c>
      <c r="AF135" s="37">
        <v>284</v>
      </c>
      <c r="AG135" s="37">
        <v>284</v>
      </c>
      <c r="AH135" s="38"/>
      <c r="AI135" s="3">
        <v>46</v>
      </c>
      <c r="AJ135" s="3">
        <v>36</v>
      </c>
      <c r="AK135" s="3">
        <v>5.5235619560570104</v>
      </c>
      <c r="AL135" s="3">
        <v>5.1699250014423104</v>
      </c>
    </row>
    <row r="136" spans="1:38" ht="15.5" x14ac:dyDescent="0.3">
      <c r="A136" s="3">
        <v>27</v>
      </c>
      <c r="B136" s="3" t="s">
        <v>718</v>
      </c>
      <c r="C136" s="33">
        <v>40</v>
      </c>
      <c r="D136" s="33">
        <v>72</v>
      </c>
      <c r="E136" s="11">
        <v>29719.738777209499</v>
      </c>
      <c r="F136" s="11">
        <v>4.4730449878572101</v>
      </c>
      <c r="G136" s="11">
        <v>2</v>
      </c>
      <c r="H136" s="11">
        <v>5</v>
      </c>
      <c r="I136" s="11">
        <v>4.8860598119011103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35">
        <v>0</v>
      </c>
      <c r="Q136" s="12">
        <v>23</v>
      </c>
      <c r="R136" s="12" t="s">
        <v>29</v>
      </c>
      <c r="S136" s="39">
        <v>1</v>
      </c>
      <c r="T136" s="12" t="s">
        <v>30</v>
      </c>
      <c r="U136" s="39">
        <v>1</v>
      </c>
      <c r="V136" s="39"/>
      <c r="W136" s="39" t="s">
        <v>31</v>
      </c>
      <c r="X136" s="39">
        <v>1</v>
      </c>
      <c r="Y136" s="13">
        <v>7049.46</v>
      </c>
      <c r="Z136" s="13">
        <v>3.8481558506081002</v>
      </c>
      <c r="AA136" s="13">
        <v>2.13</v>
      </c>
      <c r="AB136" s="14">
        <v>1369.9469999999999</v>
      </c>
      <c r="AC136" s="14">
        <v>3.1367037656580199</v>
      </c>
      <c r="AD136" s="13">
        <v>57</v>
      </c>
      <c r="AE136" s="19">
        <v>7.2262647118956904</v>
      </c>
      <c r="AF136" s="37">
        <v>16837000</v>
      </c>
      <c r="AG136" s="37">
        <v>16837000</v>
      </c>
      <c r="AH136" s="38">
        <v>0</v>
      </c>
      <c r="AI136" s="3">
        <v>66</v>
      </c>
      <c r="AJ136" s="3">
        <v>39</v>
      </c>
      <c r="AK136" s="3">
        <v>6.0443941193584498</v>
      </c>
      <c r="AL136" s="3">
        <v>5.2854022188622496</v>
      </c>
    </row>
    <row r="137" spans="1:38" ht="15.5" x14ac:dyDescent="0.25">
      <c r="A137" s="3">
        <v>28</v>
      </c>
      <c r="B137" s="3" t="s">
        <v>151</v>
      </c>
      <c r="C137" s="33">
        <v>42</v>
      </c>
      <c r="D137" s="33">
        <v>0</v>
      </c>
      <c r="E137" s="11">
        <v>22328.409757971702</v>
      </c>
      <c r="F137" s="11">
        <v>4.3488577934731003</v>
      </c>
      <c r="G137" s="11">
        <v>1</v>
      </c>
      <c r="H137" s="11">
        <v>3</v>
      </c>
      <c r="I137" s="11">
        <v>0.71296069292139097</v>
      </c>
      <c r="J137" s="11">
        <v>0</v>
      </c>
      <c r="K137" s="11">
        <v>0</v>
      </c>
      <c r="L137" s="11">
        <v>1</v>
      </c>
      <c r="M137" s="11">
        <v>1</v>
      </c>
      <c r="N137" s="11">
        <v>0</v>
      </c>
      <c r="O137" s="11">
        <v>0</v>
      </c>
      <c r="P137" s="35">
        <v>1</v>
      </c>
      <c r="Q137" s="12">
        <v>35</v>
      </c>
      <c r="R137" s="12" t="s">
        <v>29</v>
      </c>
      <c r="S137" s="12">
        <v>1</v>
      </c>
      <c r="T137" s="12" t="s">
        <v>39</v>
      </c>
      <c r="U137" s="12">
        <v>4</v>
      </c>
      <c r="V137" s="12">
        <f>5-U137</f>
        <v>1</v>
      </c>
      <c r="W137" s="12" t="s">
        <v>31</v>
      </c>
      <c r="X137" s="12">
        <v>1</v>
      </c>
      <c r="Y137" s="13">
        <v>12884.38</v>
      </c>
      <c r="Z137" s="13">
        <v>4.1100635250167503</v>
      </c>
      <c r="AA137" s="13">
        <v>0</v>
      </c>
      <c r="AB137" s="14">
        <v>299.65199999999999</v>
      </c>
      <c r="AC137" s="14">
        <v>2.4766171807011701</v>
      </c>
      <c r="AD137" s="13">
        <v>14.14</v>
      </c>
      <c r="AE137" s="20">
        <v>7.1583624920952502</v>
      </c>
      <c r="AF137" s="37">
        <v>14400000</v>
      </c>
      <c r="AG137" s="37">
        <v>14400000</v>
      </c>
      <c r="AH137" s="38">
        <v>2</v>
      </c>
      <c r="AI137" s="3">
        <v>106</v>
      </c>
      <c r="AJ137" s="3">
        <v>67</v>
      </c>
      <c r="AK137" s="3">
        <v>6.7279204545631996</v>
      </c>
      <c r="AL137" s="3">
        <v>6.0660891904577703</v>
      </c>
    </row>
    <row r="138" spans="1:38" ht="16.5" x14ac:dyDescent="0.3">
      <c r="A138" s="3">
        <v>28</v>
      </c>
      <c r="B138" s="3" t="s">
        <v>292</v>
      </c>
      <c r="C138" s="33">
        <v>42</v>
      </c>
      <c r="D138" s="33">
        <v>12</v>
      </c>
      <c r="E138" s="11" t="s">
        <v>293</v>
      </c>
      <c r="F138" s="11"/>
      <c r="G138" s="11">
        <v>1</v>
      </c>
      <c r="H138" s="11">
        <v>3</v>
      </c>
      <c r="I138" s="11">
        <v>0.71296069292139097</v>
      </c>
      <c r="J138" s="11">
        <v>0</v>
      </c>
      <c r="K138" s="11">
        <v>0</v>
      </c>
      <c r="L138" s="11">
        <v>1</v>
      </c>
      <c r="M138" s="11">
        <v>1</v>
      </c>
      <c r="N138" s="11">
        <v>0</v>
      </c>
      <c r="O138" s="11">
        <v>0</v>
      </c>
      <c r="P138" s="35">
        <v>1</v>
      </c>
      <c r="Q138" s="12">
        <v>35</v>
      </c>
      <c r="R138" s="12" t="s">
        <v>29</v>
      </c>
      <c r="S138" s="39">
        <v>1</v>
      </c>
      <c r="T138" s="12" t="s">
        <v>39</v>
      </c>
      <c r="U138" s="39">
        <v>4</v>
      </c>
      <c r="V138" s="39"/>
      <c r="W138" s="39" t="s">
        <v>31</v>
      </c>
      <c r="X138" s="39">
        <v>1</v>
      </c>
      <c r="Y138" s="13">
        <v>3907.45</v>
      </c>
      <c r="Z138" s="13">
        <v>3.5918934294646001</v>
      </c>
      <c r="AA138" s="13">
        <v>0</v>
      </c>
      <c r="AB138" s="14">
        <v>12.8</v>
      </c>
      <c r="AC138" s="14">
        <v>1.1072099696478701</v>
      </c>
      <c r="AD138" s="13">
        <v>1.5</v>
      </c>
      <c r="AE138" s="19"/>
      <c r="AF138" s="37" t="s">
        <v>294</v>
      </c>
      <c r="AG138" s="37" t="s">
        <v>294</v>
      </c>
      <c r="AH138" s="38"/>
      <c r="AI138" s="3">
        <v>83</v>
      </c>
      <c r="AJ138" s="3">
        <v>59</v>
      </c>
      <c r="AK138" s="3">
        <v>6.3750394313469299</v>
      </c>
      <c r="AL138" s="3">
        <v>5.8826430493618398</v>
      </c>
    </row>
    <row r="139" spans="1:38" ht="15.5" x14ac:dyDescent="0.25">
      <c r="A139" s="3">
        <v>28</v>
      </c>
      <c r="B139" s="3" t="s">
        <v>434</v>
      </c>
      <c r="C139" s="33">
        <v>42</v>
      </c>
      <c r="D139" s="33">
        <v>24</v>
      </c>
      <c r="E139" s="11">
        <v>13810.959387463499</v>
      </c>
      <c r="F139" s="11">
        <v>4.1402238481810496</v>
      </c>
      <c r="G139" s="11">
        <v>1</v>
      </c>
      <c r="H139" s="11">
        <v>3</v>
      </c>
      <c r="I139" s="11">
        <v>0.71296069292139097</v>
      </c>
      <c r="J139" s="11">
        <v>0</v>
      </c>
      <c r="K139" s="11">
        <v>0</v>
      </c>
      <c r="L139" s="11">
        <v>1</v>
      </c>
      <c r="M139" s="11">
        <v>1</v>
      </c>
      <c r="N139" s="11">
        <v>0</v>
      </c>
      <c r="O139" s="11">
        <v>0</v>
      </c>
      <c r="P139" s="35">
        <v>1</v>
      </c>
      <c r="Q139" s="12">
        <v>35</v>
      </c>
      <c r="R139" s="12" t="s">
        <v>29</v>
      </c>
      <c r="S139" s="39">
        <v>1</v>
      </c>
      <c r="T139" s="12" t="s">
        <v>39</v>
      </c>
      <c r="U139" s="39">
        <v>4</v>
      </c>
      <c r="V139" s="39"/>
      <c r="W139" s="39" t="s">
        <v>31</v>
      </c>
      <c r="X139" s="39">
        <v>1</v>
      </c>
      <c r="Y139" s="13">
        <v>2991.45</v>
      </c>
      <c r="Z139" s="13">
        <v>3.4758817483094102</v>
      </c>
      <c r="AA139" s="13">
        <v>1.1399999999999999</v>
      </c>
      <c r="AB139" s="14">
        <v>10.499000000000001</v>
      </c>
      <c r="AC139" s="14">
        <v>1.0211479357209901</v>
      </c>
      <c r="AD139" s="13">
        <v>1.38</v>
      </c>
      <c r="AE139" s="20">
        <v>2.9329808219231999</v>
      </c>
      <c r="AF139" s="37">
        <v>857</v>
      </c>
      <c r="AG139" s="37">
        <v>857</v>
      </c>
      <c r="AH139" s="38"/>
      <c r="AI139" s="3">
        <v>43</v>
      </c>
      <c r="AJ139" s="3">
        <v>39</v>
      </c>
      <c r="AK139" s="3">
        <v>5.4262647547020997</v>
      </c>
      <c r="AL139" s="3">
        <v>5.2854022188622496</v>
      </c>
    </row>
    <row r="140" spans="1:38" ht="15.5" x14ac:dyDescent="0.25">
      <c r="A140" s="3">
        <v>28</v>
      </c>
      <c r="B140" s="3" t="s">
        <v>576</v>
      </c>
      <c r="C140" s="33">
        <v>42</v>
      </c>
      <c r="D140" s="33">
        <v>48</v>
      </c>
      <c r="E140" s="11">
        <v>4324.11365624051</v>
      </c>
      <c r="F140" s="11">
        <v>3.63589710055171</v>
      </c>
      <c r="G140" s="11">
        <v>1</v>
      </c>
      <c r="H140" s="11">
        <v>3</v>
      </c>
      <c r="I140" s="11">
        <v>0.71296069292139097</v>
      </c>
      <c r="J140" s="11">
        <v>0</v>
      </c>
      <c r="K140" s="11">
        <v>0</v>
      </c>
      <c r="L140" s="11">
        <v>1</v>
      </c>
      <c r="M140" s="11">
        <v>1</v>
      </c>
      <c r="N140" s="11">
        <v>0</v>
      </c>
      <c r="O140" s="11">
        <v>0</v>
      </c>
      <c r="P140" s="35">
        <v>1</v>
      </c>
      <c r="Q140" s="12">
        <v>35</v>
      </c>
      <c r="R140" s="12" t="s">
        <v>29</v>
      </c>
      <c r="S140" s="39">
        <v>1</v>
      </c>
      <c r="T140" s="12" t="s">
        <v>39</v>
      </c>
      <c r="U140" s="39">
        <v>4</v>
      </c>
      <c r="V140" s="39"/>
      <c r="W140" s="39" t="s">
        <v>31</v>
      </c>
      <c r="X140" s="39">
        <v>1</v>
      </c>
      <c r="Y140" s="13">
        <v>4117.0600000000004</v>
      </c>
      <c r="Z140" s="13">
        <v>3.61458719623699</v>
      </c>
      <c r="AA140" s="13">
        <v>11.36</v>
      </c>
      <c r="AB140" s="14">
        <v>6.4569999999999999</v>
      </c>
      <c r="AC140" s="14">
        <v>0.81003078640583903</v>
      </c>
      <c r="AD140" s="13">
        <v>1.46</v>
      </c>
      <c r="AE140" s="20">
        <v>2.9758911364017901</v>
      </c>
      <c r="AF140" s="37">
        <v>946</v>
      </c>
      <c r="AG140" s="37">
        <v>946</v>
      </c>
      <c r="AH140" s="38"/>
      <c r="AI140" s="3">
        <v>34</v>
      </c>
      <c r="AJ140" s="3">
        <v>28</v>
      </c>
      <c r="AK140" s="3">
        <v>5.08746284125034</v>
      </c>
      <c r="AL140" s="3">
        <v>4.8073549220576002</v>
      </c>
    </row>
    <row r="141" spans="1:38" ht="15.5" x14ac:dyDescent="0.25">
      <c r="A141" s="3">
        <v>28</v>
      </c>
      <c r="B141" s="3" t="s">
        <v>717</v>
      </c>
      <c r="C141" s="33">
        <v>42</v>
      </c>
      <c r="D141" s="33">
        <v>72</v>
      </c>
      <c r="E141" s="11">
        <v>3801.3579985062802</v>
      </c>
      <c r="F141" s="11">
        <v>3.5799387718536799</v>
      </c>
      <c r="G141" s="11">
        <v>1</v>
      </c>
      <c r="H141" s="11">
        <v>3</v>
      </c>
      <c r="I141" s="11">
        <v>0.71296069292139097</v>
      </c>
      <c r="J141" s="11">
        <v>0</v>
      </c>
      <c r="K141" s="11">
        <v>0</v>
      </c>
      <c r="L141" s="11">
        <v>1</v>
      </c>
      <c r="M141" s="11">
        <v>1</v>
      </c>
      <c r="N141" s="11">
        <v>0</v>
      </c>
      <c r="O141" s="11">
        <v>0</v>
      </c>
      <c r="P141" s="35">
        <v>1</v>
      </c>
      <c r="Q141" s="12">
        <v>35</v>
      </c>
      <c r="R141" s="12" t="s">
        <v>29</v>
      </c>
      <c r="S141" s="39">
        <v>1</v>
      </c>
      <c r="T141" s="12" t="s">
        <v>39</v>
      </c>
      <c r="U141" s="39">
        <v>4</v>
      </c>
      <c r="V141" s="39"/>
      <c r="W141" s="39" t="s">
        <v>31</v>
      </c>
      <c r="X141" s="39">
        <v>1</v>
      </c>
      <c r="Y141" s="13">
        <v>3238.51</v>
      </c>
      <c r="Z141" s="13">
        <v>3.5103452424237598</v>
      </c>
      <c r="AA141" s="13">
        <v>3.37</v>
      </c>
      <c r="AB141" s="14">
        <v>2.5819999999999999</v>
      </c>
      <c r="AC141" s="14">
        <v>0.41195623793040098</v>
      </c>
      <c r="AD141" s="13">
        <v>0.82</v>
      </c>
      <c r="AE141" s="20">
        <v>2.7774268223893102</v>
      </c>
      <c r="AF141" s="37">
        <v>599</v>
      </c>
      <c r="AG141" s="37">
        <v>599</v>
      </c>
      <c r="AH141" s="38">
        <v>1</v>
      </c>
      <c r="AI141" s="3">
        <v>19</v>
      </c>
      <c r="AJ141" s="3">
        <v>18</v>
      </c>
      <c r="AK141" s="3">
        <v>4.2479275134435897</v>
      </c>
      <c r="AL141" s="3">
        <v>4.1699250014423104</v>
      </c>
    </row>
    <row r="142" spans="1:38" ht="15.5" x14ac:dyDescent="0.3">
      <c r="A142" s="3">
        <v>29</v>
      </c>
      <c r="B142" s="3" t="s">
        <v>150</v>
      </c>
      <c r="C142" s="33">
        <v>44</v>
      </c>
      <c r="D142" s="33">
        <v>0</v>
      </c>
      <c r="E142" s="11">
        <v>27433.8886987562</v>
      </c>
      <c r="F142" s="11">
        <v>4.4382873723406204</v>
      </c>
      <c r="G142" s="11">
        <v>1</v>
      </c>
      <c r="H142" s="11">
        <v>3</v>
      </c>
      <c r="I142" s="11">
        <v>1.4626104096766901</v>
      </c>
      <c r="J142" s="11">
        <v>0</v>
      </c>
      <c r="K142" s="11">
        <v>0</v>
      </c>
      <c r="L142" s="11">
        <v>1</v>
      </c>
      <c r="M142" s="11">
        <v>1</v>
      </c>
      <c r="N142" s="11">
        <v>0</v>
      </c>
      <c r="O142" s="11">
        <v>0</v>
      </c>
      <c r="P142" s="35">
        <v>0</v>
      </c>
      <c r="Q142" s="12">
        <v>20</v>
      </c>
      <c r="R142" s="12" t="s">
        <v>29</v>
      </c>
      <c r="S142" s="12">
        <v>1</v>
      </c>
      <c r="T142" s="12" t="s">
        <v>30</v>
      </c>
      <c r="U142" s="12">
        <v>1</v>
      </c>
      <c r="V142" s="12">
        <f>5-U142</f>
        <v>4</v>
      </c>
      <c r="W142" s="12" t="s">
        <v>31</v>
      </c>
      <c r="X142" s="12">
        <v>1</v>
      </c>
      <c r="Y142" s="13">
        <v>1125.08</v>
      </c>
      <c r="Z142" s="13">
        <v>3.0511834045125199</v>
      </c>
      <c r="AA142" s="13">
        <v>0.48</v>
      </c>
      <c r="AB142" s="14">
        <v>63.396000000000001</v>
      </c>
      <c r="AC142" s="14">
        <v>1.8020618567345601</v>
      </c>
      <c r="AD142" s="13">
        <v>3.71</v>
      </c>
      <c r="AE142" s="19">
        <v>5.9849771264154903</v>
      </c>
      <c r="AF142" s="37">
        <v>966000</v>
      </c>
      <c r="AG142" s="37">
        <v>966000</v>
      </c>
      <c r="AH142" s="38">
        <v>1</v>
      </c>
      <c r="AI142" s="3">
        <v>203</v>
      </c>
      <c r="AJ142" s="3">
        <v>95</v>
      </c>
      <c r="AK142" s="3">
        <v>7.66533591718518</v>
      </c>
      <c r="AL142" s="3">
        <v>6.5698556083309496</v>
      </c>
    </row>
    <row r="143" spans="1:38" ht="15.5" x14ac:dyDescent="0.3">
      <c r="A143" s="3">
        <v>29</v>
      </c>
      <c r="B143" s="3" t="s">
        <v>291</v>
      </c>
      <c r="C143" s="33">
        <v>44</v>
      </c>
      <c r="D143" s="33">
        <v>12</v>
      </c>
      <c r="E143" s="11">
        <v>8639.6641160709205</v>
      </c>
      <c r="F143" s="11">
        <v>3.93649685875523</v>
      </c>
      <c r="G143" s="11">
        <v>1</v>
      </c>
      <c r="H143" s="11">
        <v>3</v>
      </c>
      <c r="I143" s="11">
        <v>1.4626104096766901</v>
      </c>
      <c r="J143" s="11">
        <v>0</v>
      </c>
      <c r="K143" s="11">
        <v>0</v>
      </c>
      <c r="L143" s="11">
        <v>1</v>
      </c>
      <c r="M143" s="11">
        <v>1</v>
      </c>
      <c r="N143" s="11">
        <v>0</v>
      </c>
      <c r="O143" s="11">
        <v>0</v>
      </c>
      <c r="P143" s="35">
        <v>0</v>
      </c>
      <c r="Q143" s="12">
        <v>20</v>
      </c>
      <c r="R143" s="12" t="s">
        <v>29</v>
      </c>
      <c r="S143" s="39">
        <v>1</v>
      </c>
      <c r="T143" s="12" t="s">
        <v>30</v>
      </c>
      <c r="U143" s="39">
        <v>1</v>
      </c>
      <c r="V143" s="39"/>
      <c r="W143" s="39" t="s">
        <v>31</v>
      </c>
      <c r="X143" s="39">
        <v>1</v>
      </c>
      <c r="Y143" s="13">
        <v>1247.4000000000001</v>
      </c>
      <c r="Z143" s="13">
        <v>3.09600573971511</v>
      </c>
      <c r="AA143" s="13">
        <v>0</v>
      </c>
      <c r="AB143" s="14">
        <v>2.1789999999999998</v>
      </c>
      <c r="AC143" s="14">
        <v>0.33825723024625598</v>
      </c>
      <c r="AD143" s="13">
        <v>0.89</v>
      </c>
      <c r="AE143" s="19">
        <v>1.55870857053317</v>
      </c>
      <c r="AF143" s="37">
        <v>36.200000000000003</v>
      </c>
      <c r="AG143" s="37">
        <v>36.200000000000003</v>
      </c>
      <c r="AH143" s="38"/>
      <c r="AI143" s="3">
        <v>62</v>
      </c>
      <c r="AJ143" s="3">
        <v>42</v>
      </c>
      <c r="AK143" s="3">
        <v>5.9541963103868802</v>
      </c>
      <c r="AL143" s="3">
        <v>5.3923174227787598</v>
      </c>
    </row>
    <row r="144" spans="1:38" ht="15.5" x14ac:dyDescent="0.3">
      <c r="A144" s="3">
        <v>29</v>
      </c>
      <c r="B144" s="3" t="s">
        <v>433</v>
      </c>
      <c r="C144" s="33">
        <v>44</v>
      </c>
      <c r="D144" s="33">
        <v>24</v>
      </c>
      <c r="E144" s="11">
        <v>2600.6719844457798</v>
      </c>
      <c r="F144" s="11">
        <v>3.41508557928986</v>
      </c>
      <c r="G144" s="11">
        <v>1</v>
      </c>
      <c r="H144" s="11">
        <v>3</v>
      </c>
      <c r="I144" s="11">
        <v>1.4626104096766901</v>
      </c>
      <c r="J144" s="11">
        <v>0</v>
      </c>
      <c r="K144" s="11">
        <v>0</v>
      </c>
      <c r="L144" s="11">
        <v>1</v>
      </c>
      <c r="M144" s="11">
        <v>1</v>
      </c>
      <c r="N144" s="11">
        <v>0</v>
      </c>
      <c r="O144" s="11">
        <v>0</v>
      </c>
      <c r="P144" s="35">
        <v>0</v>
      </c>
      <c r="Q144" s="12">
        <v>20</v>
      </c>
      <c r="R144" s="12" t="s">
        <v>29</v>
      </c>
      <c r="S144" s="39">
        <v>1</v>
      </c>
      <c r="T144" s="12" t="s">
        <v>30</v>
      </c>
      <c r="U144" s="39">
        <v>1</v>
      </c>
      <c r="V144" s="39"/>
      <c r="W144" s="39" t="s">
        <v>31</v>
      </c>
      <c r="X144" s="39">
        <v>1</v>
      </c>
      <c r="Y144" s="13">
        <v>708</v>
      </c>
      <c r="Z144" s="13">
        <v>2.8500332576897698</v>
      </c>
      <c r="AA144" s="13">
        <v>0.91</v>
      </c>
      <c r="AB144" s="14">
        <v>2.5310000000000001</v>
      </c>
      <c r="AC144" s="14">
        <v>0.40329214515825401</v>
      </c>
      <c r="AD144" s="13">
        <v>1.25</v>
      </c>
      <c r="AE144" s="19">
        <v>1.29446622616159</v>
      </c>
      <c r="AF144" s="37">
        <v>19.7</v>
      </c>
      <c r="AG144" s="37">
        <v>19.7</v>
      </c>
      <c r="AH144" s="38"/>
      <c r="AI144" s="3">
        <v>104</v>
      </c>
      <c r="AJ144" s="3">
        <v>63</v>
      </c>
      <c r="AK144" s="3">
        <v>6.70043971814109</v>
      </c>
      <c r="AL144" s="3">
        <v>5.9772799234999203</v>
      </c>
    </row>
    <row r="145" spans="1:38" ht="15.5" x14ac:dyDescent="0.25">
      <c r="A145" s="3">
        <v>29</v>
      </c>
      <c r="B145" s="3" t="s">
        <v>575</v>
      </c>
      <c r="C145" s="33">
        <v>44</v>
      </c>
      <c r="D145" s="33">
        <v>48</v>
      </c>
      <c r="E145" s="11">
        <v>945.53359203447303</v>
      </c>
      <c r="F145" s="11">
        <v>2.9756769626639299</v>
      </c>
      <c r="G145" s="11">
        <v>1</v>
      </c>
      <c r="H145" s="11">
        <v>3</v>
      </c>
      <c r="I145" s="11">
        <v>1.4626104096766901</v>
      </c>
      <c r="J145" s="11">
        <v>0</v>
      </c>
      <c r="K145" s="11">
        <v>0</v>
      </c>
      <c r="L145" s="11">
        <v>1</v>
      </c>
      <c r="M145" s="11">
        <v>1</v>
      </c>
      <c r="N145" s="11">
        <v>0</v>
      </c>
      <c r="O145" s="11">
        <v>0</v>
      </c>
      <c r="P145" s="35">
        <v>0</v>
      </c>
      <c r="Q145" s="12">
        <v>20</v>
      </c>
      <c r="R145" s="12" t="s">
        <v>29</v>
      </c>
      <c r="S145" s="39">
        <v>1</v>
      </c>
      <c r="T145" s="12" t="s">
        <v>30</v>
      </c>
      <c r="U145" s="39">
        <v>1</v>
      </c>
      <c r="V145" s="39"/>
      <c r="W145" s="39" t="s">
        <v>31</v>
      </c>
      <c r="X145" s="39">
        <v>1</v>
      </c>
      <c r="Y145" s="13">
        <v>429.99</v>
      </c>
      <c r="Z145" s="13">
        <v>2.63345835559047</v>
      </c>
      <c r="AA145" s="13">
        <v>2.48</v>
      </c>
      <c r="AB145" s="14">
        <v>2.601</v>
      </c>
      <c r="AC145" s="14">
        <v>0.41514035219587297</v>
      </c>
      <c r="AD145" s="13">
        <v>1.53</v>
      </c>
      <c r="AE145" s="20">
        <v>1.08</v>
      </c>
      <c r="AF145" s="37">
        <v>12</v>
      </c>
      <c r="AG145" s="37" t="s">
        <v>237</v>
      </c>
      <c r="AH145" s="38"/>
      <c r="AI145" s="3">
        <v>33</v>
      </c>
      <c r="AJ145" s="3">
        <v>31</v>
      </c>
      <c r="AK145" s="3">
        <v>5.0443941193584498</v>
      </c>
      <c r="AL145" s="3">
        <v>4.9541963103868802</v>
      </c>
    </row>
    <row r="146" spans="1:38" ht="15.5" x14ac:dyDescent="0.3">
      <c r="A146" s="3">
        <v>29</v>
      </c>
      <c r="B146" s="3" t="s">
        <v>716</v>
      </c>
      <c r="C146" s="33">
        <v>44</v>
      </c>
      <c r="D146" s="33">
        <v>72</v>
      </c>
      <c r="E146" s="11">
        <v>4374.3234981168198</v>
      </c>
      <c r="F146" s="11">
        <v>3.6409108976435198</v>
      </c>
      <c r="G146" s="11">
        <v>1</v>
      </c>
      <c r="H146" s="11">
        <v>3</v>
      </c>
      <c r="I146" s="11">
        <v>1.4626104096766901</v>
      </c>
      <c r="J146" s="11">
        <v>0</v>
      </c>
      <c r="K146" s="11">
        <v>0</v>
      </c>
      <c r="L146" s="11">
        <v>1</v>
      </c>
      <c r="M146" s="11">
        <v>1</v>
      </c>
      <c r="N146" s="11">
        <v>0</v>
      </c>
      <c r="O146" s="11">
        <v>0</v>
      </c>
      <c r="P146" s="35">
        <v>0</v>
      </c>
      <c r="Q146" s="12">
        <v>20</v>
      </c>
      <c r="R146" s="12" t="s">
        <v>29</v>
      </c>
      <c r="S146" s="39">
        <v>1</v>
      </c>
      <c r="T146" s="12" t="s">
        <v>30</v>
      </c>
      <c r="U146" s="39">
        <v>1</v>
      </c>
      <c r="V146" s="39"/>
      <c r="W146" s="39" t="s">
        <v>31</v>
      </c>
      <c r="X146" s="39">
        <v>1</v>
      </c>
      <c r="Y146" s="13">
        <v>953.89</v>
      </c>
      <c r="Z146" s="13">
        <v>2.9794982959332401</v>
      </c>
      <c r="AA146" s="13">
        <v>2.68</v>
      </c>
      <c r="AB146" s="14">
        <v>1.1439999999999999</v>
      </c>
      <c r="AC146" s="14">
        <v>5.8426024457005399E-2</v>
      </c>
      <c r="AD146" s="13">
        <v>0.76</v>
      </c>
      <c r="AE146" s="19">
        <v>3.3838153659804302</v>
      </c>
      <c r="AF146" s="37">
        <v>2420</v>
      </c>
      <c r="AG146" s="37">
        <v>2420</v>
      </c>
      <c r="AH146" s="38">
        <v>1</v>
      </c>
      <c r="AI146" s="3">
        <v>26</v>
      </c>
      <c r="AJ146" s="3">
        <v>25</v>
      </c>
      <c r="AK146" s="3">
        <v>4.70043971814109</v>
      </c>
      <c r="AL146" s="3">
        <v>4.6438561897747199</v>
      </c>
    </row>
    <row r="147" spans="1:38" ht="15.5" x14ac:dyDescent="0.25">
      <c r="A147" s="3">
        <v>30</v>
      </c>
      <c r="B147" s="3" t="s">
        <v>149</v>
      </c>
      <c r="C147" s="33">
        <v>45</v>
      </c>
      <c r="D147" s="33">
        <v>0</v>
      </c>
      <c r="E147" s="11">
        <v>9777.1893525345404</v>
      </c>
      <c r="F147" s="11">
        <v>3.99021402614569</v>
      </c>
      <c r="G147" s="11">
        <v>1</v>
      </c>
      <c r="H147" s="11">
        <v>2</v>
      </c>
      <c r="I147" s="11">
        <v>1.44179426325511</v>
      </c>
      <c r="J147" s="11">
        <v>0</v>
      </c>
      <c r="K147" s="11">
        <v>0</v>
      </c>
      <c r="L147" s="11">
        <v>0</v>
      </c>
      <c r="M147" s="11">
        <v>1</v>
      </c>
      <c r="N147" s="11">
        <v>0</v>
      </c>
      <c r="O147" s="11">
        <v>0</v>
      </c>
      <c r="P147" s="35">
        <v>0</v>
      </c>
      <c r="Q147" s="12">
        <v>28</v>
      </c>
      <c r="R147" s="12" t="s">
        <v>147</v>
      </c>
      <c r="S147" s="12">
        <v>1</v>
      </c>
      <c r="T147" s="12" t="s">
        <v>39</v>
      </c>
      <c r="U147" s="12">
        <v>4</v>
      </c>
      <c r="V147" s="12">
        <f>5-U147</f>
        <v>1</v>
      </c>
      <c r="W147" s="12" t="s">
        <v>31</v>
      </c>
      <c r="X147" s="12">
        <v>1</v>
      </c>
      <c r="Y147" s="13">
        <v>27328.99</v>
      </c>
      <c r="Z147" s="13">
        <v>4.4366235817280799</v>
      </c>
      <c r="AA147" s="13">
        <v>0.11</v>
      </c>
      <c r="AB147" s="14">
        <v>1348.2</v>
      </c>
      <c r="AC147" s="14">
        <v>3.12975432280277</v>
      </c>
      <c r="AD147" s="13">
        <v>43.15</v>
      </c>
      <c r="AE147" s="20">
        <v>7.9527924430440899</v>
      </c>
      <c r="AF147" s="37">
        <v>89700000</v>
      </c>
      <c r="AG147" s="37">
        <v>89700000</v>
      </c>
      <c r="AH147" s="38">
        <v>1</v>
      </c>
      <c r="AI147" s="3">
        <v>236</v>
      </c>
      <c r="AJ147" s="3">
        <v>73</v>
      </c>
      <c r="AK147" s="3">
        <v>7.8826430493618398</v>
      </c>
      <c r="AL147" s="3">
        <v>6.1898245588800203</v>
      </c>
    </row>
    <row r="148" spans="1:38" ht="15.5" x14ac:dyDescent="0.25">
      <c r="A148" s="3">
        <v>30</v>
      </c>
      <c r="B148" s="3" t="s">
        <v>290</v>
      </c>
      <c r="C148" s="33">
        <v>45</v>
      </c>
      <c r="D148" s="33">
        <v>12</v>
      </c>
      <c r="E148" s="11">
        <v>2874.83481478565</v>
      </c>
      <c r="F148" s="11">
        <v>3.4586128956037099</v>
      </c>
      <c r="G148" s="11">
        <v>1</v>
      </c>
      <c r="H148" s="11">
        <v>2</v>
      </c>
      <c r="I148" s="11">
        <v>1.44179426325511</v>
      </c>
      <c r="J148" s="11">
        <v>0</v>
      </c>
      <c r="K148" s="11">
        <v>0</v>
      </c>
      <c r="L148" s="11">
        <v>0</v>
      </c>
      <c r="M148" s="11">
        <v>1</v>
      </c>
      <c r="N148" s="11">
        <v>0</v>
      </c>
      <c r="O148" s="11">
        <v>0</v>
      </c>
      <c r="P148" s="35">
        <v>0</v>
      </c>
      <c r="Q148" s="12">
        <v>28</v>
      </c>
      <c r="R148" s="12" t="s">
        <v>147</v>
      </c>
      <c r="S148" s="39">
        <v>1</v>
      </c>
      <c r="T148" s="12" t="s">
        <v>39</v>
      </c>
      <c r="U148" s="39">
        <v>4</v>
      </c>
      <c r="V148" s="39"/>
      <c r="W148" s="39" t="s">
        <v>31</v>
      </c>
      <c r="X148" s="39">
        <v>1</v>
      </c>
      <c r="Y148" s="13">
        <v>1963.55</v>
      </c>
      <c r="Z148" s="13">
        <v>3.2930419646579399</v>
      </c>
      <c r="AA148" s="13">
        <v>0</v>
      </c>
      <c r="AB148" s="14">
        <v>95.3</v>
      </c>
      <c r="AC148" s="14">
        <v>1.97909290063833</v>
      </c>
      <c r="AD148" s="13">
        <v>4.0999999999999996</v>
      </c>
      <c r="AE148" s="20">
        <v>5.6263403673750396</v>
      </c>
      <c r="AF148" s="37">
        <v>423000</v>
      </c>
      <c r="AG148" s="37">
        <v>423000</v>
      </c>
      <c r="AH148" s="38"/>
      <c r="AI148" s="3">
        <v>41</v>
      </c>
      <c r="AJ148" s="3">
        <v>34</v>
      </c>
      <c r="AK148" s="3">
        <v>5.3575520046180802</v>
      </c>
      <c r="AL148" s="3">
        <v>5.08746284125034</v>
      </c>
    </row>
    <row r="149" spans="1:38" ht="15.5" x14ac:dyDescent="0.25">
      <c r="A149" s="3">
        <v>30</v>
      </c>
      <c r="B149" s="3" t="s">
        <v>432</v>
      </c>
      <c r="C149" s="33">
        <v>45</v>
      </c>
      <c r="D149" s="33">
        <v>24</v>
      </c>
      <c r="E149" s="11">
        <v>778.11313794730199</v>
      </c>
      <c r="F149" s="11">
        <v>2.8910427481643599</v>
      </c>
      <c r="G149" s="11">
        <v>1</v>
      </c>
      <c r="H149" s="11">
        <v>2</v>
      </c>
      <c r="I149" s="11">
        <v>1.44179426325511</v>
      </c>
      <c r="J149" s="11">
        <v>0</v>
      </c>
      <c r="K149" s="11">
        <v>0</v>
      </c>
      <c r="L149" s="11">
        <v>0</v>
      </c>
      <c r="M149" s="11">
        <v>1</v>
      </c>
      <c r="N149" s="11">
        <v>0</v>
      </c>
      <c r="O149" s="11">
        <v>0</v>
      </c>
      <c r="P149" s="35">
        <v>0</v>
      </c>
      <c r="Q149" s="12">
        <v>28</v>
      </c>
      <c r="R149" s="12" t="s">
        <v>147</v>
      </c>
      <c r="S149" s="39">
        <v>1</v>
      </c>
      <c r="T149" s="12" t="s">
        <v>39</v>
      </c>
      <c r="U149" s="39">
        <v>4</v>
      </c>
      <c r="V149" s="39"/>
      <c r="W149" s="39" t="s">
        <v>31</v>
      </c>
      <c r="X149" s="39">
        <v>1</v>
      </c>
      <c r="Y149" s="13">
        <v>658.07</v>
      </c>
      <c r="Z149" s="13">
        <v>2.8182720926972298</v>
      </c>
      <c r="AA149" s="13">
        <v>0.01</v>
      </c>
      <c r="AB149" s="14">
        <v>41.707000000000001</v>
      </c>
      <c r="AC149" s="14">
        <v>1.62020895200591</v>
      </c>
      <c r="AD149" s="13">
        <v>2.66</v>
      </c>
      <c r="AE149" s="20">
        <v>4.4265112613645696</v>
      </c>
      <c r="AF149" s="37">
        <v>26700</v>
      </c>
      <c r="AG149" s="37">
        <v>26700</v>
      </c>
      <c r="AH149" s="38"/>
      <c r="AI149" s="3">
        <v>21</v>
      </c>
      <c r="AJ149" s="3">
        <v>22</v>
      </c>
      <c r="AK149" s="3">
        <v>4.3923174227787598</v>
      </c>
      <c r="AL149" s="3">
        <v>4.4594316186373</v>
      </c>
    </row>
    <row r="150" spans="1:38" ht="16" customHeight="1" x14ac:dyDescent="0.25">
      <c r="A150" s="3">
        <v>30</v>
      </c>
      <c r="B150" s="3" t="s">
        <v>574</v>
      </c>
      <c r="C150" s="33">
        <v>45</v>
      </c>
      <c r="D150" s="33">
        <v>48</v>
      </c>
      <c r="E150" s="11">
        <v>353.52470039809702</v>
      </c>
      <c r="F150" s="11">
        <v>2.54841976289058</v>
      </c>
      <c r="G150" s="11">
        <v>1</v>
      </c>
      <c r="H150" s="11">
        <v>2</v>
      </c>
      <c r="I150" s="11">
        <v>1.44179426325511</v>
      </c>
      <c r="J150" s="11">
        <v>0</v>
      </c>
      <c r="K150" s="11">
        <v>0</v>
      </c>
      <c r="L150" s="11">
        <v>0</v>
      </c>
      <c r="M150" s="11">
        <v>1</v>
      </c>
      <c r="N150" s="11">
        <v>0</v>
      </c>
      <c r="O150" s="11">
        <v>0</v>
      </c>
      <c r="P150" s="35">
        <v>0</v>
      </c>
      <c r="Q150" s="12">
        <v>28</v>
      </c>
      <c r="R150" s="12" t="s">
        <v>147</v>
      </c>
      <c r="S150" s="39">
        <v>1</v>
      </c>
      <c r="T150" s="12" t="s">
        <v>39</v>
      </c>
      <c r="U150" s="39">
        <v>4</v>
      </c>
      <c r="V150" s="39"/>
      <c r="W150" s="39" t="s">
        <v>31</v>
      </c>
      <c r="X150" s="39">
        <v>1</v>
      </c>
      <c r="Y150" s="13">
        <v>512.42999999999995</v>
      </c>
      <c r="Z150" s="13">
        <v>2.7096345474057202</v>
      </c>
      <c r="AA150" s="13">
        <v>2.39</v>
      </c>
      <c r="AB150" s="14">
        <v>110.27200000000001</v>
      </c>
      <c r="AC150" s="14">
        <v>2.0424652514319201</v>
      </c>
      <c r="AD150" s="13">
        <v>5.36</v>
      </c>
      <c r="AE150" s="20">
        <v>5.6570558528571002</v>
      </c>
      <c r="AF150" s="37">
        <v>454000</v>
      </c>
      <c r="AG150" s="37">
        <v>454000</v>
      </c>
      <c r="AH150" s="38"/>
      <c r="AI150" s="3">
        <v>23</v>
      </c>
      <c r="AJ150" s="3">
        <v>22</v>
      </c>
      <c r="AK150" s="3">
        <v>4.5235619560570104</v>
      </c>
      <c r="AL150" s="3">
        <v>4.4594316186373</v>
      </c>
    </row>
    <row r="151" spans="1:38" ht="15.5" x14ac:dyDescent="0.25">
      <c r="A151" s="3">
        <v>30</v>
      </c>
      <c r="B151" s="3" t="s">
        <v>715</v>
      </c>
      <c r="C151" s="33">
        <v>45</v>
      </c>
      <c r="D151" s="33">
        <v>72</v>
      </c>
      <c r="E151" s="11">
        <v>7869.8577635707497</v>
      </c>
      <c r="F151" s="11">
        <v>3.8959668831780498</v>
      </c>
      <c r="G151" s="11">
        <v>1</v>
      </c>
      <c r="H151" s="11">
        <v>2</v>
      </c>
      <c r="I151" s="11">
        <v>1.44179426325511</v>
      </c>
      <c r="J151" s="11">
        <v>0</v>
      </c>
      <c r="K151" s="11">
        <v>0</v>
      </c>
      <c r="L151" s="11">
        <v>0</v>
      </c>
      <c r="M151" s="11">
        <v>1</v>
      </c>
      <c r="N151" s="11">
        <v>0</v>
      </c>
      <c r="O151" s="11">
        <v>0</v>
      </c>
      <c r="P151" s="35">
        <v>0</v>
      </c>
      <c r="Q151" s="12">
        <v>28</v>
      </c>
      <c r="R151" s="12" t="s">
        <v>147</v>
      </c>
      <c r="S151" s="39">
        <v>1</v>
      </c>
      <c r="T151" s="12" t="s">
        <v>39</v>
      </c>
      <c r="U151" s="39">
        <v>4</v>
      </c>
      <c r="V151" s="39"/>
      <c r="W151" s="39" t="s">
        <v>31</v>
      </c>
      <c r="X151" s="39">
        <v>1</v>
      </c>
      <c r="Y151" s="13">
        <v>15228.35</v>
      </c>
      <c r="Z151" s="13">
        <v>4.1826528498419497</v>
      </c>
      <c r="AA151" s="13">
        <v>0.54</v>
      </c>
      <c r="AB151" s="14">
        <v>1262.664</v>
      </c>
      <c r="AC151" s="14">
        <v>3.1012877984100098</v>
      </c>
      <c r="AD151" s="13">
        <v>38.979999999999997</v>
      </c>
      <c r="AE151" s="20">
        <v>8.2265483538414106</v>
      </c>
      <c r="AF151" s="37">
        <v>168480000</v>
      </c>
      <c r="AG151" s="37">
        <v>168480000</v>
      </c>
      <c r="AH151" s="38">
        <v>0</v>
      </c>
      <c r="AI151" s="3">
        <v>72</v>
      </c>
      <c r="AJ151" s="3">
        <v>42</v>
      </c>
      <c r="AK151" s="3">
        <v>6.1699250014423104</v>
      </c>
      <c r="AL151" s="3">
        <v>5.3923174227787598</v>
      </c>
    </row>
    <row r="152" spans="1:38" ht="15.5" x14ac:dyDescent="0.25">
      <c r="A152" s="3">
        <v>31</v>
      </c>
      <c r="B152" s="3" t="s">
        <v>148</v>
      </c>
      <c r="C152" s="33">
        <v>46</v>
      </c>
      <c r="D152" s="33">
        <v>0</v>
      </c>
      <c r="E152" s="11">
        <v>93100.586153122305</v>
      </c>
      <c r="F152" s="11">
        <v>4.9689524152699098</v>
      </c>
      <c r="G152" s="11">
        <v>2</v>
      </c>
      <c r="H152" s="11">
        <v>5</v>
      </c>
      <c r="I152" s="11">
        <v>0.89985449421781905</v>
      </c>
      <c r="J152" s="11">
        <v>1</v>
      </c>
      <c r="K152" s="11">
        <v>1</v>
      </c>
      <c r="L152" s="11">
        <v>0</v>
      </c>
      <c r="M152" s="11">
        <v>0</v>
      </c>
      <c r="N152" s="11">
        <v>1</v>
      </c>
      <c r="O152" s="11">
        <v>1</v>
      </c>
      <c r="P152" s="35">
        <v>1</v>
      </c>
      <c r="Q152" s="12">
        <v>18</v>
      </c>
      <c r="R152" s="12" t="s">
        <v>147</v>
      </c>
      <c r="S152" s="12">
        <v>1</v>
      </c>
      <c r="T152" s="12" t="s">
        <v>33</v>
      </c>
      <c r="U152" s="12">
        <v>3</v>
      </c>
      <c r="V152" s="12">
        <f>5-U152</f>
        <v>2</v>
      </c>
      <c r="W152" s="12" t="s">
        <v>34</v>
      </c>
      <c r="X152" s="12">
        <v>2</v>
      </c>
      <c r="Y152" s="13">
        <v>4221.68</v>
      </c>
      <c r="Z152" s="13">
        <v>3.62548531104148</v>
      </c>
      <c r="AA152" s="13">
        <v>0.89</v>
      </c>
      <c r="AB152" s="14">
        <v>328.839</v>
      </c>
      <c r="AC152" s="14">
        <v>2.5169833188448099</v>
      </c>
      <c r="AD152" s="13">
        <v>17.23</v>
      </c>
      <c r="AE152" s="20">
        <v>7.2201080880400497</v>
      </c>
      <c r="AF152" s="37">
        <v>16600000</v>
      </c>
      <c r="AG152" s="37">
        <v>16600000</v>
      </c>
      <c r="AH152" s="38">
        <v>1</v>
      </c>
      <c r="AI152" s="3">
        <v>303</v>
      </c>
      <c r="AJ152" s="3">
        <v>262</v>
      </c>
      <c r="AK152" s="3">
        <v>8.2431739834729498</v>
      </c>
      <c r="AL152" s="3">
        <v>8.0334230015374501</v>
      </c>
    </row>
    <row r="153" spans="1:38" ht="15.5" x14ac:dyDescent="0.25">
      <c r="A153" s="3">
        <v>31</v>
      </c>
      <c r="B153" s="3" t="s">
        <v>289</v>
      </c>
      <c r="C153" s="33">
        <v>46</v>
      </c>
      <c r="D153" s="33">
        <v>12</v>
      </c>
      <c r="E153" s="11">
        <v>38879.282866930902</v>
      </c>
      <c r="F153" s="11">
        <v>4.5897182457139296</v>
      </c>
      <c r="G153" s="11">
        <v>2</v>
      </c>
      <c r="H153" s="11">
        <v>5</v>
      </c>
      <c r="I153" s="11">
        <v>0.89985449421781905</v>
      </c>
      <c r="J153" s="11">
        <v>1</v>
      </c>
      <c r="K153" s="11">
        <v>1</v>
      </c>
      <c r="L153" s="11">
        <v>0</v>
      </c>
      <c r="M153" s="11">
        <v>0</v>
      </c>
      <c r="N153" s="11">
        <v>1</v>
      </c>
      <c r="O153" s="11">
        <v>1</v>
      </c>
      <c r="P153" s="35">
        <v>1</v>
      </c>
      <c r="Q153" s="12">
        <v>18</v>
      </c>
      <c r="R153" s="12" t="s">
        <v>147</v>
      </c>
      <c r="S153" s="39">
        <v>1</v>
      </c>
      <c r="T153" s="12" t="s">
        <v>33</v>
      </c>
      <c r="U153" s="39">
        <v>3</v>
      </c>
      <c r="V153" s="39"/>
      <c r="W153" s="39" t="s">
        <v>34</v>
      </c>
      <c r="X153" s="39">
        <v>2</v>
      </c>
      <c r="Y153" s="13">
        <v>3141.04</v>
      </c>
      <c r="Z153" s="13">
        <v>3.4970734670157202</v>
      </c>
      <c r="AA153" s="13">
        <v>0.41</v>
      </c>
      <c r="AB153" s="14">
        <v>0.8</v>
      </c>
      <c r="AC153" s="14">
        <v>-9.6910013008056406E-2</v>
      </c>
      <c r="AD153" s="13">
        <v>0.09</v>
      </c>
      <c r="AE153" s="20">
        <v>3.4265112613645701</v>
      </c>
      <c r="AF153" s="37">
        <v>2670</v>
      </c>
      <c r="AG153" s="37">
        <v>2670</v>
      </c>
      <c r="AH153" s="38"/>
      <c r="AI153" s="3">
        <v>96</v>
      </c>
      <c r="AJ153" s="3">
        <v>69</v>
      </c>
      <c r="AK153" s="3">
        <v>6.5849625007211596</v>
      </c>
      <c r="AL153" s="3">
        <v>6.10852445677817</v>
      </c>
    </row>
    <row r="154" spans="1:38" ht="15.5" x14ac:dyDescent="0.25">
      <c r="A154" s="3">
        <v>31</v>
      </c>
      <c r="B154" s="3" t="s">
        <v>431</v>
      </c>
      <c r="C154" s="33">
        <v>46</v>
      </c>
      <c r="D154" s="33">
        <v>24</v>
      </c>
      <c r="E154" s="11">
        <v>24058.330120842998</v>
      </c>
      <c r="F154" s="11">
        <v>4.3812654798420896</v>
      </c>
      <c r="G154" s="11">
        <v>2</v>
      </c>
      <c r="H154" s="11">
        <v>5</v>
      </c>
      <c r="I154" s="11">
        <v>0.89985449421781905</v>
      </c>
      <c r="J154" s="11">
        <v>1</v>
      </c>
      <c r="K154" s="11">
        <v>1</v>
      </c>
      <c r="L154" s="11">
        <v>0</v>
      </c>
      <c r="M154" s="11">
        <v>0</v>
      </c>
      <c r="N154" s="11">
        <v>1</v>
      </c>
      <c r="O154" s="11">
        <v>1</v>
      </c>
      <c r="P154" s="35">
        <v>1</v>
      </c>
      <c r="Q154" s="12">
        <v>18</v>
      </c>
      <c r="R154" s="12" t="s">
        <v>147</v>
      </c>
      <c r="S154" s="39">
        <v>1</v>
      </c>
      <c r="T154" s="12" t="s">
        <v>33</v>
      </c>
      <c r="U154" s="39">
        <v>3</v>
      </c>
      <c r="V154" s="39"/>
      <c r="W154" s="39" t="s">
        <v>34</v>
      </c>
      <c r="X154" s="39">
        <v>2</v>
      </c>
      <c r="Y154" s="13">
        <v>2728.57</v>
      </c>
      <c r="Z154" s="13">
        <v>3.4359350998540998</v>
      </c>
      <c r="AA154" s="13">
        <v>0.11</v>
      </c>
      <c r="AB154" s="14">
        <v>6.1669999999999998</v>
      </c>
      <c r="AC154" s="14">
        <v>0.79007394842630496</v>
      </c>
      <c r="AD154" s="13">
        <v>1.7</v>
      </c>
      <c r="AE154" s="20">
        <v>2.5301996982030799</v>
      </c>
      <c r="AF154" s="37">
        <v>339</v>
      </c>
      <c r="AG154" s="37">
        <v>339</v>
      </c>
      <c r="AH154" s="38"/>
      <c r="AI154" s="3">
        <v>140</v>
      </c>
      <c r="AJ154" s="3">
        <v>91</v>
      </c>
      <c r="AK154" s="3">
        <v>7.1292830169449699</v>
      </c>
      <c r="AL154" s="3">
        <v>6.5077946401986999</v>
      </c>
    </row>
    <row r="155" spans="1:38" ht="15.5" x14ac:dyDescent="0.25">
      <c r="A155" s="3">
        <v>31</v>
      </c>
      <c r="B155" s="3" t="s">
        <v>573</v>
      </c>
      <c r="C155" s="33">
        <v>46</v>
      </c>
      <c r="D155" s="33">
        <v>48</v>
      </c>
      <c r="E155" s="11">
        <v>11724.5969205769</v>
      </c>
      <c r="F155" s="11">
        <v>4.0690979210520899</v>
      </c>
      <c r="G155" s="11">
        <v>2</v>
      </c>
      <c r="H155" s="11">
        <v>5</v>
      </c>
      <c r="I155" s="11">
        <v>0.89985449421781905</v>
      </c>
      <c r="J155" s="11">
        <v>1</v>
      </c>
      <c r="K155" s="11">
        <v>1</v>
      </c>
      <c r="L155" s="11">
        <v>0</v>
      </c>
      <c r="M155" s="11">
        <v>0</v>
      </c>
      <c r="N155" s="11">
        <v>1</v>
      </c>
      <c r="O155" s="11">
        <v>1</v>
      </c>
      <c r="P155" s="35">
        <v>1</v>
      </c>
      <c r="Q155" s="12">
        <v>18</v>
      </c>
      <c r="R155" s="12" t="s">
        <v>147</v>
      </c>
      <c r="S155" s="39">
        <v>1</v>
      </c>
      <c r="T155" s="12" t="s">
        <v>33</v>
      </c>
      <c r="U155" s="39">
        <v>3</v>
      </c>
      <c r="V155" s="39"/>
      <c r="W155" s="39" t="s">
        <v>34</v>
      </c>
      <c r="X155" s="39">
        <v>2</v>
      </c>
      <c r="Y155" s="13">
        <v>5360.61</v>
      </c>
      <c r="Z155" s="13">
        <v>3.7292142121853802</v>
      </c>
      <c r="AA155" s="13">
        <v>1.59</v>
      </c>
      <c r="AB155" s="14">
        <v>6.2759999999999998</v>
      </c>
      <c r="AC155" s="14">
        <v>0.79768293491489894</v>
      </c>
      <c r="AD155" s="13">
        <v>1.88</v>
      </c>
      <c r="AE155" s="20">
        <v>2.6928469192772302</v>
      </c>
      <c r="AF155" s="37">
        <v>493</v>
      </c>
      <c r="AG155" s="37">
        <v>493</v>
      </c>
      <c r="AH155" s="38"/>
      <c r="AI155" s="3">
        <v>114</v>
      </c>
      <c r="AJ155" s="3">
        <v>63</v>
      </c>
      <c r="AK155" s="3">
        <v>6.8328900141647404</v>
      </c>
      <c r="AL155" s="3">
        <v>5.9772799234999203</v>
      </c>
    </row>
    <row r="156" spans="1:38" ht="15.5" x14ac:dyDescent="0.25">
      <c r="A156" s="3">
        <v>31</v>
      </c>
      <c r="B156" s="3" t="s">
        <v>714</v>
      </c>
      <c r="C156" s="33">
        <v>46</v>
      </c>
      <c r="D156" s="33">
        <v>72</v>
      </c>
      <c r="E156" s="11">
        <v>18671.2250486302</v>
      </c>
      <c r="F156" s="11">
        <v>4.2711728136323197</v>
      </c>
      <c r="G156" s="11">
        <v>2</v>
      </c>
      <c r="H156" s="11">
        <v>5</v>
      </c>
      <c r="I156" s="11">
        <v>0.89985449421781905</v>
      </c>
      <c r="J156" s="11">
        <v>1</v>
      </c>
      <c r="K156" s="11">
        <v>1</v>
      </c>
      <c r="L156" s="11">
        <v>0</v>
      </c>
      <c r="M156" s="11">
        <v>0</v>
      </c>
      <c r="N156" s="11">
        <v>1</v>
      </c>
      <c r="O156" s="11">
        <v>1</v>
      </c>
      <c r="P156" s="35">
        <v>1</v>
      </c>
      <c r="Q156" s="12">
        <v>18</v>
      </c>
      <c r="R156" s="12" t="s">
        <v>147</v>
      </c>
      <c r="S156" s="39">
        <v>1</v>
      </c>
      <c r="T156" s="12" t="s">
        <v>33</v>
      </c>
      <c r="U156" s="39">
        <v>3</v>
      </c>
      <c r="V156" s="39"/>
      <c r="W156" s="39" t="s">
        <v>34</v>
      </c>
      <c r="X156" s="39">
        <v>2</v>
      </c>
      <c r="Y156" s="13">
        <v>5526.03</v>
      </c>
      <c r="Z156" s="13">
        <v>3.74241323830744</v>
      </c>
      <c r="AA156" s="13">
        <v>1.92</v>
      </c>
      <c r="AB156" s="14">
        <v>0.28199999999999997</v>
      </c>
      <c r="AC156" s="14">
        <v>-0.54975089168063895</v>
      </c>
      <c r="AD156" s="13">
        <v>0.03</v>
      </c>
      <c r="AE156" s="20">
        <v>1.08</v>
      </c>
      <c r="AF156" s="37">
        <v>12</v>
      </c>
      <c r="AG156" s="37" t="s">
        <v>237</v>
      </c>
      <c r="AH156" s="38">
        <v>0</v>
      </c>
      <c r="AI156" s="3">
        <v>71</v>
      </c>
      <c r="AJ156" s="3">
        <v>43</v>
      </c>
      <c r="AK156" s="3">
        <v>6.1497471195046796</v>
      </c>
      <c r="AL156" s="3">
        <v>5.4262647547020997</v>
      </c>
    </row>
    <row r="157" spans="1:38" ht="15.5" x14ac:dyDescent="0.3">
      <c r="A157" s="3">
        <v>32</v>
      </c>
      <c r="B157" s="3" t="s">
        <v>146</v>
      </c>
      <c r="C157" s="33">
        <v>47</v>
      </c>
      <c r="D157" s="33">
        <v>0</v>
      </c>
      <c r="E157" s="11">
        <v>45866.679775877703</v>
      </c>
      <c r="F157" s="11">
        <v>4.6614973033060796</v>
      </c>
      <c r="G157" s="11">
        <v>2</v>
      </c>
      <c r="H157" s="11">
        <v>4</v>
      </c>
      <c r="I157" s="11">
        <v>0.189496671407824</v>
      </c>
      <c r="J157" s="11">
        <v>0</v>
      </c>
      <c r="K157" s="11">
        <v>0</v>
      </c>
      <c r="L157" s="11">
        <v>0</v>
      </c>
      <c r="M157" s="11">
        <v>1</v>
      </c>
      <c r="N157" s="11">
        <v>0</v>
      </c>
      <c r="O157" s="11">
        <v>0</v>
      </c>
      <c r="P157" s="35">
        <v>0</v>
      </c>
      <c r="Q157" s="12">
        <v>20</v>
      </c>
      <c r="R157" s="12" t="s">
        <v>147</v>
      </c>
      <c r="S157" s="12">
        <v>1</v>
      </c>
      <c r="T157" s="12" t="s">
        <v>30</v>
      </c>
      <c r="U157" s="12">
        <v>1</v>
      </c>
      <c r="V157" s="12">
        <f>5-U157</f>
        <v>4</v>
      </c>
      <c r="W157" s="12" t="s">
        <v>31</v>
      </c>
      <c r="X157" s="12">
        <v>1</v>
      </c>
      <c r="Y157" s="13">
        <v>69359.600000000006</v>
      </c>
      <c r="Z157" s="13">
        <v>4.8411065798791402</v>
      </c>
      <c r="AA157" s="13">
        <v>0</v>
      </c>
      <c r="AB157" s="14">
        <v>1173.95</v>
      </c>
      <c r="AC157" s="14">
        <v>3.0696496001598801</v>
      </c>
      <c r="AD157" s="13">
        <v>42.56</v>
      </c>
      <c r="AE157" s="19">
        <v>8.1613680022349708</v>
      </c>
      <c r="AF157" s="37">
        <v>145000000</v>
      </c>
      <c r="AG157" s="37">
        <v>145000000</v>
      </c>
      <c r="AH157" s="38">
        <v>2</v>
      </c>
      <c r="AI157" s="3">
        <v>64</v>
      </c>
      <c r="AJ157" s="3">
        <v>51</v>
      </c>
      <c r="AK157" s="3">
        <v>6</v>
      </c>
      <c r="AL157" s="3">
        <v>5.6724253419714996</v>
      </c>
    </row>
    <row r="158" spans="1:38" ht="15.5" x14ac:dyDescent="0.3">
      <c r="A158" s="3">
        <v>32</v>
      </c>
      <c r="B158" s="3" t="s">
        <v>288</v>
      </c>
      <c r="C158" s="33">
        <v>47</v>
      </c>
      <c r="D158" s="33">
        <v>12</v>
      </c>
      <c r="E158" s="11">
        <v>38808.4058691303</v>
      </c>
      <c r="F158" s="11">
        <v>4.5889258036145497</v>
      </c>
      <c r="G158" s="11">
        <v>2</v>
      </c>
      <c r="H158" s="11">
        <v>4</v>
      </c>
      <c r="I158" s="11">
        <v>0.189496671407824</v>
      </c>
      <c r="J158" s="11">
        <v>0</v>
      </c>
      <c r="K158" s="11">
        <v>0</v>
      </c>
      <c r="L158" s="11">
        <v>0</v>
      </c>
      <c r="M158" s="11">
        <v>1</v>
      </c>
      <c r="N158" s="11">
        <v>0</v>
      </c>
      <c r="O158" s="11">
        <v>0</v>
      </c>
      <c r="P158" s="35">
        <v>0</v>
      </c>
      <c r="Q158" s="12">
        <v>20</v>
      </c>
      <c r="R158" s="12" t="s">
        <v>147</v>
      </c>
      <c r="S158" s="39">
        <v>1</v>
      </c>
      <c r="T158" s="12" t="s">
        <v>30</v>
      </c>
      <c r="U158" s="39">
        <v>1</v>
      </c>
      <c r="V158" s="39"/>
      <c r="W158" s="39" t="s">
        <v>31</v>
      </c>
      <c r="X158" s="39">
        <v>1</v>
      </c>
      <c r="Y158" s="13">
        <v>8060.78</v>
      </c>
      <c r="Z158" s="13">
        <v>3.9063770682698302</v>
      </c>
      <c r="AA158" s="13">
        <v>0.08</v>
      </c>
      <c r="AB158" s="14">
        <v>712.50599999999997</v>
      </c>
      <c r="AC158" s="14">
        <v>2.8527885258818402</v>
      </c>
      <c r="AD158" s="13">
        <v>28.94</v>
      </c>
      <c r="AE158" s="19">
        <v>7.3096301674259001</v>
      </c>
      <c r="AF158" s="37">
        <v>20400000</v>
      </c>
      <c r="AG158" s="37">
        <v>20400000</v>
      </c>
      <c r="AH158" s="38"/>
      <c r="AI158" s="3">
        <v>73</v>
      </c>
      <c r="AJ158" s="3">
        <v>41</v>
      </c>
      <c r="AK158" s="3">
        <v>6.1898245588800203</v>
      </c>
      <c r="AL158" s="3">
        <v>5.3575520046180802</v>
      </c>
    </row>
    <row r="159" spans="1:38" ht="15.5" x14ac:dyDescent="0.3">
      <c r="A159" s="3">
        <v>32</v>
      </c>
      <c r="B159" s="3" t="s">
        <v>430</v>
      </c>
      <c r="C159" s="33">
        <v>47</v>
      </c>
      <c r="D159" s="33">
        <v>24</v>
      </c>
      <c r="E159" s="11">
        <v>21497.6878330769</v>
      </c>
      <c r="F159" s="11">
        <v>4.3323917522256101</v>
      </c>
      <c r="G159" s="11">
        <v>2</v>
      </c>
      <c r="H159" s="11">
        <v>4</v>
      </c>
      <c r="I159" s="11">
        <v>0.189496671407824</v>
      </c>
      <c r="J159" s="11">
        <v>0</v>
      </c>
      <c r="K159" s="11">
        <v>0</v>
      </c>
      <c r="L159" s="11">
        <v>0</v>
      </c>
      <c r="M159" s="11">
        <v>1</v>
      </c>
      <c r="N159" s="11">
        <v>0</v>
      </c>
      <c r="O159" s="11">
        <v>0</v>
      </c>
      <c r="P159" s="35">
        <v>0</v>
      </c>
      <c r="Q159" s="12">
        <v>20</v>
      </c>
      <c r="R159" s="12" t="s">
        <v>147</v>
      </c>
      <c r="S159" s="39">
        <v>1</v>
      </c>
      <c r="T159" s="12" t="s">
        <v>30</v>
      </c>
      <c r="U159" s="39">
        <v>1</v>
      </c>
      <c r="V159" s="39"/>
      <c r="W159" s="39" t="s">
        <v>31</v>
      </c>
      <c r="X159" s="39">
        <v>1</v>
      </c>
      <c r="Y159" s="13">
        <v>5420.12</v>
      </c>
      <c r="Z159" s="13">
        <v>3.7340089018079299</v>
      </c>
      <c r="AA159" s="13">
        <v>0.73</v>
      </c>
      <c r="AB159" s="14">
        <v>651.98599999999999</v>
      </c>
      <c r="AC159" s="14">
        <v>2.81423827029016</v>
      </c>
      <c r="AD159" s="13">
        <v>28.76</v>
      </c>
      <c r="AE159" s="19">
        <v>6.9127533036713196</v>
      </c>
      <c r="AF159" s="37">
        <v>8180000</v>
      </c>
      <c r="AG159" s="37">
        <v>8180000</v>
      </c>
      <c r="AH159" s="38"/>
      <c r="AI159" s="3">
        <v>53</v>
      </c>
      <c r="AJ159" s="3">
        <v>35</v>
      </c>
      <c r="AK159" s="3">
        <v>5.7279204545631996</v>
      </c>
      <c r="AL159" s="3">
        <v>5.1292830169449699</v>
      </c>
    </row>
    <row r="160" spans="1:38" ht="15.5" x14ac:dyDescent="0.3">
      <c r="A160" s="3">
        <v>32</v>
      </c>
      <c r="B160" s="3" t="s">
        <v>572</v>
      </c>
      <c r="C160" s="33">
        <v>47</v>
      </c>
      <c r="D160" s="33">
        <v>48</v>
      </c>
      <c r="E160" s="11">
        <v>29648.357033556698</v>
      </c>
      <c r="F160" s="11">
        <v>4.4720006318982497</v>
      </c>
      <c r="G160" s="11">
        <v>2</v>
      </c>
      <c r="H160" s="11">
        <v>4</v>
      </c>
      <c r="I160" s="11">
        <v>0.189496671407824</v>
      </c>
      <c r="J160" s="11">
        <v>0</v>
      </c>
      <c r="K160" s="11">
        <v>0</v>
      </c>
      <c r="L160" s="11">
        <v>0</v>
      </c>
      <c r="M160" s="11">
        <v>1</v>
      </c>
      <c r="N160" s="11">
        <v>0</v>
      </c>
      <c r="O160" s="11">
        <v>0</v>
      </c>
      <c r="P160" s="35">
        <v>0</v>
      </c>
      <c r="Q160" s="12">
        <v>20</v>
      </c>
      <c r="R160" s="12" t="s">
        <v>147</v>
      </c>
      <c r="S160" s="39">
        <v>1</v>
      </c>
      <c r="T160" s="12" t="s">
        <v>30</v>
      </c>
      <c r="U160" s="39">
        <v>1</v>
      </c>
      <c r="V160" s="39"/>
      <c r="W160" s="39" t="s">
        <v>31</v>
      </c>
      <c r="X160" s="39">
        <v>1</v>
      </c>
      <c r="Y160" s="13">
        <v>78.27</v>
      </c>
      <c r="Z160" s="13">
        <v>1.8935953338198801</v>
      </c>
      <c r="AA160" s="13">
        <v>5.99</v>
      </c>
      <c r="AB160" s="14">
        <v>5.0469999999999997</v>
      </c>
      <c r="AC160" s="14">
        <v>0.70303330473368597</v>
      </c>
      <c r="AD160" s="13">
        <v>0.8</v>
      </c>
      <c r="AE160" s="19">
        <v>3.4983105537896</v>
      </c>
      <c r="AF160" s="37">
        <v>3150</v>
      </c>
      <c r="AG160" s="37">
        <v>3150</v>
      </c>
      <c r="AH160" s="38"/>
      <c r="AI160" s="3">
        <v>17</v>
      </c>
      <c r="AJ160" s="3">
        <v>21</v>
      </c>
      <c r="AK160" s="3">
        <v>4.08746284125034</v>
      </c>
      <c r="AL160" s="3">
        <v>4.3923174227787598</v>
      </c>
    </row>
    <row r="161" spans="1:38" ht="15.5" x14ac:dyDescent="0.3">
      <c r="A161" s="3">
        <v>32</v>
      </c>
      <c r="B161" s="3" t="s">
        <v>713</v>
      </c>
      <c r="C161" s="33">
        <v>47</v>
      </c>
      <c r="D161" s="33">
        <v>72</v>
      </c>
      <c r="E161" s="11">
        <v>43369.765387791798</v>
      </c>
      <c r="F161" s="11">
        <v>4.6371870728044504</v>
      </c>
      <c r="G161" s="11">
        <v>2</v>
      </c>
      <c r="H161" s="11">
        <v>4</v>
      </c>
      <c r="I161" s="11">
        <v>0.189496671407824</v>
      </c>
      <c r="J161" s="11">
        <v>0</v>
      </c>
      <c r="K161" s="11">
        <v>0</v>
      </c>
      <c r="L161" s="11">
        <v>0</v>
      </c>
      <c r="M161" s="11">
        <v>1</v>
      </c>
      <c r="N161" s="11">
        <v>0</v>
      </c>
      <c r="O161" s="11">
        <v>0</v>
      </c>
      <c r="P161" s="35">
        <v>0</v>
      </c>
      <c r="Q161" s="12">
        <v>20</v>
      </c>
      <c r="R161" s="12" t="s">
        <v>147</v>
      </c>
      <c r="S161" s="39">
        <v>1</v>
      </c>
      <c r="T161" s="12" t="s">
        <v>30</v>
      </c>
      <c r="U161" s="39">
        <v>1</v>
      </c>
      <c r="V161" s="39"/>
      <c r="W161" s="39" t="s">
        <v>31</v>
      </c>
      <c r="X161" s="39">
        <v>1</v>
      </c>
      <c r="Y161" s="13">
        <v>3503.12</v>
      </c>
      <c r="Z161" s="13">
        <v>3.5444550144073901</v>
      </c>
      <c r="AA161" s="13">
        <v>2.4</v>
      </c>
      <c r="AB161" s="14">
        <v>534.17600000000004</v>
      </c>
      <c r="AC161" s="14">
        <v>2.7276843717016201</v>
      </c>
      <c r="AD161" s="13">
        <v>17.239999999999998</v>
      </c>
      <c r="AE161" s="19">
        <v>7.8082109729242202</v>
      </c>
      <c r="AF161" s="37">
        <v>64300000</v>
      </c>
      <c r="AG161" s="37">
        <v>64300000</v>
      </c>
      <c r="AH161" s="38">
        <v>0</v>
      </c>
      <c r="AI161" s="3">
        <v>150</v>
      </c>
      <c r="AJ161" s="3">
        <v>78</v>
      </c>
      <c r="AK161" s="3">
        <v>7.2288186904958804</v>
      </c>
      <c r="AL161" s="3">
        <v>6.2854022188622496</v>
      </c>
    </row>
    <row r="162" spans="1:38" ht="15.5" x14ac:dyDescent="0.3">
      <c r="A162" s="3">
        <v>33</v>
      </c>
      <c r="B162" s="3" t="s">
        <v>145</v>
      </c>
      <c r="C162" s="33">
        <v>49</v>
      </c>
      <c r="D162" s="33">
        <v>0</v>
      </c>
      <c r="E162" s="11">
        <v>27950.504923299599</v>
      </c>
      <c r="F162" s="11">
        <v>4.4463896577831603</v>
      </c>
      <c r="G162" s="11">
        <v>1</v>
      </c>
      <c r="H162" s="11">
        <v>3</v>
      </c>
      <c r="I162" s="11">
        <v>0.273729887580345</v>
      </c>
      <c r="J162" s="11">
        <v>1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35">
        <v>0</v>
      </c>
      <c r="Q162" s="12">
        <v>19</v>
      </c>
      <c r="R162" s="12" t="s">
        <v>29</v>
      </c>
      <c r="S162" s="12">
        <v>1</v>
      </c>
      <c r="T162" s="12" t="s">
        <v>41</v>
      </c>
      <c r="U162" s="12">
        <v>2</v>
      </c>
      <c r="V162" s="12">
        <f>5-U162</f>
        <v>3</v>
      </c>
      <c r="W162" s="12" t="s">
        <v>31</v>
      </c>
      <c r="X162" s="12">
        <v>1</v>
      </c>
      <c r="Y162" s="13">
        <v>49611.15</v>
      </c>
      <c r="Z162" s="13">
        <v>4.6955792942175103</v>
      </c>
      <c r="AA162" s="13">
        <v>0.93</v>
      </c>
      <c r="AB162" s="14">
        <v>1197.74</v>
      </c>
      <c r="AC162" s="14">
        <v>3.0783625535957699</v>
      </c>
      <c r="AD162" s="13">
        <v>41.5</v>
      </c>
      <c r="AE162" s="19">
        <v>8.1003705451175598</v>
      </c>
      <c r="AF162" s="37">
        <v>126000000</v>
      </c>
      <c r="AG162" s="37">
        <v>126000000</v>
      </c>
      <c r="AH162" s="38">
        <v>2</v>
      </c>
      <c r="AI162" s="3">
        <v>146</v>
      </c>
      <c r="AJ162" s="3">
        <v>76</v>
      </c>
      <c r="AK162" s="3">
        <v>7.1898245588800203</v>
      </c>
      <c r="AL162" s="3">
        <v>6.2479275134435897</v>
      </c>
    </row>
    <row r="163" spans="1:38" ht="15.5" x14ac:dyDescent="0.3">
      <c r="A163" s="3">
        <v>33</v>
      </c>
      <c r="B163" s="3" t="s">
        <v>287</v>
      </c>
      <c r="C163" s="33">
        <v>49</v>
      </c>
      <c r="D163" s="33">
        <v>12</v>
      </c>
      <c r="E163" s="11">
        <v>10683.218452339999</v>
      </c>
      <c r="F163" s="11">
        <v>4.0287021090150699</v>
      </c>
      <c r="G163" s="11">
        <v>1</v>
      </c>
      <c r="H163" s="11">
        <v>3</v>
      </c>
      <c r="I163" s="11">
        <v>0.273729887580345</v>
      </c>
      <c r="J163" s="11">
        <v>1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35">
        <v>0</v>
      </c>
      <c r="Q163" s="12">
        <v>19</v>
      </c>
      <c r="R163" s="12" t="s">
        <v>29</v>
      </c>
      <c r="S163" s="39">
        <v>1</v>
      </c>
      <c r="T163" s="12" t="s">
        <v>41</v>
      </c>
      <c r="U163" s="39">
        <v>2</v>
      </c>
      <c r="V163" s="39"/>
      <c r="W163" s="39" t="s">
        <v>31</v>
      </c>
      <c r="X163" s="39">
        <v>1</v>
      </c>
      <c r="Y163" s="13">
        <v>35464.910000000003</v>
      </c>
      <c r="Z163" s="13">
        <v>4.5497988620682897</v>
      </c>
      <c r="AA163" s="13">
        <v>0</v>
      </c>
      <c r="AB163" s="14">
        <v>617.71400000000006</v>
      </c>
      <c r="AC163" s="14">
        <v>2.7907874443907099</v>
      </c>
      <c r="AD163" s="13">
        <v>26.98</v>
      </c>
      <c r="AE163" s="19">
        <v>7.33645973384853</v>
      </c>
      <c r="AF163" s="37">
        <v>21700000</v>
      </c>
      <c r="AG163" s="37">
        <v>21700000</v>
      </c>
      <c r="AH163" s="38"/>
      <c r="AI163" s="3">
        <v>60</v>
      </c>
      <c r="AJ163" s="3">
        <v>33</v>
      </c>
      <c r="AK163" s="3">
        <v>5.9068905956085196</v>
      </c>
      <c r="AL163" s="3">
        <v>5.0443941193584498</v>
      </c>
    </row>
    <row r="164" spans="1:38" ht="15.5" x14ac:dyDescent="0.3">
      <c r="A164" s="3">
        <v>33</v>
      </c>
      <c r="B164" s="3" t="s">
        <v>429</v>
      </c>
      <c r="C164" s="33">
        <v>49</v>
      </c>
      <c r="D164" s="33">
        <v>24</v>
      </c>
      <c r="E164" s="11">
        <v>3157.3985146667501</v>
      </c>
      <c r="F164" s="11">
        <v>3.4993294003268001</v>
      </c>
      <c r="G164" s="11">
        <v>1</v>
      </c>
      <c r="H164" s="11">
        <v>3</v>
      </c>
      <c r="I164" s="11">
        <v>0.273729887580345</v>
      </c>
      <c r="J164" s="11">
        <v>1</v>
      </c>
      <c r="K164" s="11">
        <v>0</v>
      </c>
      <c r="L164" s="11">
        <v>0</v>
      </c>
      <c r="M164" s="11">
        <v>0</v>
      </c>
      <c r="N164" s="11">
        <v>0</v>
      </c>
      <c r="O164" s="11">
        <v>0</v>
      </c>
      <c r="P164" s="35">
        <v>0</v>
      </c>
      <c r="Q164" s="12">
        <v>19</v>
      </c>
      <c r="R164" s="12" t="s">
        <v>29</v>
      </c>
      <c r="S164" s="39">
        <v>1</v>
      </c>
      <c r="T164" s="12" t="s">
        <v>41</v>
      </c>
      <c r="U164" s="39">
        <v>2</v>
      </c>
      <c r="V164" s="39"/>
      <c r="W164" s="39" t="s">
        <v>31</v>
      </c>
      <c r="X164" s="39">
        <v>1</v>
      </c>
      <c r="Y164" s="13">
        <v>130872.74</v>
      </c>
      <c r="Z164" s="13">
        <v>5.1168491950574504</v>
      </c>
      <c r="AA164" s="13">
        <v>0</v>
      </c>
      <c r="AB164" s="14">
        <v>642.94500000000005</v>
      </c>
      <c r="AC164" s="14">
        <v>2.8081738232848199</v>
      </c>
      <c r="AD164" s="13">
        <v>27.02</v>
      </c>
      <c r="AE164" s="19">
        <v>7.9309490311675201</v>
      </c>
      <c r="AF164" s="37">
        <v>85300000</v>
      </c>
      <c r="AG164" s="37">
        <v>85300000</v>
      </c>
      <c r="AH164" s="38"/>
      <c r="AI164" s="3">
        <v>53</v>
      </c>
      <c r="AJ164" s="3">
        <v>28</v>
      </c>
      <c r="AK164" s="3">
        <v>5.7279204545631996</v>
      </c>
      <c r="AL164" s="3">
        <v>4.8073549220576002</v>
      </c>
    </row>
    <row r="165" spans="1:38" ht="15.5" x14ac:dyDescent="0.3">
      <c r="A165" s="3">
        <v>33</v>
      </c>
      <c r="B165" s="3" t="s">
        <v>571</v>
      </c>
      <c r="C165" s="33">
        <v>49</v>
      </c>
      <c r="D165" s="33">
        <v>48</v>
      </c>
      <c r="E165" s="11">
        <v>14881.947571517099</v>
      </c>
      <c r="F165" s="11">
        <v>4.1726597702028201</v>
      </c>
      <c r="G165" s="11">
        <v>1</v>
      </c>
      <c r="H165" s="11">
        <v>3</v>
      </c>
      <c r="I165" s="11">
        <v>0.273729887580345</v>
      </c>
      <c r="J165" s="11">
        <v>1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35">
        <v>0</v>
      </c>
      <c r="Q165" s="12">
        <v>19</v>
      </c>
      <c r="R165" s="12" t="s">
        <v>29</v>
      </c>
      <c r="S165" s="39">
        <v>1</v>
      </c>
      <c r="T165" s="12" t="s">
        <v>41</v>
      </c>
      <c r="U165" s="39">
        <v>2</v>
      </c>
      <c r="V165" s="39"/>
      <c r="W165" s="39" t="s">
        <v>31</v>
      </c>
      <c r="X165" s="39">
        <v>1</v>
      </c>
      <c r="Y165" s="13">
        <v>1102.56</v>
      </c>
      <c r="Z165" s="13">
        <v>3.0424022325706099</v>
      </c>
      <c r="AA165" s="13">
        <v>0</v>
      </c>
      <c r="AB165" s="14">
        <v>9.3040000000000003</v>
      </c>
      <c r="AC165" s="14">
        <v>0.96866970172039202</v>
      </c>
      <c r="AD165" s="13">
        <v>1.23</v>
      </c>
      <c r="AE165" s="19">
        <v>5.5051499783199098</v>
      </c>
      <c r="AF165" s="37">
        <v>320000</v>
      </c>
      <c r="AG165" s="37">
        <v>320000</v>
      </c>
      <c r="AH165" s="38"/>
      <c r="AI165" s="3">
        <v>47</v>
      </c>
      <c r="AJ165" s="3">
        <v>33</v>
      </c>
      <c r="AK165" s="3">
        <v>5.5545888516776403</v>
      </c>
      <c r="AL165" s="3">
        <v>5.0443941193584498</v>
      </c>
    </row>
    <row r="166" spans="1:38" ht="15.5" x14ac:dyDescent="0.3">
      <c r="A166" s="3">
        <v>33</v>
      </c>
      <c r="B166" s="3" t="s">
        <v>712</v>
      </c>
      <c r="C166" s="33">
        <v>49</v>
      </c>
      <c r="D166" s="33">
        <v>72</v>
      </c>
      <c r="E166" s="11">
        <v>88807.592219393904</v>
      </c>
      <c r="F166" s="11">
        <v>4.9484500954862796</v>
      </c>
      <c r="G166" s="11">
        <v>1</v>
      </c>
      <c r="H166" s="11">
        <v>3</v>
      </c>
      <c r="I166" s="11">
        <v>0.273729887580345</v>
      </c>
      <c r="J166" s="11">
        <v>1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35">
        <v>0</v>
      </c>
      <c r="Q166" s="12">
        <v>19</v>
      </c>
      <c r="R166" s="12" t="s">
        <v>29</v>
      </c>
      <c r="S166" s="39">
        <v>1</v>
      </c>
      <c r="T166" s="12" t="s">
        <v>41</v>
      </c>
      <c r="U166" s="39">
        <v>2</v>
      </c>
      <c r="V166" s="39"/>
      <c r="W166" s="39" t="s">
        <v>31</v>
      </c>
      <c r="X166" s="39">
        <v>1</v>
      </c>
      <c r="Y166" s="13">
        <v>45356.88</v>
      </c>
      <c r="Z166" s="13">
        <v>4.65664317275023</v>
      </c>
      <c r="AA166" s="13">
        <v>0.08</v>
      </c>
      <c r="AB166" s="14">
        <v>0.60399999999999998</v>
      </c>
      <c r="AC166" s="14">
        <v>-0.21896306137886801</v>
      </c>
      <c r="AD166" s="13">
        <v>0.04</v>
      </c>
      <c r="AE166" s="19">
        <v>8.3304137733491892</v>
      </c>
      <c r="AF166" s="37">
        <v>214000000</v>
      </c>
      <c r="AG166" s="37">
        <v>214000000</v>
      </c>
      <c r="AH166" s="38">
        <v>0</v>
      </c>
      <c r="AI166" s="3">
        <v>274</v>
      </c>
      <c r="AJ166" s="3">
        <v>125</v>
      </c>
      <c r="AK166" s="3">
        <v>8.0980320829605308</v>
      </c>
      <c r="AL166" s="3">
        <v>6.9657842846620897</v>
      </c>
    </row>
    <row r="167" spans="1:38" ht="15.5" x14ac:dyDescent="0.25">
      <c r="A167" s="3">
        <v>34</v>
      </c>
      <c r="B167" s="3" t="s">
        <v>144</v>
      </c>
      <c r="C167" s="33">
        <v>50</v>
      </c>
      <c r="D167" s="33">
        <v>0</v>
      </c>
      <c r="E167" s="11">
        <v>4310.6163655056998</v>
      </c>
      <c r="F167" s="11">
        <v>3.6345393734088201</v>
      </c>
      <c r="G167" s="11">
        <v>1</v>
      </c>
      <c r="H167" s="11">
        <v>1</v>
      </c>
      <c r="I167" s="11">
        <v>2.16161919670683E-2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35">
        <v>0</v>
      </c>
      <c r="Q167" s="12">
        <v>22</v>
      </c>
      <c r="R167" s="12" t="s">
        <v>29</v>
      </c>
      <c r="S167" s="12">
        <v>1</v>
      </c>
      <c r="T167" s="12" t="s">
        <v>33</v>
      </c>
      <c r="U167" s="12">
        <v>3</v>
      </c>
      <c r="V167" s="12">
        <f>5-U167</f>
        <v>2</v>
      </c>
      <c r="W167" s="12" t="s">
        <v>34</v>
      </c>
      <c r="X167" s="12">
        <v>2</v>
      </c>
      <c r="Y167" s="13">
        <v>10978.11</v>
      </c>
      <c r="Z167" s="13">
        <v>4.0405275780719103</v>
      </c>
      <c r="AA167" s="13">
        <v>0.41</v>
      </c>
      <c r="AB167" s="14">
        <v>1251.606</v>
      </c>
      <c r="AC167" s="14">
        <v>3.0974676364177798</v>
      </c>
      <c r="AD167" s="13">
        <v>48.95</v>
      </c>
      <c r="AE167" s="20">
        <v>8.9084850188786504</v>
      </c>
      <c r="AF167" s="37">
        <v>810000000</v>
      </c>
      <c r="AG167" s="37">
        <v>810000000</v>
      </c>
      <c r="AH167" s="38">
        <v>2</v>
      </c>
      <c r="AI167" s="3">
        <v>110</v>
      </c>
      <c r="AJ167" s="3">
        <v>57</v>
      </c>
      <c r="AK167" s="3">
        <v>6.7813597135246599</v>
      </c>
      <c r="AL167" s="3">
        <v>5.8328900141647404</v>
      </c>
    </row>
    <row r="168" spans="1:38" ht="15.5" x14ac:dyDescent="0.25">
      <c r="A168" s="3">
        <v>34</v>
      </c>
      <c r="B168" s="3" t="s">
        <v>286</v>
      </c>
      <c r="C168" s="33">
        <v>50</v>
      </c>
      <c r="D168" s="33">
        <v>12</v>
      </c>
      <c r="E168" s="11">
        <v>1967.9513168548599</v>
      </c>
      <c r="F168" s="11">
        <v>3.2940143506589399</v>
      </c>
      <c r="G168" s="11">
        <v>1</v>
      </c>
      <c r="H168" s="11">
        <v>1</v>
      </c>
      <c r="I168" s="11">
        <v>2.16161919670683E-2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35">
        <v>0</v>
      </c>
      <c r="Q168" s="12">
        <v>22</v>
      </c>
      <c r="R168" s="12" t="s">
        <v>29</v>
      </c>
      <c r="S168" s="39">
        <v>1</v>
      </c>
      <c r="T168" s="12" t="s">
        <v>33</v>
      </c>
      <c r="U168" s="39">
        <v>3</v>
      </c>
      <c r="V168" s="39"/>
      <c r="W168" s="39" t="s">
        <v>34</v>
      </c>
      <c r="X168" s="39">
        <v>2</v>
      </c>
      <c r="Y168" s="13">
        <v>11694.29</v>
      </c>
      <c r="Z168" s="13">
        <v>4.0679738594549297</v>
      </c>
      <c r="AA168" s="13">
        <v>0</v>
      </c>
      <c r="AB168" s="14">
        <v>1102.6199999999999</v>
      </c>
      <c r="AC168" s="14">
        <v>3.0424258657152299</v>
      </c>
      <c r="AD168" s="13">
        <v>40.53</v>
      </c>
      <c r="AE168" s="20">
        <v>7.8432327780980096</v>
      </c>
      <c r="AF168" s="37">
        <v>69700000</v>
      </c>
      <c r="AG168" s="37">
        <v>69700000</v>
      </c>
      <c r="AH168" s="38"/>
      <c r="AI168" s="3">
        <v>82</v>
      </c>
      <c r="AJ168" s="3">
        <v>46</v>
      </c>
      <c r="AK168" s="3">
        <v>6.3575520046180802</v>
      </c>
      <c r="AL168" s="3">
        <v>5.5235619560570104</v>
      </c>
    </row>
    <row r="169" spans="1:38" ht="15.5" x14ac:dyDescent="0.25">
      <c r="A169" s="3">
        <v>34</v>
      </c>
      <c r="B169" s="3" t="s">
        <v>428</v>
      </c>
      <c r="C169" s="33">
        <v>50</v>
      </c>
      <c r="D169" s="33">
        <v>24</v>
      </c>
      <c r="E169" s="11">
        <v>1907.33623480047</v>
      </c>
      <c r="F169" s="11">
        <v>3.2804272594050601</v>
      </c>
      <c r="G169" s="11">
        <v>1</v>
      </c>
      <c r="H169" s="11">
        <v>1</v>
      </c>
      <c r="I169" s="11">
        <v>2.16161919670683E-2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35">
        <v>0</v>
      </c>
      <c r="Q169" s="12">
        <v>22</v>
      </c>
      <c r="R169" s="12" t="s">
        <v>29</v>
      </c>
      <c r="S169" s="39">
        <v>1</v>
      </c>
      <c r="T169" s="12" t="s">
        <v>33</v>
      </c>
      <c r="U169" s="39">
        <v>3</v>
      </c>
      <c r="V169" s="39"/>
      <c r="W169" s="39" t="s">
        <v>34</v>
      </c>
      <c r="X169" s="39">
        <v>2</v>
      </c>
      <c r="Y169" s="13">
        <v>11943.37</v>
      </c>
      <c r="Z169" s="13">
        <v>4.0771268867514898</v>
      </c>
      <c r="AA169" s="13">
        <v>0</v>
      </c>
      <c r="AB169" s="14">
        <v>878.82</v>
      </c>
      <c r="AC169" s="14">
        <v>2.9438999319430601</v>
      </c>
      <c r="AD169" s="13">
        <v>37.65</v>
      </c>
      <c r="AE169" s="20">
        <v>7.8318697742805004</v>
      </c>
      <c r="AF169" s="37">
        <v>67900000</v>
      </c>
      <c r="AG169" s="37">
        <v>67900000</v>
      </c>
      <c r="AH169" s="38"/>
      <c r="AI169" s="3">
        <v>58</v>
      </c>
      <c r="AJ169" s="3">
        <v>37</v>
      </c>
      <c r="AK169" s="3">
        <v>5.8579809951275701</v>
      </c>
      <c r="AL169" s="3">
        <v>5.2094533656289501</v>
      </c>
    </row>
    <row r="170" spans="1:38" ht="15.5" x14ac:dyDescent="0.25">
      <c r="A170" s="3">
        <v>34</v>
      </c>
      <c r="B170" s="3" t="s">
        <v>570</v>
      </c>
      <c r="C170" s="33">
        <v>50</v>
      </c>
      <c r="D170" s="33">
        <v>48</v>
      </c>
      <c r="E170" s="11">
        <v>4101.31551981754</v>
      </c>
      <c r="F170" s="11">
        <v>3.61292318144175</v>
      </c>
      <c r="G170" s="11">
        <v>1</v>
      </c>
      <c r="H170" s="11">
        <v>1</v>
      </c>
      <c r="I170" s="11">
        <v>2.16161919670683E-2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35">
        <v>0</v>
      </c>
      <c r="Q170" s="12">
        <v>22</v>
      </c>
      <c r="R170" s="12" t="s">
        <v>29</v>
      </c>
      <c r="S170" s="39">
        <v>1</v>
      </c>
      <c r="T170" s="12" t="s">
        <v>33</v>
      </c>
      <c r="U170" s="39">
        <v>3</v>
      </c>
      <c r="V170" s="39"/>
      <c r="W170" s="39" t="s">
        <v>34</v>
      </c>
      <c r="X170" s="39">
        <v>2</v>
      </c>
      <c r="Y170" s="13">
        <v>17550.29</v>
      </c>
      <c r="Z170" s="13">
        <v>4.2442842971186101</v>
      </c>
      <c r="AA170" s="13">
        <v>0.33</v>
      </c>
      <c r="AB170" s="14">
        <v>1061.566</v>
      </c>
      <c r="AC170" s="14">
        <v>3.0259470004283</v>
      </c>
      <c r="AD170" s="13">
        <v>45</v>
      </c>
      <c r="AE170" s="20">
        <v>7.6354837468149102</v>
      </c>
      <c r="AF170" s="37">
        <v>43200000</v>
      </c>
      <c r="AG170" s="37">
        <v>43200000</v>
      </c>
      <c r="AH170" s="38"/>
      <c r="AI170" s="3">
        <v>86</v>
      </c>
      <c r="AJ170" s="3">
        <v>60</v>
      </c>
      <c r="AK170" s="3">
        <v>6.4262647547020997</v>
      </c>
      <c r="AL170" s="3">
        <v>5.9068905956085196</v>
      </c>
    </row>
    <row r="171" spans="1:38" ht="15.5" x14ac:dyDescent="0.25">
      <c r="A171" s="3">
        <v>34</v>
      </c>
      <c r="B171" s="3" t="s">
        <v>711</v>
      </c>
      <c r="C171" s="33">
        <v>50</v>
      </c>
      <c r="D171" s="33">
        <v>72</v>
      </c>
      <c r="E171" s="11">
        <v>27592.679565102499</v>
      </c>
      <c r="F171" s="11">
        <v>4.4407938774937099</v>
      </c>
      <c r="G171" s="11">
        <v>1</v>
      </c>
      <c r="H171" s="11">
        <v>1</v>
      </c>
      <c r="I171" s="11">
        <v>2.16161919670683E-2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35">
        <v>0</v>
      </c>
      <c r="Q171" s="12">
        <v>22</v>
      </c>
      <c r="R171" s="12" t="s">
        <v>29</v>
      </c>
      <c r="S171" s="39">
        <v>1</v>
      </c>
      <c r="T171" s="12" t="s">
        <v>33</v>
      </c>
      <c r="U171" s="39">
        <v>3</v>
      </c>
      <c r="V171" s="39"/>
      <c r="W171" s="39" t="s">
        <v>34</v>
      </c>
      <c r="X171" s="39">
        <v>2</v>
      </c>
      <c r="Y171" s="13">
        <v>1265.0899999999999</v>
      </c>
      <c r="Z171" s="13">
        <v>3.1021214228343701</v>
      </c>
      <c r="AA171" s="13">
        <v>9.57</v>
      </c>
      <c r="AB171" s="14">
        <v>735.03599999999994</v>
      </c>
      <c r="AC171" s="14">
        <v>2.8663086101297401</v>
      </c>
      <c r="AD171" s="13">
        <v>25.66</v>
      </c>
      <c r="AE171" s="20">
        <v>7.5728716022004798</v>
      </c>
      <c r="AF171" s="37">
        <v>37400000</v>
      </c>
      <c r="AG171" s="37">
        <v>37400000</v>
      </c>
      <c r="AH171" s="38">
        <v>0</v>
      </c>
      <c r="AI171" s="3">
        <v>579</v>
      </c>
      <c r="AJ171" s="3">
        <v>214</v>
      </c>
      <c r="AK171" s="3">
        <v>9.1774195379892394</v>
      </c>
      <c r="AL171" s="3">
        <v>7.7414669864011501</v>
      </c>
    </row>
    <row r="172" spans="1:38" ht="15.5" x14ac:dyDescent="0.3">
      <c r="A172" s="3">
        <v>35</v>
      </c>
      <c r="B172" s="3" t="s">
        <v>143</v>
      </c>
      <c r="C172" s="33">
        <v>51</v>
      </c>
      <c r="D172" s="33">
        <v>0</v>
      </c>
      <c r="E172" s="11">
        <v>308.99359285765502</v>
      </c>
      <c r="F172" s="11">
        <v>2.4899494741969601</v>
      </c>
      <c r="G172" s="11">
        <v>1</v>
      </c>
      <c r="H172" s="11">
        <v>1</v>
      </c>
      <c r="I172" s="11">
        <v>0.158843554373509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35">
        <v>0</v>
      </c>
      <c r="Q172" s="12">
        <v>23</v>
      </c>
      <c r="R172" s="12" t="s">
        <v>29</v>
      </c>
      <c r="S172" s="12">
        <v>1</v>
      </c>
      <c r="T172" s="12" t="s">
        <v>30</v>
      </c>
      <c r="U172" s="12">
        <v>1</v>
      </c>
      <c r="V172" s="12">
        <f>5-U172</f>
        <v>4</v>
      </c>
      <c r="W172" s="12" t="s">
        <v>34</v>
      </c>
      <c r="X172" s="12">
        <v>2</v>
      </c>
      <c r="Y172" s="13">
        <v>76018.539999999994</v>
      </c>
      <c r="Z172" s="13">
        <v>4.8809195243563703</v>
      </c>
      <c r="AA172" s="13">
        <v>0</v>
      </c>
      <c r="AB172" s="14">
        <v>1569.3</v>
      </c>
      <c r="AC172" s="14">
        <v>3.1957059747471002</v>
      </c>
      <c r="AD172" s="13">
        <v>51.16</v>
      </c>
      <c r="AE172" s="19">
        <v>9.1303337684949994</v>
      </c>
      <c r="AF172" s="37">
        <v>1350000000</v>
      </c>
      <c r="AG172" s="37">
        <v>1350000000</v>
      </c>
      <c r="AH172" s="38">
        <v>1</v>
      </c>
      <c r="AI172" s="3">
        <v>261</v>
      </c>
      <c r="AJ172" s="3">
        <v>92</v>
      </c>
      <c r="AK172" s="3">
        <v>8.0279059965698796</v>
      </c>
      <c r="AL172" s="3">
        <v>6.5235619560570104</v>
      </c>
    </row>
    <row r="173" spans="1:38" ht="15.5" x14ac:dyDescent="0.3">
      <c r="A173" s="3">
        <v>35</v>
      </c>
      <c r="B173" s="3" t="s">
        <v>285</v>
      </c>
      <c r="C173" s="33">
        <v>51</v>
      </c>
      <c r="D173" s="33">
        <v>12</v>
      </c>
      <c r="E173" s="11">
        <v>210.58193509615299</v>
      </c>
      <c r="F173" s="11">
        <v>2.3234211122219199</v>
      </c>
      <c r="G173" s="11">
        <v>1</v>
      </c>
      <c r="H173" s="11">
        <v>1</v>
      </c>
      <c r="I173" s="11">
        <v>0.158843554373509</v>
      </c>
      <c r="J173" s="11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35">
        <v>0</v>
      </c>
      <c r="Q173" s="12">
        <v>23</v>
      </c>
      <c r="R173" s="12" t="s">
        <v>29</v>
      </c>
      <c r="S173" s="39">
        <v>1</v>
      </c>
      <c r="T173" s="12" t="s">
        <v>30</v>
      </c>
      <c r="U173" s="39">
        <v>1</v>
      </c>
      <c r="V173" s="39"/>
      <c r="W173" s="39" t="s">
        <v>34</v>
      </c>
      <c r="X173" s="39">
        <v>2</v>
      </c>
      <c r="Y173" s="13">
        <v>38457.53</v>
      </c>
      <c r="Z173" s="13">
        <v>4.5849813874995</v>
      </c>
      <c r="AA173" s="13">
        <v>0</v>
      </c>
      <c r="AB173" s="14">
        <v>1274.7059999999999</v>
      </c>
      <c r="AC173" s="14">
        <v>3.1054100300241001</v>
      </c>
      <c r="AD173" s="13">
        <v>46.59</v>
      </c>
      <c r="AE173" s="19">
        <v>7.4742162640762499</v>
      </c>
      <c r="AF173" s="37">
        <v>29800000</v>
      </c>
      <c r="AG173" s="37">
        <v>29800000</v>
      </c>
      <c r="AH173" s="38"/>
      <c r="AI173" s="3">
        <v>245</v>
      </c>
      <c r="AJ173" s="3">
        <v>95</v>
      </c>
      <c r="AK173" s="3">
        <v>7.9366379390025701</v>
      </c>
      <c r="AL173" s="3">
        <v>6.5698556083309496</v>
      </c>
    </row>
    <row r="174" spans="1:38" ht="15.5" x14ac:dyDescent="0.3">
      <c r="A174" s="3">
        <v>35</v>
      </c>
      <c r="B174" s="3" t="s">
        <v>427</v>
      </c>
      <c r="C174" s="33">
        <v>51</v>
      </c>
      <c r="D174" s="33">
        <v>24</v>
      </c>
      <c r="E174" s="11">
        <v>65.024313164069298</v>
      </c>
      <c r="F174" s="11">
        <v>1.81307577354565</v>
      </c>
      <c r="G174" s="11">
        <v>1</v>
      </c>
      <c r="H174" s="11">
        <v>1</v>
      </c>
      <c r="I174" s="11">
        <v>0.158843554373509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35">
        <v>0</v>
      </c>
      <c r="Q174" s="12">
        <v>23</v>
      </c>
      <c r="R174" s="12" t="s">
        <v>29</v>
      </c>
      <c r="S174" s="39">
        <v>1</v>
      </c>
      <c r="T174" s="12" t="s">
        <v>30</v>
      </c>
      <c r="U174" s="39">
        <v>1</v>
      </c>
      <c r="V174" s="39"/>
      <c r="W174" s="39" t="s">
        <v>34</v>
      </c>
      <c r="X174" s="39">
        <v>2</v>
      </c>
      <c r="Y174" s="13">
        <v>39571.199999999997</v>
      </c>
      <c r="Z174" s="13">
        <v>4.5973792204827602</v>
      </c>
      <c r="AA174" s="13">
        <v>0</v>
      </c>
      <c r="AB174" s="14">
        <v>1175.1869999999999</v>
      </c>
      <c r="AC174" s="14">
        <v>3.0701069786131301</v>
      </c>
      <c r="AD174" s="13">
        <v>43.56</v>
      </c>
      <c r="AE174" s="19">
        <v>7.9890046156985397</v>
      </c>
      <c r="AF174" s="37">
        <v>97500000</v>
      </c>
      <c r="AG174" s="37">
        <v>97500000</v>
      </c>
      <c r="AH174" s="38"/>
      <c r="AI174" s="3">
        <v>64</v>
      </c>
      <c r="AJ174" s="3">
        <v>30</v>
      </c>
      <c r="AK174" s="3">
        <v>6</v>
      </c>
      <c r="AL174" s="3">
        <v>4.9068905956085196</v>
      </c>
    </row>
    <row r="175" spans="1:38" ht="15.5" x14ac:dyDescent="0.3">
      <c r="A175" s="3">
        <v>35</v>
      </c>
      <c r="B175" s="3" t="s">
        <v>569</v>
      </c>
      <c r="C175" s="33">
        <v>51</v>
      </c>
      <c r="D175" s="33">
        <v>48</v>
      </c>
      <c r="E175" s="11">
        <v>214.34132931739501</v>
      </c>
      <c r="F175" s="11">
        <v>2.3311059198234498</v>
      </c>
      <c r="G175" s="11">
        <v>1</v>
      </c>
      <c r="H175" s="11">
        <v>1</v>
      </c>
      <c r="I175" s="11">
        <v>0.158843554373509</v>
      </c>
      <c r="J175" s="11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35">
        <v>0</v>
      </c>
      <c r="Q175" s="12">
        <v>23</v>
      </c>
      <c r="R175" s="12" t="s">
        <v>29</v>
      </c>
      <c r="S175" s="39">
        <v>1</v>
      </c>
      <c r="T175" s="12" t="s">
        <v>30</v>
      </c>
      <c r="U175" s="39">
        <v>1</v>
      </c>
      <c r="V175" s="39"/>
      <c r="W175" s="39" t="s">
        <v>34</v>
      </c>
      <c r="X175" s="39">
        <v>2</v>
      </c>
      <c r="Y175" s="13">
        <v>50253.17</v>
      </c>
      <c r="Z175" s="13">
        <v>4.7011634625121204</v>
      </c>
      <c r="AA175" s="13">
        <v>0.08</v>
      </c>
      <c r="AB175" s="14">
        <v>1463.9169999999999</v>
      </c>
      <c r="AC175" s="14">
        <v>3.16551645413778</v>
      </c>
      <c r="AD175" s="13">
        <v>49.41</v>
      </c>
      <c r="AE175" s="19">
        <v>8.0681858617461604</v>
      </c>
      <c r="AF175" s="37">
        <v>117000000</v>
      </c>
      <c r="AG175" s="37">
        <v>117000000</v>
      </c>
      <c r="AH175" s="38"/>
      <c r="AI175" s="3">
        <v>59</v>
      </c>
      <c r="AJ175" s="3">
        <v>37</v>
      </c>
      <c r="AK175" s="3">
        <v>5.8826430493618398</v>
      </c>
      <c r="AL175" s="3">
        <v>5.2094533656289501</v>
      </c>
    </row>
    <row r="176" spans="1:38" ht="15.5" x14ac:dyDescent="0.3">
      <c r="A176" s="3">
        <v>35</v>
      </c>
      <c r="B176" s="3" t="s">
        <v>710</v>
      </c>
      <c r="C176" s="33">
        <v>51</v>
      </c>
      <c r="D176" s="33">
        <v>72</v>
      </c>
      <c r="E176" s="11">
        <v>415.51779473083798</v>
      </c>
      <c r="F176" s="11">
        <v>2.6185896273690501</v>
      </c>
      <c r="G176" s="11">
        <v>1</v>
      </c>
      <c r="H176" s="11">
        <v>1</v>
      </c>
      <c r="I176" s="11">
        <v>0.158843554373509</v>
      </c>
      <c r="J176" s="11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35">
        <v>0</v>
      </c>
      <c r="Q176" s="12">
        <v>23</v>
      </c>
      <c r="R176" s="12" t="s">
        <v>29</v>
      </c>
      <c r="S176" s="39">
        <v>1</v>
      </c>
      <c r="T176" s="12" t="s">
        <v>30</v>
      </c>
      <c r="U176" s="39">
        <v>1</v>
      </c>
      <c r="V176" s="39"/>
      <c r="W176" s="39" t="s">
        <v>34</v>
      </c>
      <c r="X176" s="39">
        <v>2</v>
      </c>
      <c r="Y176" s="13">
        <v>57345.760000000002</v>
      </c>
      <c r="Z176" s="13">
        <v>4.7585013127921902</v>
      </c>
      <c r="AA176" s="13">
        <v>0.09</v>
      </c>
      <c r="AB176" s="14">
        <v>1818.423</v>
      </c>
      <c r="AC176" s="14">
        <v>3.2596949158481898</v>
      </c>
      <c r="AD176" s="13">
        <v>52.31</v>
      </c>
      <c r="AE176" s="19">
        <v>5.5428254269591797</v>
      </c>
      <c r="AF176" s="37">
        <v>349000</v>
      </c>
      <c r="AG176" s="37">
        <v>349000</v>
      </c>
      <c r="AH176" s="38">
        <v>0</v>
      </c>
      <c r="AI176" s="3">
        <v>119</v>
      </c>
      <c r="AJ176" s="3">
        <v>48</v>
      </c>
      <c r="AK176" s="3">
        <v>6.8948177633079402</v>
      </c>
      <c r="AL176" s="3">
        <v>5.5849625007211596</v>
      </c>
    </row>
    <row r="177" spans="1:38" ht="15.5" x14ac:dyDescent="0.25">
      <c r="A177" s="3">
        <v>36</v>
      </c>
      <c r="B177" s="3" t="s">
        <v>142</v>
      </c>
      <c r="C177" s="33">
        <v>52</v>
      </c>
      <c r="D177" s="33">
        <v>0</v>
      </c>
      <c r="E177" s="11">
        <v>90953.990779926797</v>
      </c>
      <c r="F177" s="11">
        <v>4.9588217593167903</v>
      </c>
      <c r="G177" s="11">
        <v>2</v>
      </c>
      <c r="H177" s="11">
        <v>5</v>
      </c>
      <c r="I177" s="11">
        <v>1.3156677675980599</v>
      </c>
      <c r="J177" s="11">
        <v>1</v>
      </c>
      <c r="K177" s="11">
        <v>1</v>
      </c>
      <c r="L177" s="11">
        <v>1</v>
      </c>
      <c r="M177" s="11">
        <v>0</v>
      </c>
      <c r="N177" s="11">
        <v>1</v>
      </c>
      <c r="O177" s="11">
        <v>1</v>
      </c>
      <c r="P177" s="35">
        <v>1</v>
      </c>
      <c r="Q177" s="12">
        <v>30</v>
      </c>
      <c r="R177" s="12" t="s">
        <v>29</v>
      </c>
      <c r="S177" s="12">
        <v>1</v>
      </c>
      <c r="T177" s="12" t="s">
        <v>39</v>
      </c>
      <c r="U177" s="12">
        <v>4</v>
      </c>
      <c r="V177" s="12">
        <f>5-U177</f>
        <v>1</v>
      </c>
      <c r="W177" s="12" t="s">
        <v>31</v>
      </c>
      <c r="X177" s="12">
        <v>1</v>
      </c>
      <c r="Y177" s="13">
        <v>19634.39</v>
      </c>
      <c r="Z177" s="13">
        <v>4.2930174131822403</v>
      </c>
      <c r="AA177" s="13">
        <v>0.16</v>
      </c>
      <c r="AB177" s="14">
        <v>3.968</v>
      </c>
      <c r="AC177" s="14">
        <v>0.59857166348214097</v>
      </c>
      <c r="AD177" s="13">
        <v>0.23</v>
      </c>
      <c r="AE177" s="20">
        <v>7.33645973384853</v>
      </c>
      <c r="AF177" s="37">
        <v>21700000</v>
      </c>
      <c r="AG177" s="37">
        <v>21700000</v>
      </c>
      <c r="AH177" s="38">
        <v>1</v>
      </c>
      <c r="AI177" s="3">
        <v>299</v>
      </c>
      <c r="AJ177" s="3">
        <v>169</v>
      </c>
      <c r="AK177" s="3">
        <v>8.2240016741981101</v>
      </c>
      <c r="AL177" s="3">
        <v>7.4008794362821799</v>
      </c>
    </row>
    <row r="178" spans="1:38" ht="15.5" x14ac:dyDescent="0.25">
      <c r="A178" s="3">
        <v>36</v>
      </c>
      <c r="B178" s="3" t="s">
        <v>284</v>
      </c>
      <c r="C178" s="33">
        <v>52</v>
      </c>
      <c r="D178" s="33">
        <v>12</v>
      </c>
      <c r="E178" s="11">
        <v>35362.354389207998</v>
      </c>
      <c r="F178" s="11">
        <v>4.5485411721838496</v>
      </c>
      <c r="G178" s="11">
        <v>2</v>
      </c>
      <c r="H178" s="11">
        <v>5</v>
      </c>
      <c r="I178" s="11">
        <v>1.3156677675980599</v>
      </c>
      <c r="J178" s="11">
        <v>1</v>
      </c>
      <c r="K178" s="11">
        <v>1</v>
      </c>
      <c r="L178" s="11">
        <v>1</v>
      </c>
      <c r="M178" s="11">
        <v>0</v>
      </c>
      <c r="N178" s="11">
        <v>1</v>
      </c>
      <c r="O178" s="11">
        <v>1</v>
      </c>
      <c r="P178" s="35">
        <v>1</v>
      </c>
      <c r="Q178" s="12">
        <v>30</v>
      </c>
      <c r="R178" s="12" t="s">
        <v>29</v>
      </c>
      <c r="S178" s="39">
        <v>1</v>
      </c>
      <c r="T178" s="12" t="s">
        <v>39</v>
      </c>
      <c r="U178" s="39">
        <v>4</v>
      </c>
      <c r="V178" s="39"/>
      <c r="W178" s="39" t="s">
        <v>31</v>
      </c>
      <c r="X178" s="39">
        <v>1</v>
      </c>
      <c r="Y178" s="13">
        <v>2948.83</v>
      </c>
      <c r="Z178" s="13">
        <v>3.4696497362038698</v>
      </c>
      <c r="AA178" s="13">
        <v>0</v>
      </c>
      <c r="AB178" s="14">
        <v>0.59899999999999998</v>
      </c>
      <c r="AC178" s="14">
        <v>-0.22257317761068901</v>
      </c>
      <c r="AD178" s="13">
        <v>0.08</v>
      </c>
      <c r="AE178" s="20">
        <v>1.15836249209525</v>
      </c>
      <c r="AF178" s="37">
        <v>14.4</v>
      </c>
      <c r="AG178" s="37">
        <v>14.4</v>
      </c>
      <c r="AH178" s="38"/>
      <c r="AI178" s="3">
        <v>194</v>
      </c>
      <c r="AJ178" s="3">
        <v>129</v>
      </c>
      <c r="AK178" s="3">
        <v>7.5999128421871296</v>
      </c>
      <c r="AL178" s="3">
        <v>7.0112272554232504</v>
      </c>
    </row>
    <row r="179" spans="1:38" ht="15.5" x14ac:dyDescent="0.25">
      <c r="A179" s="3">
        <v>36</v>
      </c>
      <c r="B179" s="3" t="s">
        <v>426</v>
      </c>
      <c r="C179" s="33">
        <v>52</v>
      </c>
      <c r="D179" s="33">
        <v>24</v>
      </c>
      <c r="E179" s="11">
        <v>10533.3906942665</v>
      </c>
      <c r="F179" s="11">
        <v>4.0225681929116099</v>
      </c>
      <c r="G179" s="11">
        <v>2</v>
      </c>
      <c r="H179" s="11">
        <v>5</v>
      </c>
      <c r="I179" s="11">
        <v>1.3156677675980599</v>
      </c>
      <c r="J179" s="11">
        <v>1</v>
      </c>
      <c r="K179" s="11">
        <v>1</v>
      </c>
      <c r="L179" s="11">
        <v>1</v>
      </c>
      <c r="M179" s="11">
        <v>0</v>
      </c>
      <c r="N179" s="11">
        <v>1</v>
      </c>
      <c r="O179" s="11">
        <v>1</v>
      </c>
      <c r="P179" s="35">
        <v>1</v>
      </c>
      <c r="Q179" s="12">
        <v>30</v>
      </c>
      <c r="R179" s="12" t="s">
        <v>29</v>
      </c>
      <c r="S179" s="39">
        <v>1</v>
      </c>
      <c r="T179" s="12" t="s">
        <v>39</v>
      </c>
      <c r="U179" s="39">
        <v>4</v>
      </c>
      <c r="V179" s="39"/>
      <c r="W179" s="39" t="s">
        <v>31</v>
      </c>
      <c r="X179" s="39">
        <v>1</v>
      </c>
      <c r="Y179" s="13">
        <v>1408.63</v>
      </c>
      <c r="Z179" s="13">
        <v>3.14879693344984</v>
      </c>
      <c r="AA179" s="13">
        <v>1.33</v>
      </c>
      <c r="AB179" s="14">
        <v>0.63500000000000001</v>
      </c>
      <c r="AC179" s="14">
        <v>-0.19722627470802401</v>
      </c>
      <c r="AD179" s="13">
        <v>7.0000000000000007E-2</v>
      </c>
      <c r="AE179" s="20">
        <v>1.35793484700045</v>
      </c>
      <c r="AF179" s="37">
        <v>22.8</v>
      </c>
      <c r="AG179" s="37">
        <v>22.8</v>
      </c>
      <c r="AH179" s="38"/>
      <c r="AI179" s="3">
        <v>98</v>
      </c>
      <c r="AJ179" s="3">
        <v>34</v>
      </c>
      <c r="AK179" s="3">
        <v>6.6147098441152101</v>
      </c>
      <c r="AL179" s="3">
        <v>5.08746284125034</v>
      </c>
    </row>
    <row r="180" spans="1:38" ht="15.5" x14ac:dyDescent="0.25">
      <c r="A180" s="3">
        <v>36</v>
      </c>
      <c r="B180" s="3" t="s">
        <v>568</v>
      </c>
      <c r="C180" s="33">
        <v>52</v>
      </c>
      <c r="D180" s="33">
        <v>48</v>
      </c>
      <c r="E180" s="11">
        <v>4396.9749531433299</v>
      </c>
      <c r="F180" s="11">
        <v>3.6431539917187199</v>
      </c>
      <c r="G180" s="11">
        <v>2</v>
      </c>
      <c r="H180" s="11">
        <v>5</v>
      </c>
      <c r="I180" s="11">
        <v>1.3156677675980599</v>
      </c>
      <c r="J180" s="11">
        <v>1</v>
      </c>
      <c r="K180" s="11">
        <v>1</v>
      </c>
      <c r="L180" s="11">
        <v>1</v>
      </c>
      <c r="M180" s="11">
        <v>0</v>
      </c>
      <c r="N180" s="11">
        <v>1</v>
      </c>
      <c r="O180" s="11">
        <v>1</v>
      </c>
      <c r="P180" s="35">
        <v>1</v>
      </c>
      <c r="Q180" s="12">
        <v>30</v>
      </c>
      <c r="R180" s="12" t="s">
        <v>29</v>
      </c>
      <c r="S180" s="39">
        <v>1</v>
      </c>
      <c r="T180" s="12" t="s">
        <v>39</v>
      </c>
      <c r="U180" s="39">
        <v>4</v>
      </c>
      <c r="V180" s="39"/>
      <c r="W180" s="39" t="s">
        <v>31</v>
      </c>
      <c r="X180" s="39">
        <v>1</v>
      </c>
      <c r="Y180" s="13">
        <v>550.04999999999995</v>
      </c>
      <c r="Z180" s="13">
        <v>2.7404021690162801</v>
      </c>
      <c r="AA180" s="13">
        <v>2.95</v>
      </c>
      <c r="AB180" s="14">
        <v>0.34300000000000003</v>
      </c>
      <c r="AC180" s="14">
        <v>-0.46470587995722901</v>
      </c>
      <c r="AD180" s="13">
        <v>0.01</v>
      </c>
      <c r="AE180" s="20">
        <v>1.08</v>
      </c>
      <c r="AF180" s="37">
        <v>12</v>
      </c>
      <c r="AG180" s="37" t="s">
        <v>237</v>
      </c>
      <c r="AH180" s="38"/>
      <c r="AI180" s="3">
        <v>121</v>
      </c>
      <c r="AJ180" s="3">
        <v>74</v>
      </c>
      <c r="AK180" s="3">
        <v>6.9188632372746</v>
      </c>
      <c r="AL180" s="3">
        <v>6.2094533656289501</v>
      </c>
    </row>
    <row r="181" spans="1:38" ht="15.5" x14ac:dyDescent="0.25">
      <c r="A181" s="3">
        <v>36</v>
      </c>
      <c r="B181" s="3" t="s">
        <v>709</v>
      </c>
      <c r="C181" s="33">
        <v>52</v>
      </c>
      <c r="D181" s="33">
        <v>72</v>
      </c>
      <c r="E181" s="11">
        <v>3642.0082383044301</v>
      </c>
      <c r="F181" s="11">
        <v>3.56134092384388</v>
      </c>
      <c r="G181" s="11">
        <v>2</v>
      </c>
      <c r="H181" s="11">
        <v>5</v>
      </c>
      <c r="I181" s="11">
        <v>1.3156677675980599</v>
      </c>
      <c r="J181" s="11">
        <v>1</v>
      </c>
      <c r="K181" s="11">
        <v>1</v>
      </c>
      <c r="L181" s="11">
        <v>1</v>
      </c>
      <c r="M181" s="11">
        <v>0</v>
      </c>
      <c r="N181" s="11">
        <v>1</v>
      </c>
      <c r="O181" s="11">
        <v>1</v>
      </c>
      <c r="P181" s="35">
        <v>1</v>
      </c>
      <c r="Q181" s="12">
        <v>30</v>
      </c>
      <c r="R181" s="12" t="s">
        <v>29</v>
      </c>
      <c r="S181" s="39">
        <v>1</v>
      </c>
      <c r="T181" s="12" t="s">
        <v>39</v>
      </c>
      <c r="U181" s="39">
        <v>4</v>
      </c>
      <c r="V181" s="39"/>
      <c r="W181" s="39" t="s">
        <v>31</v>
      </c>
      <c r="X181" s="39">
        <v>1</v>
      </c>
      <c r="Y181" s="13">
        <v>3134.15</v>
      </c>
      <c r="Z181" s="13">
        <v>3.49611977790582</v>
      </c>
      <c r="AA181" s="13">
        <v>0.43</v>
      </c>
      <c r="AB181" s="14">
        <v>0.27900000000000003</v>
      </c>
      <c r="AC181" s="14">
        <v>-0.55439579672640205</v>
      </c>
      <c r="AD181" s="13">
        <v>0.02</v>
      </c>
      <c r="AE181" s="20">
        <v>1.94448267215017</v>
      </c>
      <c r="AF181" s="37">
        <v>88</v>
      </c>
      <c r="AG181" s="37">
        <v>88</v>
      </c>
      <c r="AH181" s="38">
        <v>1</v>
      </c>
      <c r="AI181" s="3">
        <v>27</v>
      </c>
      <c r="AJ181" s="3">
        <v>28</v>
      </c>
      <c r="AK181" s="3">
        <v>4.75488750216347</v>
      </c>
      <c r="AL181" s="3">
        <v>4.8073549220576002</v>
      </c>
    </row>
    <row r="182" spans="1:38" ht="15.5" x14ac:dyDescent="0.25">
      <c r="A182" s="3">
        <v>37</v>
      </c>
      <c r="B182" s="3" t="s">
        <v>141</v>
      </c>
      <c r="C182" s="33">
        <v>53</v>
      </c>
      <c r="D182" s="33">
        <v>0</v>
      </c>
      <c r="E182" s="11">
        <v>15514.200561513901</v>
      </c>
      <c r="F182" s="11">
        <v>4.1907294015335701</v>
      </c>
      <c r="G182" s="11">
        <v>1</v>
      </c>
      <c r="H182" s="11">
        <v>3</v>
      </c>
      <c r="I182" s="11">
        <v>6.5498514298504104E-2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35">
        <v>0</v>
      </c>
      <c r="Q182" s="12">
        <v>29</v>
      </c>
      <c r="R182" s="12" t="s">
        <v>29</v>
      </c>
      <c r="S182" s="12">
        <v>1</v>
      </c>
      <c r="T182" s="12" t="s">
        <v>33</v>
      </c>
      <c r="U182" s="12">
        <v>3</v>
      </c>
      <c r="V182" s="12">
        <f>5-U182</f>
        <v>2</v>
      </c>
      <c r="W182" s="12" t="s">
        <v>34</v>
      </c>
      <c r="X182" s="12">
        <v>2</v>
      </c>
      <c r="Y182" s="13">
        <v>32829.82</v>
      </c>
      <c r="Z182" s="13">
        <v>4.5162685015773096</v>
      </c>
      <c r="AA182" s="13">
        <v>0</v>
      </c>
      <c r="AB182" s="14">
        <v>1403.6949999999999</v>
      </c>
      <c r="AC182" s="14">
        <v>3.1472727529457698</v>
      </c>
      <c r="AD182" s="13">
        <v>45.89</v>
      </c>
      <c r="AE182" s="20">
        <v>8.4996870826184008</v>
      </c>
      <c r="AF182" s="37">
        <v>316000000</v>
      </c>
      <c r="AG182" s="37">
        <v>316000000</v>
      </c>
      <c r="AH182" s="38">
        <v>2</v>
      </c>
      <c r="AI182" s="3">
        <v>85</v>
      </c>
      <c r="AJ182" s="3">
        <v>51</v>
      </c>
      <c r="AK182" s="3">
        <v>6.4093909361376999</v>
      </c>
      <c r="AL182" s="3">
        <v>5.6724253419714996</v>
      </c>
    </row>
    <row r="183" spans="1:38" ht="15.5" x14ac:dyDescent="0.25">
      <c r="A183" s="3">
        <v>37</v>
      </c>
      <c r="B183" s="3" t="s">
        <v>283</v>
      </c>
      <c r="C183" s="33">
        <v>53</v>
      </c>
      <c r="D183" s="33">
        <v>12</v>
      </c>
      <c r="E183" s="11">
        <v>7907.2086120698104</v>
      </c>
      <c r="F183" s="11">
        <v>3.89802319673043</v>
      </c>
      <c r="G183" s="11">
        <v>1</v>
      </c>
      <c r="H183" s="11">
        <v>3</v>
      </c>
      <c r="I183" s="11">
        <v>6.5498514298504104E-2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35">
        <v>0</v>
      </c>
      <c r="Q183" s="12">
        <v>29</v>
      </c>
      <c r="R183" s="12" t="s">
        <v>29</v>
      </c>
      <c r="S183" s="39">
        <v>1</v>
      </c>
      <c r="T183" s="12" t="s">
        <v>33</v>
      </c>
      <c r="U183" s="39">
        <v>3</v>
      </c>
      <c r="V183" s="39"/>
      <c r="W183" s="39" t="s">
        <v>34</v>
      </c>
      <c r="X183" s="39">
        <v>2</v>
      </c>
      <c r="Y183" s="13">
        <v>25687.06</v>
      </c>
      <c r="Z183" s="13">
        <v>4.4097144001463304</v>
      </c>
      <c r="AA183" s="13">
        <v>0</v>
      </c>
      <c r="AB183" s="14">
        <v>1018.369</v>
      </c>
      <c r="AC183" s="14">
        <v>3.0079051705612998</v>
      </c>
      <c r="AD183" s="13">
        <v>39.049999999999997</v>
      </c>
      <c r="AE183" s="20">
        <v>7.9969492484953797</v>
      </c>
      <c r="AF183" s="37">
        <v>99300000</v>
      </c>
      <c r="AG183" s="37">
        <v>99300000</v>
      </c>
      <c r="AH183" s="38"/>
      <c r="AI183" s="3">
        <v>38</v>
      </c>
      <c r="AJ183" s="3">
        <v>33</v>
      </c>
      <c r="AK183" s="3">
        <v>5.2479275134435897</v>
      </c>
      <c r="AL183" s="3">
        <v>5.0443941193584498</v>
      </c>
    </row>
    <row r="184" spans="1:38" ht="15.5" x14ac:dyDescent="0.25">
      <c r="A184" s="3">
        <v>37</v>
      </c>
      <c r="B184" s="3" t="s">
        <v>425</v>
      </c>
      <c r="C184" s="33">
        <v>53</v>
      </c>
      <c r="D184" s="33">
        <v>24</v>
      </c>
      <c r="E184" s="11">
        <v>8227.2763035657408</v>
      </c>
      <c r="F184" s="11">
        <v>3.9152560828293401</v>
      </c>
      <c r="G184" s="11">
        <v>1</v>
      </c>
      <c r="H184" s="11">
        <v>3</v>
      </c>
      <c r="I184" s="11">
        <v>6.5498514298504104E-2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35">
        <v>0</v>
      </c>
      <c r="Q184" s="12">
        <v>29</v>
      </c>
      <c r="R184" s="12" t="s">
        <v>29</v>
      </c>
      <c r="S184" s="39">
        <v>1</v>
      </c>
      <c r="T184" s="12" t="s">
        <v>33</v>
      </c>
      <c r="U184" s="39">
        <v>3</v>
      </c>
      <c r="V184" s="39"/>
      <c r="W184" s="39" t="s">
        <v>34</v>
      </c>
      <c r="X184" s="39">
        <v>2</v>
      </c>
      <c r="Y184" s="13">
        <v>33915.71</v>
      </c>
      <c r="Z184" s="13">
        <v>4.5304009131260798</v>
      </c>
      <c r="AA184" s="13">
        <v>0.33</v>
      </c>
      <c r="AB184" s="14">
        <v>1097.6849999999999</v>
      </c>
      <c r="AC184" s="14">
        <v>3.04047772955952</v>
      </c>
      <c r="AD184" s="13">
        <v>42.56</v>
      </c>
      <c r="AE184" s="20">
        <v>7.7259116322950501</v>
      </c>
      <c r="AF184" s="37">
        <v>53200000</v>
      </c>
      <c r="AG184" s="37">
        <v>53200000</v>
      </c>
      <c r="AH184" s="38"/>
      <c r="AI184" s="3">
        <v>61</v>
      </c>
      <c r="AJ184" s="3">
        <v>45</v>
      </c>
      <c r="AK184" s="3">
        <v>5.9307373375628902</v>
      </c>
      <c r="AL184" s="3">
        <v>5.4918530963296703</v>
      </c>
    </row>
    <row r="185" spans="1:38" ht="15.5" x14ac:dyDescent="0.25">
      <c r="A185" s="3">
        <v>37</v>
      </c>
      <c r="B185" s="3" t="s">
        <v>567</v>
      </c>
      <c r="C185" s="33">
        <v>53</v>
      </c>
      <c r="D185" s="33">
        <v>48</v>
      </c>
      <c r="E185" s="11">
        <v>13342.305706568401</v>
      </c>
      <c r="F185" s="11">
        <v>4.1252308872350696</v>
      </c>
      <c r="G185" s="11">
        <v>1</v>
      </c>
      <c r="H185" s="11">
        <v>3</v>
      </c>
      <c r="I185" s="11">
        <v>6.5498514298504104E-2</v>
      </c>
      <c r="J185" s="11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35">
        <v>0</v>
      </c>
      <c r="Q185" s="12">
        <v>29</v>
      </c>
      <c r="R185" s="12" t="s">
        <v>29</v>
      </c>
      <c r="S185" s="39">
        <v>1</v>
      </c>
      <c r="T185" s="12" t="s">
        <v>33</v>
      </c>
      <c r="U185" s="39">
        <v>3</v>
      </c>
      <c r="V185" s="39"/>
      <c r="W185" s="39" t="s">
        <v>34</v>
      </c>
      <c r="X185" s="39">
        <v>2</v>
      </c>
      <c r="Y185" s="13">
        <v>40424.89</v>
      </c>
      <c r="Z185" s="13">
        <v>4.6066488468231404</v>
      </c>
      <c r="AA185" s="13">
        <v>0</v>
      </c>
      <c r="AB185" s="14">
        <v>1144.143</v>
      </c>
      <c r="AC185" s="14">
        <v>3.0584803078745999</v>
      </c>
      <c r="AD185" s="13">
        <v>45.31</v>
      </c>
      <c r="AE185" s="20">
        <v>7.9556877503135102</v>
      </c>
      <c r="AF185" s="37">
        <v>90300000</v>
      </c>
      <c r="AG185" s="37">
        <v>90300000</v>
      </c>
      <c r="AH185" s="38"/>
      <c r="AI185" s="3">
        <v>59</v>
      </c>
      <c r="AJ185" s="3">
        <v>49</v>
      </c>
      <c r="AK185" s="3">
        <v>5.8826430493618398</v>
      </c>
      <c r="AL185" s="3">
        <v>5.6147098441152101</v>
      </c>
    </row>
    <row r="186" spans="1:38" ht="15.5" x14ac:dyDescent="0.25">
      <c r="A186" s="3">
        <v>37</v>
      </c>
      <c r="B186" s="3" t="s">
        <v>708</v>
      </c>
      <c r="C186" s="33">
        <v>53</v>
      </c>
      <c r="D186" s="33">
        <v>72</v>
      </c>
      <c r="E186" s="11">
        <v>41118.887205872197</v>
      </c>
      <c r="F186" s="11">
        <v>4.6140413529014097</v>
      </c>
      <c r="G186" s="11">
        <v>1</v>
      </c>
      <c r="H186" s="11">
        <v>3</v>
      </c>
      <c r="I186" s="11">
        <v>6.5498514298504104E-2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35">
        <v>0</v>
      </c>
      <c r="Q186" s="12">
        <v>29</v>
      </c>
      <c r="R186" s="12" t="s">
        <v>29</v>
      </c>
      <c r="S186" s="39">
        <v>1</v>
      </c>
      <c r="T186" s="12" t="s">
        <v>33</v>
      </c>
      <c r="U186" s="39">
        <v>3</v>
      </c>
      <c r="V186" s="39"/>
      <c r="W186" s="39" t="s">
        <v>34</v>
      </c>
      <c r="X186" s="39">
        <v>2</v>
      </c>
      <c r="Y186" s="13">
        <v>37290.06</v>
      </c>
      <c r="Z186" s="13">
        <v>4.5715930821451103</v>
      </c>
      <c r="AA186" s="13">
        <v>0</v>
      </c>
      <c r="AB186" s="14">
        <v>1402.9090000000001</v>
      </c>
      <c r="AC186" s="14">
        <v>3.1470295013351399</v>
      </c>
      <c r="AD186" s="13">
        <v>39.83</v>
      </c>
      <c r="AE186" s="20">
        <v>8.0492180226701802</v>
      </c>
      <c r="AF186" s="37">
        <v>112000000</v>
      </c>
      <c r="AG186" s="37">
        <v>112000000</v>
      </c>
      <c r="AH186" s="38">
        <v>0</v>
      </c>
      <c r="AI186" s="3">
        <v>82</v>
      </c>
      <c r="AJ186" s="3">
        <v>46</v>
      </c>
      <c r="AK186" s="3">
        <v>6.3575520046180802</v>
      </c>
      <c r="AL186" s="3">
        <v>5.5235619560570104</v>
      </c>
    </row>
    <row r="187" spans="1:38" ht="15.5" x14ac:dyDescent="0.3">
      <c r="A187" s="3">
        <v>38</v>
      </c>
      <c r="B187" s="3" t="s">
        <v>140</v>
      </c>
      <c r="C187" s="33">
        <v>54</v>
      </c>
      <c r="D187" s="33">
        <v>0</v>
      </c>
      <c r="E187" s="11">
        <v>17146.228709249201</v>
      </c>
      <c r="F187" s="11">
        <v>4.2341686123746403</v>
      </c>
      <c r="G187" s="11">
        <v>1</v>
      </c>
      <c r="H187" s="11">
        <v>3</v>
      </c>
      <c r="I187" s="11">
        <v>0.213409658418723</v>
      </c>
      <c r="J187" s="11">
        <v>0</v>
      </c>
      <c r="K187" s="11">
        <v>0</v>
      </c>
      <c r="L187" s="11">
        <v>0</v>
      </c>
      <c r="M187" s="11">
        <v>1</v>
      </c>
      <c r="N187" s="11">
        <v>0</v>
      </c>
      <c r="O187" s="11">
        <v>0</v>
      </c>
      <c r="P187" s="35">
        <v>0</v>
      </c>
      <c r="Q187" s="12">
        <v>37</v>
      </c>
      <c r="R187" s="12" t="s">
        <v>29</v>
      </c>
      <c r="S187" s="12">
        <v>1</v>
      </c>
      <c r="T187" s="12" t="s">
        <v>41</v>
      </c>
      <c r="U187" s="12">
        <v>2</v>
      </c>
      <c r="V187" s="12">
        <f>5-U187</f>
        <v>3</v>
      </c>
      <c r="W187" s="12" t="s">
        <v>31</v>
      </c>
      <c r="X187" s="12">
        <v>1</v>
      </c>
      <c r="Y187" s="13">
        <v>28567.599999999999</v>
      </c>
      <c r="Z187" s="13">
        <v>4.4558737562897104</v>
      </c>
      <c r="AA187" s="13">
        <v>0</v>
      </c>
      <c r="AB187" s="14">
        <v>1521.9290000000001</v>
      </c>
      <c r="AC187" s="14">
        <v>3.1823943924953602</v>
      </c>
      <c r="AD187" s="13">
        <v>47.64</v>
      </c>
      <c r="AE187" s="19">
        <v>7.4232458739368097</v>
      </c>
      <c r="AF187" s="37">
        <v>26500000</v>
      </c>
      <c r="AG187" s="37">
        <v>26500000</v>
      </c>
      <c r="AH187" s="38">
        <v>1</v>
      </c>
      <c r="AI187" s="3">
        <v>240</v>
      </c>
      <c r="AJ187" s="3">
        <v>147</v>
      </c>
      <c r="AK187" s="3">
        <v>7.9068905956085196</v>
      </c>
      <c r="AL187" s="3">
        <v>7.19967234483636</v>
      </c>
    </row>
    <row r="188" spans="1:38" ht="15.5" x14ac:dyDescent="0.3">
      <c r="A188" s="3">
        <v>38</v>
      </c>
      <c r="B188" s="3" t="s">
        <v>282</v>
      </c>
      <c r="C188" s="33">
        <v>54</v>
      </c>
      <c r="D188" s="33">
        <v>12</v>
      </c>
      <c r="E188" s="11">
        <v>14422.7929642781</v>
      </c>
      <c r="F188" s="11">
        <v>4.1590493693654702</v>
      </c>
      <c r="G188" s="11">
        <v>1</v>
      </c>
      <c r="H188" s="11">
        <v>3</v>
      </c>
      <c r="I188" s="11">
        <v>0.213409658418723</v>
      </c>
      <c r="J188" s="11">
        <v>0</v>
      </c>
      <c r="K188" s="11">
        <v>0</v>
      </c>
      <c r="L188" s="11">
        <v>0</v>
      </c>
      <c r="M188" s="11">
        <v>1</v>
      </c>
      <c r="N188" s="11">
        <v>0</v>
      </c>
      <c r="O188" s="11">
        <v>0</v>
      </c>
      <c r="P188" s="35">
        <v>0</v>
      </c>
      <c r="Q188" s="12">
        <v>37</v>
      </c>
      <c r="R188" s="12" t="s">
        <v>29</v>
      </c>
      <c r="S188" s="39">
        <v>1</v>
      </c>
      <c r="T188" s="12" t="s">
        <v>41</v>
      </c>
      <c r="U188" s="39">
        <v>2</v>
      </c>
      <c r="V188" s="39"/>
      <c r="W188" s="39" t="s">
        <v>31</v>
      </c>
      <c r="X188" s="39">
        <v>1</v>
      </c>
      <c r="Y188" s="13">
        <v>33526.629999999997</v>
      </c>
      <c r="Z188" s="13">
        <v>4.5253899015958803</v>
      </c>
      <c r="AA188" s="13">
        <v>0.19</v>
      </c>
      <c r="AB188" s="14">
        <v>1255.8320000000001</v>
      </c>
      <c r="AC188" s="14">
        <v>3.0989315451710899</v>
      </c>
      <c r="AD188" s="13">
        <v>42.07</v>
      </c>
      <c r="AE188" s="19">
        <v>7.6901960800285103</v>
      </c>
      <c r="AF188" s="37">
        <v>49000000</v>
      </c>
      <c r="AG188" s="37">
        <v>49000000</v>
      </c>
      <c r="AH188" s="38"/>
      <c r="AI188" s="3">
        <v>143</v>
      </c>
      <c r="AJ188" s="3">
        <v>115</v>
      </c>
      <c r="AK188" s="3">
        <v>7.1598713367783899</v>
      </c>
      <c r="AL188" s="3">
        <v>6.8454900509443801</v>
      </c>
    </row>
    <row r="189" spans="1:38" ht="15.5" x14ac:dyDescent="0.3">
      <c r="A189" s="3">
        <v>38</v>
      </c>
      <c r="B189" s="3" t="s">
        <v>424</v>
      </c>
      <c r="C189" s="33">
        <v>54</v>
      </c>
      <c r="D189" s="33">
        <v>24</v>
      </c>
      <c r="E189" s="11">
        <v>31573.459234295198</v>
      </c>
      <c r="F189" s="11">
        <v>4.4993221664365501</v>
      </c>
      <c r="G189" s="11">
        <v>1</v>
      </c>
      <c r="H189" s="11">
        <v>3</v>
      </c>
      <c r="I189" s="11">
        <v>0.213409658418723</v>
      </c>
      <c r="J189" s="11">
        <v>0</v>
      </c>
      <c r="K189" s="11">
        <v>0</v>
      </c>
      <c r="L189" s="11">
        <v>0</v>
      </c>
      <c r="M189" s="11">
        <v>1</v>
      </c>
      <c r="N189" s="11">
        <v>0</v>
      </c>
      <c r="O189" s="11">
        <v>0</v>
      </c>
      <c r="P189" s="35">
        <v>0</v>
      </c>
      <c r="Q189" s="12">
        <v>37</v>
      </c>
      <c r="R189" s="12" t="s">
        <v>29</v>
      </c>
      <c r="S189" s="39">
        <v>1</v>
      </c>
      <c r="T189" s="12" t="s">
        <v>41</v>
      </c>
      <c r="U189" s="39">
        <v>2</v>
      </c>
      <c r="V189" s="39"/>
      <c r="W189" s="39" t="s">
        <v>31</v>
      </c>
      <c r="X189" s="39">
        <v>1</v>
      </c>
      <c r="Y189" s="13">
        <v>8094.71</v>
      </c>
      <c r="Z189" s="13">
        <v>3.90820129439195</v>
      </c>
      <c r="AA189" s="13">
        <v>0</v>
      </c>
      <c r="AB189" s="14">
        <v>8.4580000000000002</v>
      </c>
      <c r="AC189" s="14">
        <v>0.92726768081088196</v>
      </c>
      <c r="AD189" s="13">
        <v>0.38</v>
      </c>
      <c r="AE189" s="19">
        <v>6.9294189257142902</v>
      </c>
      <c r="AF189" s="37">
        <v>8500000</v>
      </c>
      <c r="AG189" s="37">
        <v>8500000</v>
      </c>
      <c r="AH189" s="38"/>
      <c r="AI189" s="3">
        <v>300</v>
      </c>
      <c r="AJ189" s="3">
        <v>243</v>
      </c>
      <c r="AK189" s="3">
        <v>8.2288186904958796</v>
      </c>
      <c r="AL189" s="3">
        <v>7.9248125036057804</v>
      </c>
    </row>
    <row r="190" spans="1:38" ht="15.5" x14ac:dyDescent="0.3">
      <c r="A190" s="3">
        <v>38</v>
      </c>
      <c r="B190" s="3" t="s">
        <v>566</v>
      </c>
      <c r="C190" s="33">
        <v>54</v>
      </c>
      <c r="D190" s="33">
        <v>48</v>
      </c>
      <c r="E190" s="11">
        <v>10489.6006376815</v>
      </c>
      <c r="F190" s="11">
        <v>4.0207589539559203</v>
      </c>
      <c r="G190" s="11">
        <v>1</v>
      </c>
      <c r="H190" s="11">
        <v>3</v>
      </c>
      <c r="I190" s="11">
        <v>0.213409658418723</v>
      </c>
      <c r="J190" s="11">
        <v>0</v>
      </c>
      <c r="K190" s="11">
        <v>0</v>
      </c>
      <c r="L190" s="11">
        <v>0</v>
      </c>
      <c r="M190" s="11">
        <v>1</v>
      </c>
      <c r="N190" s="11">
        <v>0</v>
      </c>
      <c r="O190" s="11">
        <v>0</v>
      </c>
      <c r="P190" s="35">
        <v>0</v>
      </c>
      <c r="Q190" s="12">
        <v>37</v>
      </c>
      <c r="R190" s="12" t="s">
        <v>29</v>
      </c>
      <c r="S190" s="39">
        <v>1</v>
      </c>
      <c r="T190" s="12" t="s">
        <v>41</v>
      </c>
      <c r="U190" s="39">
        <v>2</v>
      </c>
      <c r="V190" s="39"/>
      <c r="W190" s="39" t="s">
        <v>31</v>
      </c>
      <c r="X190" s="39">
        <v>1</v>
      </c>
      <c r="Y190" s="13">
        <v>907.65</v>
      </c>
      <c r="Z190" s="13">
        <v>2.9579184119881101</v>
      </c>
      <c r="AA190" s="13">
        <v>0</v>
      </c>
      <c r="AB190" s="14">
        <v>11.866</v>
      </c>
      <c r="AC190" s="14">
        <v>1.0743043440014399</v>
      </c>
      <c r="AD190" s="13">
        <v>0.76</v>
      </c>
      <c r="AE190" s="19">
        <v>3.1238516409670898</v>
      </c>
      <c r="AF190" s="37">
        <v>1330</v>
      </c>
      <c r="AG190" s="37">
        <v>1330</v>
      </c>
      <c r="AH190" s="38"/>
      <c r="AI190" s="3">
        <v>20</v>
      </c>
      <c r="AJ190" s="3">
        <v>25</v>
      </c>
      <c r="AK190" s="3">
        <v>4.32192809488736</v>
      </c>
      <c r="AL190" s="3">
        <v>4.6438561897747199</v>
      </c>
    </row>
    <row r="191" spans="1:38" ht="15.5" x14ac:dyDescent="0.3">
      <c r="A191" s="3">
        <v>38</v>
      </c>
      <c r="B191" s="3" t="s">
        <v>707</v>
      </c>
      <c r="C191" s="33">
        <v>54</v>
      </c>
      <c r="D191" s="33">
        <v>72</v>
      </c>
      <c r="E191" s="11">
        <v>27097.051806510899</v>
      </c>
      <c r="F191" s="11">
        <v>4.4329220416561403</v>
      </c>
      <c r="G191" s="11">
        <v>1</v>
      </c>
      <c r="H191" s="11">
        <v>3</v>
      </c>
      <c r="I191" s="11">
        <v>0.213409658418723</v>
      </c>
      <c r="J191" s="11">
        <v>0</v>
      </c>
      <c r="K191" s="11">
        <v>0</v>
      </c>
      <c r="L191" s="11">
        <v>0</v>
      </c>
      <c r="M191" s="11">
        <v>1</v>
      </c>
      <c r="N191" s="11">
        <v>0</v>
      </c>
      <c r="O191" s="11">
        <v>0</v>
      </c>
      <c r="P191" s="35">
        <v>0</v>
      </c>
      <c r="Q191" s="12">
        <v>37</v>
      </c>
      <c r="R191" s="12" t="s">
        <v>29</v>
      </c>
      <c r="S191" s="39">
        <v>1</v>
      </c>
      <c r="T191" s="12" t="s">
        <v>41</v>
      </c>
      <c r="U191" s="39">
        <v>2</v>
      </c>
      <c r="V191" s="39"/>
      <c r="W191" s="39" t="s">
        <v>31</v>
      </c>
      <c r="X191" s="39">
        <v>1</v>
      </c>
      <c r="Y191" s="13">
        <v>6507.4</v>
      </c>
      <c r="Z191" s="13">
        <v>3.8134075029769101</v>
      </c>
      <c r="AA191" s="13">
        <v>0.15</v>
      </c>
      <c r="AB191" s="14">
        <v>586.053</v>
      </c>
      <c r="AC191" s="14">
        <v>2.7679368934356798</v>
      </c>
      <c r="AD191" s="13">
        <v>15.04</v>
      </c>
      <c r="AE191" s="19">
        <v>7.2671717284030102</v>
      </c>
      <c r="AF191" s="37">
        <v>18500000</v>
      </c>
      <c r="AG191" s="37">
        <v>18500000</v>
      </c>
      <c r="AH191" s="38">
        <v>0</v>
      </c>
      <c r="AI191" s="3">
        <v>53</v>
      </c>
      <c r="AJ191" s="3">
        <v>39</v>
      </c>
      <c r="AK191" s="3">
        <v>5.7279204545631996</v>
      </c>
      <c r="AL191" s="3">
        <v>5.2854022188622496</v>
      </c>
    </row>
    <row r="192" spans="1:38" ht="15.5" x14ac:dyDescent="0.3">
      <c r="A192" s="3">
        <v>39</v>
      </c>
      <c r="B192" s="3" t="s">
        <v>139</v>
      </c>
      <c r="C192" s="33">
        <v>57</v>
      </c>
      <c r="D192" s="33">
        <v>0</v>
      </c>
      <c r="E192" s="11">
        <v>40763.247237075899</v>
      </c>
      <c r="F192" s="11">
        <v>4.6102687730029599</v>
      </c>
      <c r="G192" s="11">
        <v>2</v>
      </c>
      <c r="H192" s="11">
        <v>4</v>
      </c>
      <c r="I192" s="11">
        <v>-7.30220313870662E-2</v>
      </c>
      <c r="J192" s="11">
        <v>0</v>
      </c>
      <c r="K192" s="11">
        <v>0</v>
      </c>
      <c r="L192" s="11">
        <v>1</v>
      </c>
      <c r="M192" s="11">
        <v>0</v>
      </c>
      <c r="N192" s="11">
        <v>0</v>
      </c>
      <c r="O192" s="11">
        <v>0</v>
      </c>
      <c r="P192" s="35">
        <v>0</v>
      </c>
      <c r="Q192" s="12">
        <v>40</v>
      </c>
      <c r="R192" s="12" t="s">
        <v>29</v>
      </c>
      <c r="S192" s="12">
        <v>1</v>
      </c>
      <c r="T192" s="12" t="s">
        <v>30</v>
      </c>
      <c r="U192" s="12">
        <v>1</v>
      </c>
      <c r="V192" s="12">
        <f>5-U192</f>
        <v>4</v>
      </c>
      <c r="W192" s="12" t="s">
        <v>34</v>
      </c>
      <c r="X192" s="12">
        <v>2</v>
      </c>
      <c r="Y192" s="13">
        <v>5831.9</v>
      </c>
      <c r="Z192" s="13">
        <v>3.7658100684956999</v>
      </c>
      <c r="AA192" s="13">
        <v>1.83</v>
      </c>
      <c r="AB192" s="14">
        <v>986.98400000000004</v>
      </c>
      <c r="AC192" s="14">
        <v>2.9943101123778102</v>
      </c>
      <c r="AD192" s="13">
        <v>45.43</v>
      </c>
      <c r="AE192" s="19">
        <v>7.81224469680037</v>
      </c>
      <c r="AF192" s="37">
        <v>64900000</v>
      </c>
      <c r="AG192" s="37">
        <v>64900000</v>
      </c>
      <c r="AH192" s="38">
        <v>2</v>
      </c>
      <c r="AI192" s="3">
        <v>84</v>
      </c>
      <c r="AJ192" s="3">
        <v>67</v>
      </c>
      <c r="AK192" s="3">
        <v>6.3923174227787598</v>
      </c>
      <c r="AL192" s="3">
        <v>6.0660891904577703</v>
      </c>
    </row>
    <row r="193" spans="1:38" ht="15.5" x14ac:dyDescent="0.3">
      <c r="A193" s="3">
        <v>39</v>
      </c>
      <c r="B193" s="3" t="s">
        <v>281</v>
      </c>
      <c r="C193" s="33">
        <v>57</v>
      </c>
      <c r="D193" s="33">
        <v>12</v>
      </c>
      <c r="E193" s="11">
        <v>60483.613448438598</v>
      </c>
      <c r="F193" s="11">
        <v>4.7816377291505496</v>
      </c>
      <c r="G193" s="11">
        <v>2</v>
      </c>
      <c r="H193" s="11">
        <v>4</v>
      </c>
      <c r="I193" s="11">
        <v>-7.30220313870662E-2</v>
      </c>
      <c r="J193" s="11">
        <v>0</v>
      </c>
      <c r="K193" s="11">
        <v>0</v>
      </c>
      <c r="L193" s="11">
        <v>1</v>
      </c>
      <c r="M193" s="11">
        <v>0</v>
      </c>
      <c r="N193" s="11">
        <v>0</v>
      </c>
      <c r="O193" s="11">
        <v>0</v>
      </c>
      <c r="P193" s="35">
        <v>0</v>
      </c>
      <c r="Q193" s="12">
        <v>40</v>
      </c>
      <c r="R193" s="12" t="s">
        <v>29</v>
      </c>
      <c r="S193" s="39">
        <v>1</v>
      </c>
      <c r="T193" s="12" t="s">
        <v>30</v>
      </c>
      <c r="U193" s="39">
        <v>1</v>
      </c>
      <c r="V193" s="39"/>
      <c r="W193" s="39" t="s">
        <v>34</v>
      </c>
      <c r="X193" s="39">
        <v>2</v>
      </c>
      <c r="Y193" s="13">
        <v>4253.08</v>
      </c>
      <c r="Z193" s="13">
        <v>3.6287035518256601</v>
      </c>
      <c r="AA193" s="13">
        <v>3.35</v>
      </c>
      <c r="AB193" s="14">
        <v>879.53</v>
      </c>
      <c r="AC193" s="14">
        <v>2.9442506574515299</v>
      </c>
      <c r="AD193" s="13">
        <v>38.590000000000003</v>
      </c>
      <c r="AE193" s="19">
        <v>7.3617278360175904</v>
      </c>
      <c r="AF193" s="37">
        <v>23000000</v>
      </c>
      <c r="AG193" s="37">
        <v>23000000</v>
      </c>
      <c r="AH193" s="38"/>
      <c r="AI193" s="3">
        <v>135</v>
      </c>
      <c r="AJ193" s="3">
        <v>103</v>
      </c>
      <c r="AK193" s="3">
        <v>7.07681559705083</v>
      </c>
      <c r="AL193" s="3">
        <v>6.6865005271832203</v>
      </c>
    </row>
    <row r="194" spans="1:38" ht="15.5" x14ac:dyDescent="0.3">
      <c r="A194" s="3">
        <v>39</v>
      </c>
      <c r="B194" s="3" t="s">
        <v>423</v>
      </c>
      <c r="C194" s="33">
        <v>57</v>
      </c>
      <c r="D194" s="33">
        <v>24</v>
      </c>
      <c r="E194" s="11">
        <v>59715.248883945402</v>
      </c>
      <c r="F194" s="11">
        <v>4.7760852467159598</v>
      </c>
      <c r="G194" s="11">
        <v>2</v>
      </c>
      <c r="H194" s="11">
        <v>4</v>
      </c>
      <c r="I194" s="11">
        <v>-7.30220313870662E-2</v>
      </c>
      <c r="J194" s="11">
        <v>0</v>
      </c>
      <c r="K194" s="11">
        <v>0</v>
      </c>
      <c r="L194" s="11">
        <v>1</v>
      </c>
      <c r="M194" s="11">
        <v>0</v>
      </c>
      <c r="N194" s="11">
        <v>0</v>
      </c>
      <c r="O194" s="11">
        <v>0</v>
      </c>
      <c r="P194" s="35">
        <v>0</v>
      </c>
      <c r="Q194" s="12">
        <v>40</v>
      </c>
      <c r="R194" s="12" t="s">
        <v>29</v>
      </c>
      <c r="S194" s="39">
        <v>1</v>
      </c>
      <c r="T194" s="12" t="s">
        <v>30</v>
      </c>
      <c r="U194" s="39">
        <v>1</v>
      </c>
      <c r="V194" s="39"/>
      <c r="W194" s="39" t="s">
        <v>34</v>
      </c>
      <c r="X194" s="39">
        <v>2</v>
      </c>
      <c r="Y194" s="13">
        <v>3732.82</v>
      </c>
      <c r="Z194" s="13">
        <v>3.5720370483534398</v>
      </c>
      <c r="AA194" s="13">
        <v>3.82</v>
      </c>
      <c r="AB194" s="14">
        <v>524.29300000000001</v>
      </c>
      <c r="AC194" s="14">
        <v>2.71957405935082</v>
      </c>
      <c r="AD194" s="13">
        <v>25.38</v>
      </c>
      <c r="AE194" s="19">
        <v>7.6711728427150803</v>
      </c>
      <c r="AF194" s="37">
        <v>46900000</v>
      </c>
      <c r="AG194" s="37">
        <v>46900000</v>
      </c>
      <c r="AH194" s="38"/>
      <c r="AI194" s="3">
        <v>99</v>
      </c>
      <c r="AJ194" s="3">
        <v>66</v>
      </c>
      <c r="AK194" s="3">
        <v>6.6293566200796104</v>
      </c>
      <c r="AL194" s="3">
        <v>6.0443941193584498</v>
      </c>
    </row>
    <row r="195" spans="1:38" ht="15.5" x14ac:dyDescent="0.3">
      <c r="A195" s="3">
        <v>39</v>
      </c>
      <c r="B195" s="3" t="s">
        <v>565</v>
      </c>
      <c r="C195" s="33">
        <v>57</v>
      </c>
      <c r="D195" s="33">
        <v>48</v>
      </c>
      <c r="E195" s="11">
        <v>48227.061883245697</v>
      </c>
      <c r="F195" s="11">
        <v>4.6832908043900199</v>
      </c>
      <c r="G195" s="11">
        <v>2</v>
      </c>
      <c r="H195" s="11">
        <v>4</v>
      </c>
      <c r="I195" s="11">
        <v>-7.30220313870662E-2</v>
      </c>
      <c r="J195" s="11">
        <v>0</v>
      </c>
      <c r="K195" s="11">
        <v>0</v>
      </c>
      <c r="L195" s="11">
        <v>1</v>
      </c>
      <c r="M195" s="11">
        <v>0</v>
      </c>
      <c r="N195" s="11">
        <v>0</v>
      </c>
      <c r="O195" s="11">
        <v>0</v>
      </c>
      <c r="P195" s="35">
        <v>0</v>
      </c>
      <c r="Q195" s="12">
        <v>40</v>
      </c>
      <c r="R195" s="12" t="s">
        <v>29</v>
      </c>
      <c r="S195" s="39">
        <v>1</v>
      </c>
      <c r="T195" s="12" t="s">
        <v>30</v>
      </c>
      <c r="U195" s="39">
        <v>1</v>
      </c>
      <c r="V195" s="39"/>
      <c r="W195" s="39" t="s">
        <v>34</v>
      </c>
      <c r="X195" s="39">
        <v>2</v>
      </c>
      <c r="Y195" s="13">
        <v>5059.0200000000004</v>
      </c>
      <c r="Z195" s="13">
        <v>3.7040663963234701</v>
      </c>
      <c r="AA195" s="13">
        <v>2.48</v>
      </c>
      <c r="AB195" s="14">
        <v>58.061</v>
      </c>
      <c r="AC195" s="14">
        <v>1.7638845115291</v>
      </c>
      <c r="AD195" s="13">
        <v>1.86</v>
      </c>
      <c r="AE195" s="19">
        <v>7.28780172993023</v>
      </c>
      <c r="AF195" s="37">
        <v>19400000</v>
      </c>
      <c r="AG195" s="37">
        <v>19400000</v>
      </c>
      <c r="AH195" s="38"/>
      <c r="AI195" s="3">
        <v>73</v>
      </c>
      <c r="AJ195" s="3">
        <v>61</v>
      </c>
      <c r="AK195" s="3">
        <v>6.1898245588800203</v>
      </c>
      <c r="AL195" s="3">
        <v>5.9307373375628902</v>
      </c>
    </row>
    <row r="196" spans="1:38" ht="15.5" x14ac:dyDescent="0.3">
      <c r="A196" s="3">
        <v>39</v>
      </c>
      <c r="B196" s="3" t="s">
        <v>706</v>
      </c>
      <c r="C196" s="33">
        <v>57</v>
      </c>
      <c r="D196" s="33">
        <v>72</v>
      </c>
      <c r="E196" s="11">
        <v>23152.647092941799</v>
      </c>
      <c r="F196" s="11">
        <v>4.3646006520337099</v>
      </c>
      <c r="G196" s="11">
        <v>2</v>
      </c>
      <c r="H196" s="11">
        <v>4</v>
      </c>
      <c r="I196" s="11">
        <v>-7.30220313870662E-2</v>
      </c>
      <c r="J196" s="11">
        <v>0</v>
      </c>
      <c r="K196" s="11">
        <v>0</v>
      </c>
      <c r="L196" s="11">
        <v>1</v>
      </c>
      <c r="M196" s="11">
        <v>0</v>
      </c>
      <c r="N196" s="11">
        <v>0</v>
      </c>
      <c r="O196" s="11">
        <v>0</v>
      </c>
      <c r="P196" s="35">
        <v>0</v>
      </c>
      <c r="Q196" s="12">
        <v>40</v>
      </c>
      <c r="R196" s="12" t="s">
        <v>29</v>
      </c>
      <c r="S196" s="39">
        <v>1</v>
      </c>
      <c r="T196" s="12" t="s">
        <v>30</v>
      </c>
      <c r="U196" s="39">
        <v>1</v>
      </c>
      <c r="V196" s="39"/>
      <c r="W196" s="39" t="s">
        <v>34</v>
      </c>
      <c r="X196" s="39">
        <v>2</v>
      </c>
      <c r="Y196" s="13">
        <v>8220.36</v>
      </c>
      <c r="Z196" s="13">
        <v>3.9148908373198501</v>
      </c>
      <c r="AA196" s="13">
        <v>6.21</v>
      </c>
      <c r="AB196" s="14">
        <v>19.335999999999999</v>
      </c>
      <c r="AC196" s="14">
        <v>1.2863666373995899</v>
      </c>
      <c r="AD196" s="13">
        <v>1.17</v>
      </c>
      <c r="AE196" s="19">
        <v>4.6589648426644299</v>
      </c>
      <c r="AF196" s="37">
        <v>45600</v>
      </c>
      <c r="AG196" s="37">
        <v>45600</v>
      </c>
      <c r="AH196" s="38">
        <v>1</v>
      </c>
      <c r="AI196" s="3">
        <v>38</v>
      </c>
      <c r="AJ196" s="3">
        <v>28</v>
      </c>
      <c r="AK196" s="3">
        <v>5.2479275134435897</v>
      </c>
      <c r="AL196" s="3">
        <v>4.8073549220576002</v>
      </c>
    </row>
    <row r="197" spans="1:38" ht="15.5" x14ac:dyDescent="0.25">
      <c r="A197" s="3">
        <v>40</v>
      </c>
      <c r="B197" s="3" t="s">
        <v>138</v>
      </c>
      <c r="C197" s="33">
        <v>58</v>
      </c>
      <c r="D197" s="33">
        <v>0</v>
      </c>
      <c r="E197" s="11">
        <v>112428.11893460801</v>
      </c>
      <c r="F197" s="11">
        <v>5.0508749444258898</v>
      </c>
      <c r="G197" s="11">
        <v>2</v>
      </c>
      <c r="H197" s="11">
        <v>5</v>
      </c>
      <c r="I197" s="11">
        <v>1.5369148803178001</v>
      </c>
      <c r="J197" s="11">
        <v>1</v>
      </c>
      <c r="K197" s="11">
        <v>0</v>
      </c>
      <c r="L197" s="11">
        <v>1</v>
      </c>
      <c r="M197" s="11">
        <v>1</v>
      </c>
      <c r="N197" s="11">
        <v>0</v>
      </c>
      <c r="O197" s="11">
        <v>0</v>
      </c>
      <c r="P197" s="35">
        <v>0</v>
      </c>
      <c r="Q197" s="12">
        <v>30</v>
      </c>
      <c r="R197" s="12" t="s">
        <v>29</v>
      </c>
      <c r="S197" s="12">
        <v>1</v>
      </c>
      <c r="T197" s="12" t="s">
        <v>39</v>
      </c>
      <c r="U197" s="12">
        <v>4</v>
      </c>
      <c r="V197" s="12">
        <f>5-U197</f>
        <v>1</v>
      </c>
      <c r="W197" s="12" t="s">
        <v>31</v>
      </c>
      <c r="X197" s="12">
        <v>1</v>
      </c>
      <c r="Y197" s="13">
        <v>29172.14</v>
      </c>
      <c r="Z197" s="13">
        <v>4.4649682891183602</v>
      </c>
      <c r="AA197" s="13">
        <v>0</v>
      </c>
      <c r="AB197" s="14">
        <v>37.289000000000001</v>
      </c>
      <c r="AC197" s="14">
        <v>1.5715807367990899</v>
      </c>
      <c r="AD197" s="13">
        <v>1.66</v>
      </c>
      <c r="AE197" s="20">
        <v>7.4871383754771896</v>
      </c>
      <c r="AF197" s="37">
        <v>30700000</v>
      </c>
      <c r="AG197" s="37">
        <v>30700000</v>
      </c>
      <c r="AH197" s="38">
        <v>1</v>
      </c>
      <c r="AI197" s="3">
        <v>1324</v>
      </c>
      <c r="AJ197" s="3">
        <v>731</v>
      </c>
      <c r="AK197" s="3">
        <v>10.3706874068072</v>
      </c>
      <c r="AL197" s="3">
        <v>9.5137275959524406</v>
      </c>
    </row>
    <row r="198" spans="1:38" ht="15.5" x14ac:dyDescent="0.25">
      <c r="A198" s="3">
        <v>40</v>
      </c>
      <c r="B198" s="3" t="s">
        <v>280</v>
      </c>
      <c r="C198" s="33">
        <v>58</v>
      </c>
      <c r="D198" s="33">
        <v>12</v>
      </c>
      <c r="E198" s="11">
        <v>56814.454239634499</v>
      </c>
      <c r="F198" s="11">
        <v>4.7544588391956202</v>
      </c>
      <c r="G198" s="11">
        <v>2</v>
      </c>
      <c r="H198" s="11">
        <v>5</v>
      </c>
      <c r="I198" s="11">
        <v>1.5369148803178001</v>
      </c>
      <c r="J198" s="11">
        <v>1</v>
      </c>
      <c r="K198" s="11">
        <v>0</v>
      </c>
      <c r="L198" s="11">
        <v>1</v>
      </c>
      <c r="M198" s="11">
        <v>1</v>
      </c>
      <c r="N198" s="11">
        <v>0</v>
      </c>
      <c r="O198" s="11">
        <v>0</v>
      </c>
      <c r="P198" s="35">
        <v>0</v>
      </c>
      <c r="Q198" s="12">
        <v>30</v>
      </c>
      <c r="R198" s="12" t="s">
        <v>29</v>
      </c>
      <c r="S198" s="39">
        <v>1</v>
      </c>
      <c r="T198" s="12" t="s">
        <v>39</v>
      </c>
      <c r="U198" s="39">
        <v>4</v>
      </c>
      <c r="V198" s="39"/>
      <c r="W198" s="39" t="s">
        <v>31</v>
      </c>
      <c r="X198" s="39">
        <v>1</v>
      </c>
      <c r="Y198" s="13">
        <v>8.64</v>
      </c>
      <c r="Z198" s="13">
        <v>0.93651374247889296</v>
      </c>
      <c r="AA198" s="13">
        <v>0</v>
      </c>
      <c r="AB198" s="14">
        <v>1.3149999999999999</v>
      </c>
      <c r="AC198" s="14">
        <v>0.118925752825777</v>
      </c>
      <c r="AD198" s="13">
        <v>0.09</v>
      </c>
      <c r="AE198" s="20">
        <v>1.3747483460101</v>
      </c>
      <c r="AF198" s="37">
        <v>23.7</v>
      </c>
      <c r="AG198" s="37">
        <v>23.7</v>
      </c>
      <c r="AH198" s="38"/>
      <c r="AI198" s="3">
        <v>229</v>
      </c>
      <c r="AJ198" s="3">
        <v>113</v>
      </c>
      <c r="AK198" s="3">
        <v>7.8392037880969401</v>
      </c>
      <c r="AL198" s="3">
        <v>6.8201789624151896</v>
      </c>
    </row>
    <row r="199" spans="1:38" ht="15.5" x14ac:dyDescent="0.25">
      <c r="A199" s="3">
        <v>40</v>
      </c>
      <c r="B199" s="3" t="s">
        <v>422</v>
      </c>
      <c r="C199" s="33">
        <v>58</v>
      </c>
      <c r="D199" s="33">
        <v>24</v>
      </c>
      <c r="E199" s="11">
        <v>16764.859098189401</v>
      </c>
      <c r="F199" s="11">
        <v>4.22439990771199</v>
      </c>
      <c r="G199" s="11">
        <v>2</v>
      </c>
      <c r="H199" s="11">
        <v>5</v>
      </c>
      <c r="I199" s="11">
        <v>1.5369148803178001</v>
      </c>
      <c r="J199" s="11">
        <v>1</v>
      </c>
      <c r="K199" s="11">
        <v>0</v>
      </c>
      <c r="L199" s="11">
        <v>1</v>
      </c>
      <c r="M199" s="11">
        <v>1</v>
      </c>
      <c r="N199" s="11">
        <v>0</v>
      </c>
      <c r="O199" s="11">
        <v>0</v>
      </c>
      <c r="P199" s="35">
        <v>0</v>
      </c>
      <c r="Q199" s="12">
        <v>30</v>
      </c>
      <c r="R199" s="12" t="s">
        <v>29</v>
      </c>
      <c r="S199" s="39">
        <v>1</v>
      </c>
      <c r="T199" s="12" t="s">
        <v>39</v>
      </c>
      <c r="U199" s="39">
        <v>4</v>
      </c>
      <c r="V199" s="39"/>
      <c r="W199" s="39" t="s">
        <v>31</v>
      </c>
      <c r="X199" s="39">
        <v>1</v>
      </c>
      <c r="Y199" s="13">
        <v>2.76</v>
      </c>
      <c r="Z199" s="13">
        <v>0.44090908206521801</v>
      </c>
      <c r="AA199" s="13">
        <v>0.54</v>
      </c>
      <c r="AB199" s="14">
        <v>1.6719999999999999</v>
      </c>
      <c r="AC199" s="14">
        <v>0.22323627310299801</v>
      </c>
      <c r="AD199" s="13">
        <v>0.09</v>
      </c>
      <c r="AE199" s="20">
        <v>1.08</v>
      </c>
      <c r="AF199" s="37">
        <v>12</v>
      </c>
      <c r="AG199" s="37" t="s">
        <v>237</v>
      </c>
      <c r="AH199" s="38"/>
      <c r="AI199" s="3">
        <v>103</v>
      </c>
      <c r="AJ199" s="3">
        <v>53</v>
      </c>
      <c r="AK199" s="3">
        <v>6.6865005271832203</v>
      </c>
      <c r="AL199" s="3">
        <v>5.7279204545631996</v>
      </c>
    </row>
    <row r="200" spans="1:38" ht="15.5" x14ac:dyDescent="0.25">
      <c r="A200" s="3">
        <v>40</v>
      </c>
      <c r="B200" s="3" t="s">
        <v>564</v>
      </c>
      <c r="C200" s="33">
        <v>58</v>
      </c>
      <c r="D200" s="33">
        <v>48</v>
      </c>
      <c r="E200" s="11">
        <v>3265.5780191117101</v>
      </c>
      <c r="F200" s="11">
        <v>3.5139600641080899</v>
      </c>
      <c r="G200" s="11">
        <v>2</v>
      </c>
      <c r="H200" s="11">
        <v>5</v>
      </c>
      <c r="I200" s="11">
        <v>1.5369148803178001</v>
      </c>
      <c r="J200" s="11">
        <v>1</v>
      </c>
      <c r="K200" s="11">
        <v>0</v>
      </c>
      <c r="L200" s="11">
        <v>1</v>
      </c>
      <c r="M200" s="11">
        <v>1</v>
      </c>
      <c r="N200" s="11">
        <v>0</v>
      </c>
      <c r="O200" s="11">
        <v>0</v>
      </c>
      <c r="P200" s="35">
        <v>0</v>
      </c>
      <c r="Q200" s="12">
        <v>30</v>
      </c>
      <c r="R200" s="12" t="s">
        <v>29</v>
      </c>
      <c r="S200" s="39">
        <v>1</v>
      </c>
      <c r="T200" s="12" t="s">
        <v>39</v>
      </c>
      <c r="U200" s="39">
        <v>4</v>
      </c>
      <c r="V200" s="39"/>
      <c r="W200" s="39" t="s">
        <v>31</v>
      </c>
      <c r="X200" s="39">
        <v>1</v>
      </c>
      <c r="Y200" s="13">
        <v>14.47</v>
      </c>
      <c r="Z200" s="13">
        <v>1.1604685311190399</v>
      </c>
      <c r="AA200" s="13">
        <v>1.2</v>
      </c>
      <c r="AB200" s="14">
        <v>5.5739999999999998</v>
      </c>
      <c r="AC200" s="14">
        <v>0.74616696437728502</v>
      </c>
      <c r="AD200" s="13">
        <v>0.48</v>
      </c>
      <c r="AE200" s="20">
        <v>1.22530928172586</v>
      </c>
      <c r="AF200" s="37">
        <v>16.8</v>
      </c>
      <c r="AG200" s="37">
        <v>16.8</v>
      </c>
      <c r="AH200" s="38"/>
      <c r="AI200" s="3">
        <v>25</v>
      </c>
      <c r="AJ200" s="3">
        <v>25</v>
      </c>
      <c r="AK200" s="3">
        <v>4.6438561897747199</v>
      </c>
      <c r="AL200" s="3">
        <v>4.6438561897747199</v>
      </c>
    </row>
    <row r="201" spans="1:38" ht="15.5" x14ac:dyDescent="0.25">
      <c r="A201" s="3">
        <v>40</v>
      </c>
      <c r="B201" s="3" t="s">
        <v>705</v>
      </c>
      <c r="C201" s="33">
        <v>58</v>
      </c>
      <c r="D201" s="33">
        <v>72</v>
      </c>
      <c r="E201" s="11">
        <v>8675.3492087980503</v>
      </c>
      <c r="F201" s="11">
        <v>3.9382869654688601</v>
      </c>
      <c r="G201" s="11">
        <v>2</v>
      </c>
      <c r="H201" s="11">
        <v>5</v>
      </c>
      <c r="I201" s="11">
        <v>1.5369148803178001</v>
      </c>
      <c r="J201" s="11">
        <v>1</v>
      </c>
      <c r="K201" s="11">
        <v>0</v>
      </c>
      <c r="L201" s="11">
        <v>1</v>
      </c>
      <c r="M201" s="11">
        <v>1</v>
      </c>
      <c r="N201" s="11">
        <v>0</v>
      </c>
      <c r="O201" s="11">
        <v>0</v>
      </c>
      <c r="P201" s="35">
        <v>0</v>
      </c>
      <c r="Q201" s="12">
        <v>30</v>
      </c>
      <c r="R201" s="12" t="s">
        <v>29</v>
      </c>
      <c r="S201" s="39">
        <v>1</v>
      </c>
      <c r="T201" s="12" t="s">
        <v>39</v>
      </c>
      <c r="U201" s="39">
        <v>4</v>
      </c>
      <c r="V201" s="39"/>
      <c r="W201" s="39" t="s">
        <v>31</v>
      </c>
      <c r="X201" s="39">
        <v>1</v>
      </c>
      <c r="Y201" s="13">
        <v>1132.3599999999999</v>
      </c>
      <c r="Z201" s="13">
        <v>3.0539845197480799</v>
      </c>
      <c r="AA201" s="13">
        <v>0.3</v>
      </c>
      <c r="AB201" s="14">
        <v>0.25900000000000001</v>
      </c>
      <c r="AC201" s="14">
        <v>-0.58670023591874798</v>
      </c>
      <c r="AD201" s="13">
        <v>0.02</v>
      </c>
      <c r="AE201" s="20">
        <v>3.51188336097887</v>
      </c>
      <c r="AF201" s="37">
        <v>3250</v>
      </c>
      <c r="AG201" s="37">
        <v>3250</v>
      </c>
      <c r="AH201" s="38">
        <v>1</v>
      </c>
      <c r="AI201" s="3">
        <v>30</v>
      </c>
      <c r="AJ201" s="3">
        <v>25</v>
      </c>
      <c r="AK201" s="3">
        <v>4.9068905956085196</v>
      </c>
      <c r="AL201" s="3">
        <v>4.6438561897747199</v>
      </c>
    </row>
    <row r="202" spans="1:38" ht="15.5" x14ac:dyDescent="0.3">
      <c r="A202" s="3">
        <v>41</v>
      </c>
      <c r="B202" s="3" t="s">
        <v>137</v>
      </c>
      <c r="C202" s="33">
        <v>60</v>
      </c>
      <c r="D202" s="33">
        <v>0</v>
      </c>
      <c r="E202" s="11">
        <v>116890.241600863</v>
      </c>
      <c r="F202" s="11">
        <v>5.0677782562790803</v>
      </c>
      <c r="G202" s="11">
        <v>2</v>
      </c>
      <c r="H202" s="11">
        <v>5</v>
      </c>
      <c r="I202" s="11">
        <v>0.23110988763347901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35">
        <v>0</v>
      </c>
      <c r="Q202" s="12">
        <v>30</v>
      </c>
      <c r="R202" s="12" t="s">
        <v>29</v>
      </c>
      <c r="S202" s="12">
        <v>1</v>
      </c>
      <c r="T202" s="12" t="s">
        <v>41</v>
      </c>
      <c r="U202" s="12">
        <v>2</v>
      </c>
      <c r="V202" s="12">
        <f>5-U202</f>
        <v>3</v>
      </c>
      <c r="W202" s="12" t="s">
        <v>34</v>
      </c>
      <c r="X202" s="12">
        <v>2</v>
      </c>
      <c r="Y202" s="22">
        <v>23595.45</v>
      </c>
      <c r="Z202" s="13">
        <v>4.37282826439366</v>
      </c>
      <c r="AA202" s="22">
        <v>0</v>
      </c>
      <c r="AB202" s="23">
        <v>1402.5609999999999</v>
      </c>
      <c r="AC202" s="14">
        <v>3.1469217586178901</v>
      </c>
      <c r="AD202" s="22">
        <v>45.07</v>
      </c>
      <c r="AE202" s="24">
        <v>7.8401060944567602</v>
      </c>
      <c r="AF202" s="37">
        <v>69200000</v>
      </c>
      <c r="AG202" s="37">
        <v>69200000</v>
      </c>
      <c r="AH202" s="38">
        <v>2</v>
      </c>
      <c r="AI202" s="3">
        <v>107</v>
      </c>
      <c r="AJ202" s="3">
        <v>41</v>
      </c>
      <c r="AK202" s="3">
        <v>6.7414669864011501</v>
      </c>
      <c r="AL202" s="3">
        <v>5.3575520046180802</v>
      </c>
    </row>
    <row r="203" spans="1:38" ht="15.5" x14ac:dyDescent="0.3">
      <c r="A203" s="3">
        <v>41</v>
      </c>
      <c r="B203" s="3" t="s">
        <v>279</v>
      </c>
      <c r="C203" s="33">
        <v>60</v>
      </c>
      <c r="D203" s="33">
        <v>12</v>
      </c>
      <c r="E203" s="11">
        <v>103010.376168352</v>
      </c>
      <c r="F203" s="11">
        <v>5.01288097310995</v>
      </c>
      <c r="G203" s="11">
        <v>2</v>
      </c>
      <c r="H203" s="11">
        <v>5</v>
      </c>
      <c r="I203" s="11">
        <v>0.23110988763347901</v>
      </c>
      <c r="J203" s="11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35">
        <v>0</v>
      </c>
      <c r="Q203" s="12">
        <v>30</v>
      </c>
      <c r="R203" s="12" t="s">
        <v>29</v>
      </c>
      <c r="S203" s="39">
        <v>1</v>
      </c>
      <c r="T203" s="12" t="s">
        <v>41</v>
      </c>
      <c r="U203" s="39">
        <v>2</v>
      </c>
      <c r="V203" s="39"/>
      <c r="W203" s="39" t="s">
        <v>34</v>
      </c>
      <c r="X203" s="39">
        <v>2</v>
      </c>
      <c r="Y203" s="22">
        <v>11661.8</v>
      </c>
      <c r="Z203" s="13">
        <v>4.0667655889936896</v>
      </c>
      <c r="AA203" s="22">
        <v>0</v>
      </c>
      <c r="AB203" s="23">
        <v>1219.9100000000001</v>
      </c>
      <c r="AC203" s="14">
        <v>3.0863277913754401</v>
      </c>
      <c r="AD203" s="22">
        <v>43.94</v>
      </c>
      <c r="AE203" s="24">
        <v>7.25527250510331</v>
      </c>
      <c r="AF203" s="37">
        <v>18000000</v>
      </c>
      <c r="AG203" s="37">
        <v>18000000</v>
      </c>
      <c r="AH203" s="38"/>
      <c r="AI203" s="3">
        <v>59</v>
      </c>
      <c r="AJ203" s="3">
        <v>336</v>
      </c>
      <c r="AK203" s="3">
        <v>5.8826430493618398</v>
      </c>
      <c r="AL203" s="3">
        <v>8.3923174227787598</v>
      </c>
    </row>
    <row r="204" spans="1:38" ht="15.5" x14ac:dyDescent="0.3">
      <c r="A204" s="3">
        <v>41</v>
      </c>
      <c r="B204" s="3" t="s">
        <v>421</v>
      </c>
      <c r="C204" s="33">
        <v>60</v>
      </c>
      <c r="D204" s="33">
        <v>24</v>
      </c>
      <c r="E204" s="11">
        <v>57076.187185637602</v>
      </c>
      <c r="F204" s="11">
        <v>4.75645495358863</v>
      </c>
      <c r="G204" s="11">
        <v>2</v>
      </c>
      <c r="H204" s="11">
        <v>5</v>
      </c>
      <c r="I204" s="11">
        <v>0.23110988763347901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35">
        <v>0</v>
      </c>
      <c r="Q204" s="12">
        <v>30</v>
      </c>
      <c r="R204" s="12" t="s">
        <v>29</v>
      </c>
      <c r="S204" s="39">
        <v>1</v>
      </c>
      <c r="T204" s="12" t="s">
        <v>41</v>
      </c>
      <c r="U204" s="39">
        <v>2</v>
      </c>
      <c r="V204" s="39"/>
      <c r="W204" s="39" t="s">
        <v>34</v>
      </c>
      <c r="X204" s="39">
        <v>2</v>
      </c>
      <c r="Y204" s="22">
        <v>12432.44</v>
      </c>
      <c r="Z204" s="13">
        <v>4.0945563719676601</v>
      </c>
      <c r="AA204" s="22">
        <v>0</v>
      </c>
      <c r="AB204" s="23">
        <v>1096.587</v>
      </c>
      <c r="AC204" s="14">
        <v>3.0400430930322999</v>
      </c>
      <c r="AD204" s="22">
        <v>41.92</v>
      </c>
      <c r="AE204" s="24">
        <v>6.8518696007297697</v>
      </c>
      <c r="AF204" s="37">
        <v>7110000</v>
      </c>
      <c r="AG204" s="37">
        <v>7110000</v>
      </c>
      <c r="AH204" s="38"/>
      <c r="AI204" s="3">
        <v>46</v>
      </c>
      <c r="AJ204" s="3">
        <v>30</v>
      </c>
      <c r="AK204" s="3">
        <v>5.5235619560570104</v>
      </c>
      <c r="AL204" s="3">
        <v>4.9068905956085196</v>
      </c>
    </row>
    <row r="205" spans="1:38" ht="15.5" x14ac:dyDescent="0.3">
      <c r="A205" s="3">
        <v>41</v>
      </c>
      <c r="B205" s="3" t="s">
        <v>563</v>
      </c>
      <c r="C205" s="33">
        <v>60</v>
      </c>
      <c r="D205" s="33">
        <v>48</v>
      </c>
      <c r="E205" s="11">
        <v>68654.398834965294</v>
      </c>
      <c r="F205" s="11">
        <v>4.8366683686455998</v>
      </c>
      <c r="G205" s="11">
        <v>2</v>
      </c>
      <c r="H205" s="11">
        <v>5</v>
      </c>
      <c r="I205" s="11">
        <v>0.23110988763347901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35">
        <v>0</v>
      </c>
      <c r="Q205" s="12">
        <v>30</v>
      </c>
      <c r="R205" s="12" t="s">
        <v>29</v>
      </c>
      <c r="S205" s="39">
        <v>1</v>
      </c>
      <c r="T205" s="12" t="s">
        <v>41</v>
      </c>
      <c r="U205" s="39">
        <v>2</v>
      </c>
      <c r="V205" s="39"/>
      <c r="W205" s="39" t="s">
        <v>34</v>
      </c>
      <c r="X205" s="39">
        <v>2</v>
      </c>
      <c r="Y205" s="22">
        <v>12184.93</v>
      </c>
      <c r="Z205" s="13">
        <v>4.0858230385924701</v>
      </c>
      <c r="AA205" s="22">
        <v>0.14000000000000001</v>
      </c>
      <c r="AB205" s="23">
        <v>1153.069</v>
      </c>
      <c r="AC205" s="14">
        <v>3.0618552963863199</v>
      </c>
      <c r="AD205" s="22">
        <v>44.5</v>
      </c>
      <c r="AE205" s="24">
        <v>7.40823996531185</v>
      </c>
      <c r="AF205" s="37">
        <v>25600000</v>
      </c>
      <c r="AG205" s="37">
        <v>25600000</v>
      </c>
      <c r="AH205" s="38"/>
      <c r="AI205" s="3">
        <v>117</v>
      </c>
      <c r="AJ205" s="3">
        <v>53</v>
      </c>
      <c r="AK205" s="3">
        <v>6.8703647195834003</v>
      </c>
      <c r="AL205" s="3">
        <v>5.7279204545631996</v>
      </c>
    </row>
    <row r="206" spans="1:38" ht="15.5" x14ac:dyDescent="0.3">
      <c r="A206" s="3">
        <v>41</v>
      </c>
      <c r="B206" s="3" t="s">
        <v>704</v>
      </c>
      <c r="C206" s="33">
        <v>60</v>
      </c>
      <c r="D206" s="33">
        <v>72</v>
      </c>
      <c r="E206" s="11">
        <v>190182.45164401</v>
      </c>
      <c r="F206" s="11">
        <v>5.2791704415931502</v>
      </c>
      <c r="G206" s="11">
        <v>2</v>
      </c>
      <c r="H206" s="11">
        <v>5</v>
      </c>
      <c r="I206" s="11">
        <v>0.23110988763347901</v>
      </c>
      <c r="J206" s="11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0</v>
      </c>
      <c r="P206" s="35">
        <v>0</v>
      </c>
      <c r="Q206" s="12">
        <v>30</v>
      </c>
      <c r="R206" s="12" t="s">
        <v>29</v>
      </c>
      <c r="S206" s="39">
        <v>1</v>
      </c>
      <c r="T206" s="12" t="s">
        <v>41</v>
      </c>
      <c r="U206" s="39">
        <v>2</v>
      </c>
      <c r="V206" s="39"/>
      <c r="W206" s="39" t="s">
        <v>34</v>
      </c>
      <c r="X206" s="39">
        <v>2</v>
      </c>
      <c r="Y206" s="22">
        <v>20893.05</v>
      </c>
      <c r="Z206" s="13">
        <v>4.3200018435935998</v>
      </c>
      <c r="AA206" s="22">
        <v>0.05</v>
      </c>
      <c r="AB206" s="23">
        <v>1679.8520000000001</v>
      </c>
      <c r="AC206" s="14">
        <v>3.2252710207647501</v>
      </c>
      <c r="AD206" s="22">
        <v>41.86</v>
      </c>
      <c r="AE206" s="24">
        <v>8</v>
      </c>
      <c r="AF206" s="37">
        <v>100000000</v>
      </c>
      <c r="AG206" s="37">
        <v>100000000</v>
      </c>
      <c r="AH206" s="38">
        <v>0</v>
      </c>
      <c r="AI206" s="3">
        <v>117</v>
      </c>
      <c r="AJ206" s="3">
        <v>48</v>
      </c>
      <c r="AK206" s="3">
        <v>6.8703647195834003</v>
      </c>
      <c r="AL206" s="3">
        <v>5.5849625007211596</v>
      </c>
    </row>
    <row r="207" spans="1:38" ht="15.5" x14ac:dyDescent="0.25">
      <c r="A207" s="3">
        <v>42</v>
      </c>
      <c r="B207" s="3" t="s">
        <v>136</v>
      </c>
      <c r="C207" s="33">
        <v>62</v>
      </c>
      <c r="D207" s="33">
        <v>0</v>
      </c>
      <c r="E207" s="11">
        <v>4331.8909331803798</v>
      </c>
      <c r="F207" s="11">
        <v>3.6366775135778902</v>
      </c>
      <c r="G207" s="11">
        <v>1</v>
      </c>
      <c r="H207" s="11">
        <v>1</v>
      </c>
      <c r="I207" s="11">
        <v>0.16298788012553</v>
      </c>
      <c r="J207" s="11">
        <v>1</v>
      </c>
      <c r="K207" s="11">
        <v>1</v>
      </c>
      <c r="L207" s="11">
        <v>1</v>
      </c>
      <c r="M207" s="11">
        <v>0</v>
      </c>
      <c r="N207" s="11">
        <v>1</v>
      </c>
      <c r="O207" s="11">
        <v>1</v>
      </c>
      <c r="P207" s="35">
        <v>1</v>
      </c>
      <c r="Q207" s="12">
        <v>25</v>
      </c>
      <c r="R207" s="12" t="s">
        <v>29</v>
      </c>
      <c r="S207" s="12">
        <v>1</v>
      </c>
      <c r="T207" s="12" t="s">
        <v>39</v>
      </c>
      <c r="U207" s="12">
        <v>4</v>
      </c>
      <c r="V207" s="12">
        <f>5-U207</f>
        <v>1</v>
      </c>
      <c r="W207" s="12" t="s">
        <v>31</v>
      </c>
      <c r="X207" s="12">
        <v>1</v>
      </c>
      <c r="Y207" s="22">
        <v>14986</v>
      </c>
      <c r="Z207" s="13">
        <v>4.1756857282620796</v>
      </c>
      <c r="AA207" s="22">
        <v>0</v>
      </c>
      <c r="AB207" s="23">
        <v>261.40600000000001</v>
      </c>
      <c r="AC207" s="14">
        <v>2.41731555163391</v>
      </c>
      <c r="AD207" s="22">
        <v>9.39</v>
      </c>
      <c r="AE207" s="23">
        <v>7.88874096068289</v>
      </c>
      <c r="AF207" s="37">
        <v>77400000</v>
      </c>
      <c r="AG207" s="37">
        <v>77400000</v>
      </c>
      <c r="AH207" s="38">
        <v>2</v>
      </c>
      <c r="AI207" s="3">
        <v>183</v>
      </c>
      <c r="AJ207" s="3">
        <v>97</v>
      </c>
      <c r="AK207" s="3">
        <v>7.5156998382840401</v>
      </c>
      <c r="AL207" s="3">
        <v>6.5999128421871296</v>
      </c>
    </row>
    <row r="208" spans="1:38" ht="15.5" x14ac:dyDescent="0.25">
      <c r="A208" s="3">
        <v>42</v>
      </c>
      <c r="B208" s="3" t="s">
        <v>278</v>
      </c>
      <c r="C208" s="33">
        <v>62</v>
      </c>
      <c r="D208" s="33">
        <v>12</v>
      </c>
      <c r="E208" s="11">
        <v>5112.9621445065104</v>
      </c>
      <c r="F208" s="11">
        <v>3.70867257729669</v>
      </c>
      <c r="G208" s="11">
        <v>1</v>
      </c>
      <c r="H208" s="11">
        <v>1</v>
      </c>
      <c r="I208" s="11">
        <v>0.16298788012553</v>
      </c>
      <c r="J208" s="11">
        <v>1</v>
      </c>
      <c r="K208" s="11">
        <v>1</v>
      </c>
      <c r="L208" s="11">
        <v>1</v>
      </c>
      <c r="M208" s="11">
        <v>0</v>
      </c>
      <c r="N208" s="11">
        <v>1</v>
      </c>
      <c r="O208" s="11">
        <v>1</v>
      </c>
      <c r="P208" s="35">
        <v>1</v>
      </c>
      <c r="Q208" s="12">
        <v>25</v>
      </c>
      <c r="R208" s="12" t="s">
        <v>29</v>
      </c>
      <c r="S208" s="39">
        <v>1</v>
      </c>
      <c r="T208" s="12" t="s">
        <v>39</v>
      </c>
      <c r="U208" s="39">
        <v>4</v>
      </c>
      <c r="V208" s="39"/>
      <c r="W208" s="39" t="s">
        <v>31</v>
      </c>
      <c r="X208" s="39">
        <v>1</v>
      </c>
      <c r="Y208" s="22">
        <v>14143.99</v>
      </c>
      <c r="Z208" s="13">
        <v>4.1505719406167998</v>
      </c>
      <c r="AA208" s="22">
        <v>0.04</v>
      </c>
      <c r="AB208" s="23">
        <v>40.118000000000002</v>
      </c>
      <c r="AC208" s="14">
        <v>1.60333927403397</v>
      </c>
      <c r="AD208" s="22">
        <v>1.43</v>
      </c>
      <c r="AE208" s="23">
        <v>7.9717395908877799</v>
      </c>
      <c r="AF208" s="37">
        <v>93700000</v>
      </c>
      <c r="AG208" s="37">
        <v>93700000</v>
      </c>
      <c r="AH208" s="38"/>
      <c r="AI208" s="3">
        <v>93</v>
      </c>
      <c r="AJ208" s="3">
        <v>70</v>
      </c>
      <c r="AK208" s="3">
        <v>6.5391588111080301</v>
      </c>
      <c r="AL208" s="3">
        <v>6.1292830169449699</v>
      </c>
    </row>
    <row r="209" spans="1:38" ht="15.5" x14ac:dyDescent="0.25">
      <c r="A209" s="3">
        <v>42</v>
      </c>
      <c r="B209" s="3" t="s">
        <v>420</v>
      </c>
      <c r="C209" s="33">
        <v>62</v>
      </c>
      <c r="D209" s="33">
        <v>24</v>
      </c>
      <c r="E209" s="11">
        <v>11800.5405320427</v>
      </c>
      <c r="F209" s="11">
        <v>4.0719019009253499</v>
      </c>
      <c r="G209" s="11">
        <v>1</v>
      </c>
      <c r="H209" s="11">
        <v>1</v>
      </c>
      <c r="I209" s="11">
        <v>0.16298788012553</v>
      </c>
      <c r="J209" s="11">
        <v>1</v>
      </c>
      <c r="K209" s="11">
        <v>1</v>
      </c>
      <c r="L209" s="11">
        <v>1</v>
      </c>
      <c r="M209" s="11">
        <v>0</v>
      </c>
      <c r="N209" s="11">
        <v>1</v>
      </c>
      <c r="O209" s="11">
        <v>1</v>
      </c>
      <c r="P209" s="35">
        <v>1</v>
      </c>
      <c r="Q209" s="12">
        <v>25</v>
      </c>
      <c r="R209" s="12" t="s">
        <v>29</v>
      </c>
      <c r="S209" s="39">
        <v>1</v>
      </c>
      <c r="T209" s="12" t="s">
        <v>39</v>
      </c>
      <c r="U209" s="39">
        <v>4</v>
      </c>
      <c r="V209" s="39"/>
      <c r="W209" s="39" t="s">
        <v>31</v>
      </c>
      <c r="X209" s="39">
        <v>1</v>
      </c>
      <c r="Y209" s="22">
        <v>58.09</v>
      </c>
      <c r="Z209" s="13">
        <v>1.7641013764762301</v>
      </c>
      <c r="AA209" s="22">
        <v>0.38</v>
      </c>
      <c r="AB209" s="23">
        <v>0.45100000000000001</v>
      </c>
      <c r="AC209" s="14">
        <v>-0.34582345812203902</v>
      </c>
      <c r="AD209" s="22">
        <v>0.03</v>
      </c>
      <c r="AE209" s="23">
        <v>2.5051499783199098</v>
      </c>
      <c r="AF209" s="37">
        <v>320</v>
      </c>
      <c r="AG209" s="37">
        <v>320</v>
      </c>
      <c r="AH209" s="38"/>
      <c r="AI209" s="3">
        <v>39</v>
      </c>
      <c r="AJ209" s="3">
        <v>38</v>
      </c>
      <c r="AK209" s="3">
        <v>5.2854022188622496</v>
      </c>
      <c r="AL209" s="3">
        <v>5.2479275134435897</v>
      </c>
    </row>
    <row r="210" spans="1:38" ht="15.5" x14ac:dyDescent="0.25">
      <c r="A210" s="3">
        <v>42</v>
      </c>
      <c r="B210" s="3" t="s">
        <v>562</v>
      </c>
      <c r="C210" s="33">
        <v>62</v>
      </c>
      <c r="D210" s="33">
        <v>48</v>
      </c>
      <c r="E210" s="11">
        <v>2976.3886068157499</v>
      </c>
      <c r="F210" s="11">
        <v>3.4736896334523601</v>
      </c>
      <c r="G210" s="11">
        <v>1</v>
      </c>
      <c r="H210" s="11">
        <v>1</v>
      </c>
      <c r="I210" s="11">
        <v>0.16298788012553</v>
      </c>
      <c r="J210" s="11">
        <v>1</v>
      </c>
      <c r="K210" s="11">
        <v>1</v>
      </c>
      <c r="L210" s="11">
        <v>1</v>
      </c>
      <c r="M210" s="11">
        <v>0</v>
      </c>
      <c r="N210" s="11">
        <v>1</v>
      </c>
      <c r="O210" s="11">
        <v>1</v>
      </c>
      <c r="P210" s="35">
        <v>1</v>
      </c>
      <c r="Q210" s="12">
        <v>25</v>
      </c>
      <c r="R210" s="12" t="s">
        <v>29</v>
      </c>
      <c r="S210" s="39">
        <v>1</v>
      </c>
      <c r="T210" s="12" t="s">
        <v>39</v>
      </c>
      <c r="U210" s="39">
        <v>4</v>
      </c>
      <c r="V210" s="39"/>
      <c r="W210" s="39" t="s">
        <v>31</v>
      </c>
      <c r="X210" s="39">
        <v>1</v>
      </c>
      <c r="Y210" s="22">
        <v>8.5299999999999994</v>
      </c>
      <c r="Z210" s="13">
        <v>0.93094903116752303</v>
      </c>
      <c r="AA210" s="22">
        <v>6.94</v>
      </c>
      <c r="AB210" s="23">
        <v>0.377</v>
      </c>
      <c r="AC210" s="14">
        <v>-0.42365864979420698</v>
      </c>
      <c r="AD210" s="22">
        <v>0.01</v>
      </c>
      <c r="AE210" s="20">
        <v>1.08</v>
      </c>
      <c r="AF210" s="37">
        <v>12</v>
      </c>
      <c r="AG210" s="37" t="s">
        <v>237</v>
      </c>
      <c r="AH210" s="38"/>
      <c r="AI210" s="3">
        <v>42</v>
      </c>
      <c r="AJ210" s="3">
        <v>28</v>
      </c>
      <c r="AK210" s="3">
        <v>5.3923174227787598</v>
      </c>
      <c r="AL210" s="3">
        <v>4.8073549220576002</v>
      </c>
    </row>
    <row r="211" spans="1:38" ht="15.5" x14ac:dyDescent="0.25">
      <c r="A211" s="3">
        <v>42</v>
      </c>
      <c r="B211" s="3" t="s">
        <v>703</v>
      </c>
      <c r="C211" s="33">
        <v>62</v>
      </c>
      <c r="D211" s="33">
        <v>72</v>
      </c>
      <c r="E211" s="11">
        <v>934.28054070640701</v>
      </c>
      <c r="F211" s="11">
        <v>2.9704773034106</v>
      </c>
      <c r="G211" s="11">
        <v>1</v>
      </c>
      <c r="H211" s="11">
        <v>1</v>
      </c>
      <c r="I211" s="11">
        <v>0.16298788012553</v>
      </c>
      <c r="J211" s="11">
        <v>1</v>
      </c>
      <c r="K211" s="11">
        <v>1</v>
      </c>
      <c r="L211" s="11">
        <v>1</v>
      </c>
      <c r="M211" s="11">
        <v>0</v>
      </c>
      <c r="N211" s="11">
        <v>1</v>
      </c>
      <c r="O211" s="11">
        <v>1</v>
      </c>
      <c r="P211" s="35">
        <v>1</v>
      </c>
      <c r="Q211" s="12">
        <v>25</v>
      </c>
      <c r="R211" s="12" t="s">
        <v>29</v>
      </c>
      <c r="S211" s="39">
        <v>1</v>
      </c>
      <c r="T211" s="12" t="s">
        <v>39</v>
      </c>
      <c r="U211" s="39">
        <v>4</v>
      </c>
      <c r="V211" s="39"/>
      <c r="W211" s="39" t="s">
        <v>31</v>
      </c>
      <c r="X211" s="39">
        <v>1</v>
      </c>
      <c r="Y211" s="22">
        <v>407.47</v>
      </c>
      <c r="Z211" s="13">
        <v>2.6100956392991401</v>
      </c>
      <c r="AA211" s="22">
        <v>1.35</v>
      </c>
      <c r="AB211" s="23">
        <v>0.27100000000000002</v>
      </c>
      <c r="AC211" s="14">
        <v>-0.56703070912559395</v>
      </c>
      <c r="AD211" s="22">
        <v>0.02</v>
      </c>
      <c r="AE211" s="23">
        <v>1.7795964912578199</v>
      </c>
      <c r="AF211" s="37">
        <v>60.2</v>
      </c>
      <c r="AG211" s="37">
        <v>60.2</v>
      </c>
      <c r="AH211" s="38">
        <v>1</v>
      </c>
      <c r="AI211" s="3">
        <v>22</v>
      </c>
      <c r="AJ211" s="3">
        <v>24</v>
      </c>
      <c r="AK211" s="3">
        <v>4.4594316186373</v>
      </c>
      <c r="AL211" s="3">
        <v>4.5849625007211596</v>
      </c>
    </row>
    <row r="212" spans="1:38" ht="15.5" x14ac:dyDescent="0.3">
      <c r="A212" s="3">
        <v>43</v>
      </c>
      <c r="B212" s="3" t="s">
        <v>135</v>
      </c>
      <c r="C212" s="33">
        <v>64</v>
      </c>
      <c r="D212" s="33">
        <v>0</v>
      </c>
      <c r="E212" s="11">
        <v>14650.943668873</v>
      </c>
      <c r="F212" s="11">
        <v>4.16586559854579</v>
      </c>
      <c r="G212" s="11">
        <v>1</v>
      </c>
      <c r="H212" s="11">
        <v>3</v>
      </c>
      <c r="I212" s="11">
        <v>1.0638457453116901</v>
      </c>
      <c r="J212" s="11">
        <v>0</v>
      </c>
      <c r="K212" s="11">
        <v>0</v>
      </c>
      <c r="L212" s="11">
        <v>0</v>
      </c>
      <c r="M212" s="11">
        <v>1</v>
      </c>
      <c r="N212" s="11">
        <v>0</v>
      </c>
      <c r="O212" s="11">
        <v>0</v>
      </c>
      <c r="P212" s="35">
        <v>0</v>
      </c>
      <c r="Q212" s="12">
        <v>22</v>
      </c>
      <c r="R212" s="12" t="s">
        <v>29</v>
      </c>
      <c r="S212" s="12">
        <v>1</v>
      </c>
      <c r="T212" s="12" t="s">
        <v>30</v>
      </c>
      <c r="U212" s="12">
        <v>1</v>
      </c>
      <c r="V212" s="12">
        <f>5-U212</f>
        <v>4</v>
      </c>
      <c r="W212" s="12" t="s">
        <v>34</v>
      </c>
      <c r="X212" s="12">
        <v>2</v>
      </c>
      <c r="Y212" s="22">
        <v>11328.78</v>
      </c>
      <c r="Z212" s="13">
        <v>4.0541831430676201</v>
      </c>
      <c r="AA212" s="22">
        <v>0</v>
      </c>
      <c r="AB212" s="23">
        <v>1399.2529999999999</v>
      </c>
      <c r="AC212" s="14">
        <v>3.1458962467076201</v>
      </c>
      <c r="AD212" s="22">
        <v>43.84</v>
      </c>
      <c r="AE212" s="24">
        <v>8.2718416065364995</v>
      </c>
      <c r="AF212" s="37">
        <v>187000000</v>
      </c>
      <c r="AG212" s="37">
        <v>187000000</v>
      </c>
      <c r="AH212" s="38">
        <v>2</v>
      </c>
      <c r="AI212" s="3">
        <v>165</v>
      </c>
      <c r="AJ212" s="3">
        <v>63</v>
      </c>
      <c r="AK212" s="3">
        <v>7.3663222142458196</v>
      </c>
      <c r="AL212" s="3">
        <v>5.9772799234999203</v>
      </c>
    </row>
    <row r="213" spans="1:38" ht="15.5" x14ac:dyDescent="0.3">
      <c r="A213" s="3">
        <v>43</v>
      </c>
      <c r="B213" s="3" t="s">
        <v>277</v>
      </c>
      <c r="C213" s="33">
        <v>64</v>
      </c>
      <c r="D213" s="33">
        <v>12</v>
      </c>
      <c r="E213" s="11">
        <v>8662.5744337325705</v>
      </c>
      <c r="F213" s="11">
        <v>3.93764697933939</v>
      </c>
      <c r="G213" s="11">
        <v>1</v>
      </c>
      <c r="H213" s="11">
        <v>3</v>
      </c>
      <c r="I213" s="11">
        <v>1.0638457453116901</v>
      </c>
      <c r="J213" s="11">
        <v>0</v>
      </c>
      <c r="K213" s="11">
        <v>0</v>
      </c>
      <c r="L213" s="11">
        <v>0</v>
      </c>
      <c r="M213" s="11">
        <v>1</v>
      </c>
      <c r="N213" s="11">
        <v>0</v>
      </c>
      <c r="O213" s="11">
        <v>0</v>
      </c>
      <c r="P213" s="35">
        <v>0</v>
      </c>
      <c r="Q213" s="12">
        <v>22</v>
      </c>
      <c r="R213" s="12" t="s">
        <v>29</v>
      </c>
      <c r="S213" s="39">
        <v>1</v>
      </c>
      <c r="T213" s="12" t="s">
        <v>30</v>
      </c>
      <c r="U213" s="39">
        <v>1</v>
      </c>
      <c r="V213" s="39"/>
      <c r="W213" s="39" t="s">
        <v>34</v>
      </c>
      <c r="X213" s="39">
        <v>2</v>
      </c>
      <c r="Y213" s="22">
        <v>993.51</v>
      </c>
      <c r="Z213" s="13">
        <v>2.9971722427824798</v>
      </c>
      <c r="AA213" s="22">
        <v>0</v>
      </c>
      <c r="AB213" s="23">
        <v>531.16899999999998</v>
      </c>
      <c r="AC213" s="14">
        <v>2.7252327208746498</v>
      </c>
      <c r="AD213" s="22">
        <v>22.19</v>
      </c>
      <c r="AE213" s="24">
        <v>5.9876662649262702</v>
      </c>
      <c r="AF213" s="37">
        <v>972000</v>
      </c>
      <c r="AG213" s="37">
        <v>972000</v>
      </c>
      <c r="AH213" s="38"/>
      <c r="AI213" s="3">
        <v>186</v>
      </c>
      <c r="AJ213" s="3">
        <v>69</v>
      </c>
      <c r="AK213" s="3">
        <v>7.5391588111080301</v>
      </c>
      <c r="AL213" s="3">
        <v>6.10852445677817</v>
      </c>
    </row>
    <row r="214" spans="1:38" ht="15.5" x14ac:dyDescent="0.3">
      <c r="A214" s="3">
        <v>43</v>
      </c>
      <c r="B214" s="3" t="s">
        <v>419</v>
      </c>
      <c r="C214" s="33">
        <v>64</v>
      </c>
      <c r="D214" s="33">
        <v>24</v>
      </c>
      <c r="E214" s="11">
        <v>4798.26340892998</v>
      </c>
      <c r="F214" s="11">
        <v>3.6810840856294602</v>
      </c>
      <c r="G214" s="11">
        <v>1</v>
      </c>
      <c r="H214" s="11">
        <v>3</v>
      </c>
      <c r="I214" s="11">
        <v>1.0638457453116901</v>
      </c>
      <c r="J214" s="11">
        <v>0</v>
      </c>
      <c r="K214" s="11">
        <v>0</v>
      </c>
      <c r="L214" s="11">
        <v>0</v>
      </c>
      <c r="M214" s="11">
        <v>1</v>
      </c>
      <c r="N214" s="11">
        <v>0</v>
      </c>
      <c r="O214" s="11">
        <v>0</v>
      </c>
      <c r="P214" s="35">
        <v>0</v>
      </c>
      <c r="Q214" s="12">
        <v>22</v>
      </c>
      <c r="R214" s="12" t="s">
        <v>29</v>
      </c>
      <c r="S214" s="39">
        <v>1</v>
      </c>
      <c r="T214" s="12" t="s">
        <v>30</v>
      </c>
      <c r="U214" s="39">
        <v>1</v>
      </c>
      <c r="V214" s="39"/>
      <c r="W214" s="39" t="s">
        <v>34</v>
      </c>
      <c r="X214" s="39">
        <v>2</v>
      </c>
      <c r="Y214" s="22">
        <v>109.89</v>
      </c>
      <c r="Z214" s="13">
        <v>2.0409581733842099</v>
      </c>
      <c r="AA214" s="22">
        <v>0.11</v>
      </c>
      <c r="AB214" s="23">
        <v>122.783</v>
      </c>
      <c r="AC214" s="14">
        <v>2.0891382404429502</v>
      </c>
      <c r="AD214" s="22">
        <v>7.71</v>
      </c>
      <c r="AE214" s="24">
        <v>4.9459607035775699</v>
      </c>
      <c r="AF214" s="37">
        <v>88300</v>
      </c>
      <c r="AG214" s="37">
        <v>88300</v>
      </c>
      <c r="AH214" s="38"/>
      <c r="AI214" s="3">
        <v>92</v>
      </c>
      <c r="AJ214" s="3">
        <v>42</v>
      </c>
      <c r="AK214" s="3">
        <v>6.5235619560570104</v>
      </c>
      <c r="AL214" s="3">
        <v>5.3923174227787598</v>
      </c>
    </row>
    <row r="215" spans="1:38" ht="15.5" x14ac:dyDescent="0.3">
      <c r="A215" s="3">
        <v>43</v>
      </c>
      <c r="B215" s="3" t="s">
        <v>561</v>
      </c>
      <c r="C215" s="33">
        <v>64</v>
      </c>
      <c r="D215" s="33">
        <v>48</v>
      </c>
      <c r="E215" s="11">
        <v>1264.7941646476399</v>
      </c>
      <c r="F215" s="11">
        <v>3.1020198532341001</v>
      </c>
      <c r="G215" s="11">
        <v>1</v>
      </c>
      <c r="H215" s="11">
        <v>3</v>
      </c>
      <c r="I215" s="11">
        <v>1.0638457453116901</v>
      </c>
      <c r="J215" s="11">
        <v>0</v>
      </c>
      <c r="K215" s="11">
        <v>0</v>
      </c>
      <c r="L215" s="11">
        <v>0</v>
      </c>
      <c r="M215" s="11">
        <v>1</v>
      </c>
      <c r="N215" s="11">
        <v>0</v>
      </c>
      <c r="O215" s="11">
        <v>0</v>
      </c>
      <c r="P215" s="35">
        <v>0</v>
      </c>
      <c r="Q215" s="12">
        <v>22</v>
      </c>
      <c r="R215" s="12" t="s">
        <v>29</v>
      </c>
      <c r="S215" s="39">
        <v>1</v>
      </c>
      <c r="T215" s="12" t="s">
        <v>30</v>
      </c>
      <c r="U215" s="39">
        <v>1</v>
      </c>
      <c r="V215" s="39"/>
      <c r="W215" s="39" t="s">
        <v>34</v>
      </c>
      <c r="X215" s="39">
        <v>2</v>
      </c>
      <c r="Y215" s="22">
        <v>43.06</v>
      </c>
      <c r="Z215" s="13">
        <v>1.6340740254874699</v>
      </c>
      <c r="AA215" s="22">
        <v>0.44</v>
      </c>
      <c r="AB215" s="23">
        <v>29.484999999999999</v>
      </c>
      <c r="AC215" s="14">
        <v>1.46960113211383</v>
      </c>
      <c r="AD215" s="22">
        <v>2.89</v>
      </c>
      <c r="AE215" s="24">
        <v>3.7708520116421398</v>
      </c>
      <c r="AF215" s="37">
        <v>5900</v>
      </c>
      <c r="AG215" s="37">
        <v>5900</v>
      </c>
      <c r="AH215" s="38"/>
      <c r="AI215" s="3">
        <v>27</v>
      </c>
      <c r="AJ215" s="3">
        <v>23</v>
      </c>
      <c r="AK215" s="3">
        <v>4.75488750216347</v>
      </c>
      <c r="AL215" s="3">
        <v>4.5235619560570104</v>
      </c>
    </row>
    <row r="216" spans="1:38" ht="15.5" x14ac:dyDescent="0.3">
      <c r="A216" s="3">
        <v>43</v>
      </c>
      <c r="B216" s="3" t="s">
        <v>702</v>
      </c>
      <c r="C216" s="33">
        <v>64</v>
      </c>
      <c r="D216" s="33">
        <v>72</v>
      </c>
      <c r="E216" s="11">
        <v>39673.362649422801</v>
      </c>
      <c r="F216" s="11">
        <v>4.5984990121252096</v>
      </c>
      <c r="G216" s="11">
        <v>1</v>
      </c>
      <c r="H216" s="11">
        <v>3</v>
      </c>
      <c r="I216" s="11">
        <v>1.0638457453116901</v>
      </c>
      <c r="J216" s="11">
        <v>0</v>
      </c>
      <c r="K216" s="11">
        <v>0</v>
      </c>
      <c r="L216" s="11">
        <v>0</v>
      </c>
      <c r="M216" s="11">
        <v>1</v>
      </c>
      <c r="N216" s="11">
        <v>0</v>
      </c>
      <c r="O216" s="11">
        <v>0</v>
      </c>
      <c r="P216" s="35">
        <v>0</v>
      </c>
      <c r="Q216" s="12">
        <v>22</v>
      </c>
      <c r="R216" s="12" t="s">
        <v>29</v>
      </c>
      <c r="S216" s="39">
        <v>1</v>
      </c>
      <c r="T216" s="12" t="s">
        <v>30</v>
      </c>
      <c r="U216" s="39">
        <v>1</v>
      </c>
      <c r="V216" s="39"/>
      <c r="W216" s="39" t="s">
        <v>34</v>
      </c>
      <c r="X216" s="39">
        <v>2</v>
      </c>
      <c r="Y216" s="22">
        <v>3127.34</v>
      </c>
      <c r="Z216" s="13">
        <v>3.4951750996941202</v>
      </c>
      <c r="AA216" s="22">
        <v>0.66</v>
      </c>
      <c r="AB216" s="23">
        <v>173.79599999999999</v>
      </c>
      <c r="AC216" s="14">
        <v>2.2400397767276199</v>
      </c>
      <c r="AD216" s="22">
        <v>4.2699999999999996</v>
      </c>
      <c r="AE216" s="24">
        <v>7.76117581315573</v>
      </c>
      <c r="AF216" s="37">
        <v>57700000</v>
      </c>
      <c r="AG216" s="37">
        <v>57700000</v>
      </c>
      <c r="AH216" s="38">
        <v>0</v>
      </c>
      <c r="AI216" s="3">
        <v>190</v>
      </c>
      <c r="AJ216" s="3">
        <v>126</v>
      </c>
      <c r="AK216" s="3">
        <v>7.5698556083309496</v>
      </c>
      <c r="AL216" s="3">
        <v>6.9772799234999203</v>
      </c>
    </row>
    <row r="217" spans="1:38" ht="15.5" x14ac:dyDescent="0.25">
      <c r="A217" s="3">
        <v>44</v>
      </c>
      <c r="B217" s="3" t="s">
        <v>134</v>
      </c>
      <c r="C217" s="33">
        <v>67</v>
      </c>
      <c r="D217" s="33">
        <v>0</v>
      </c>
      <c r="E217" s="11">
        <v>39429.980673730803</v>
      </c>
      <c r="F217" s="11">
        <v>4.5958265642075302</v>
      </c>
      <c r="G217" s="11">
        <v>2</v>
      </c>
      <c r="H217" s="11">
        <v>4</v>
      </c>
      <c r="I217" s="11">
        <v>1.65316661628116</v>
      </c>
      <c r="J217" s="11">
        <v>1</v>
      </c>
      <c r="K217" s="11">
        <v>0</v>
      </c>
      <c r="L217" s="11">
        <v>1</v>
      </c>
      <c r="M217" s="11">
        <v>1</v>
      </c>
      <c r="N217" s="11">
        <v>0</v>
      </c>
      <c r="O217" s="11">
        <v>0</v>
      </c>
      <c r="P217" s="35">
        <v>0</v>
      </c>
      <c r="Q217" s="12">
        <v>18</v>
      </c>
      <c r="R217" s="12" t="s">
        <v>29</v>
      </c>
      <c r="S217" s="12">
        <v>1</v>
      </c>
      <c r="T217" s="12" t="s">
        <v>39</v>
      </c>
      <c r="U217" s="12">
        <v>4</v>
      </c>
      <c r="V217" s="12">
        <f>5-U217</f>
        <v>1</v>
      </c>
      <c r="W217" s="12" t="s">
        <v>31</v>
      </c>
      <c r="X217" s="12">
        <v>1</v>
      </c>
      <c r="Y217" s="22">
        <v>5466.54</v>
      </c>
      <c r="Z217" s="13">
        <v>3.7377125302905299</v>
      </c>
      <c r="AA217" s="22">
        <v>0</v>
      </c>
      <c r="AB217" s="23">
        <v>10.000999999999999</v>
      </c>
      <c r="AC217" s="14">
        <v>1.0000434272768599</v>
      </c>
      <c r="AD217" s="22">
        <v>1.1000000000000001</v>
      </c>
      <c r="AE217" s="23">
        <v>8.41497334797082</v>
      </c>
      <c r="AF217" s="37">
        <v>260000000</v>
      </c>
      <c r="AG217" s="37">
        <v>260000000</v>
      </c>
      <c r="AH217" s="38">
        <v>1</v>
      </c>
      <c r="AI217" s="3">
        <v>532</v>
      </c>
      <c r="AJ217" s="3">
        <v>296</v>
      </c>
      <c r="AK217" s="3">
        <v>9.0552824355011907</v>
      </c>
      <c r="AL217" s="3">
        <v>8.2094533656289492</v>
      </c>
    </row>
    <row r="218" spans="1:38" ht="15.5" x14ac:dyDescent="0.25">
      <c r="A218" s="3">
        <v>44</v>
      </c>
      <c r="B218" s="3" t="s">
        <v>276</v>
      </c>
      <c r="C218" s="33">
        <v>67</v>
      </c>
      <c r="D218" s="33">
        <v>12</v>
      </c>
      <c r="E218" s="11">
        <v>17694.195365137901</v>
      </c>
      <c r="F218" s="11">
        <v>4.24783081809385</v>
      </c>
      <c r="G218" s="11">
        <v>2</v>
      </c>
      <c r="H218" s="11">
        <v>4</v>
      </c>
      <c r="I218" s="11">
        <v>1.65316661628116</v>
      </c>
      <c r="J218" s="11">
        <v>1</v>
      </c>
      <c r="K218" s="11">
        <v>0</v>
      </c>
      <c r="L218" s="11">
        <v>1</v>
      </c>
      <c r="M218" s="11">
        <v>1</v>
      </c>
      <c r="N218" s="11">
        <v>0</v>
      </c>
      <c r="O218" s="11">
        <v>0</v>
      </c>
      <c r="P218" s="35">
        <v>0</v>
      </c>
      <c r="Q218" s="12">
        <v>18</v>
      </c>
      <c r="R218" s="12" t="s">
        <v>29</v>
      </c>
      <c r="S218" s="39">
        <v>1</v>
      </c>
      <c r="T218" s="12" t="s">
        <v>39</v>
      </c>
      <c r="U218" s="39">
        <v>4</v>
      </c>
      <c r="V218" s="39"/>
      <c r="W218" s="39" t="s">
        <v>31</v>
      </c>
      <c r="X218" s="39">
        <v>1</v>
      </c>
      <c r="Y218" s="22">
        <v>2664.44</v>
      </c>
      <c r="Z218" s="13">
        <v>3.4256059448950702</v>
      </c>
      <c r="AA218" s="22">
        <v>0</v>
      </c>
      <c r="AB218" s="23">
        <v>2.58</v>
      </c>
      <c r="AC218" s="14">
        <v>0.41161970596323</v>
      </c>
      <c r="AD218" s="22">
        <v>0.86</v>
      </c>
      <c r="AE218" s="23">
        <v>5.2944662261615898</v>
      </c>
      <c r="AF218" s="37">
        <v>197000</v>
      </c>
      <c r="AG218" s="37">
        <v>197000</v>
      </c>
      <c r="AH218" s="38"/>
      <c r="AI218" s="3">
        <v>49</v>
      </c>
      <c r="AJ218" s="3">
        <v>32</v>
      </c>
      <c r="AK218" s="3">
        <v>5.6147098441152101</v>
      </c>
      <c r="AL218" s="3">
        <v>5</v>
      </c>
    </row>
    <row r="219" spans="1:38" ht="15.5" x14ac:dyDescent="0.25">
      <c r="A219" s="3">
        <v>44</v>
      </c>
      <c r="B219" s="3" t="s">
        <v>418</v>
      </c>
      <c r="C219" s="33">
        <v>67</v>
      </c>
      <c r="D219" s="33">
        <v>24</v>
      </c>
      <c r="E219" s="11">
        <v>4245.4298031518501</v>
      </c>
      <c r="F219" s="11">
        <v>3.62792166435338</v>
      </c>
      <c r="G219" s="11">
        <v>2</v>
      </c>
      <c r="H219" s="11">
        <v>4</v>
      </c>
      <c r="I219" s="11">
        <v>1.65316661628116</v>
      </c>
      <c r="J219" s="11">
        <v>1</v>
      </c>
      <c r="K219" s="11">
        <v>0</v>
      </c>
      <c r="L219" s="11">
        <v>1</v>
      </c>
      <c r="M219" s="11">
        <v>1</v>
      </c>
      <c r="N219" s="11">
        <v>0</v>
      </c>
      <c r="O219" s="11">
        <v>0</v>
      </c>
      <c r="P219" s="35">
        <v>0</v>
      </c>
      <c r="Q219" s="12">
        <v>18</v>
      </c>
      <c r="R219" s="12" t="s">
        <v>29</v>
      </c>
      <c r="S219" s="39">
        <v>1</v>
      </c>
      <c r="T219" s="12" t="s">
        <v>39</v>
      </c>
      <c r="U219" s="39">
        <v>4</v>
      </c>
      <c r="V219" s="39"/>
      <c r="W219" s="39" t="s">
        <v>31</v>
      </c>
      <c r="X219" s="39">
        <v>1</v>
      </c>
      <c r="Y219" s="22">
        <v>2558.46</v>
      </c>
      <c r="Z219" s="13">
        <v>3.4079786314253599</v>
      </c>
      <c r="AA219" s="22">
        <v>0</v>
      </c>
      <c r="AB219" s="23">
        <v>1.7310000000000001</v>
      </c>
      <c r="AC219" s="14">
        <v>0.23829706787539401</v>
      </c>
      <c r="AD219" s="22">
        <v>1.27</v>
      </c>
      <c r="AE219" s="23">
        <v>4.7701152947871002</v>
      </c>
      <c r="AF219" s="37">
        <v>58900</v>
      </c>
      <c r="AG219" s="37">
        <v>58900</v>
      </c>
      <c r="AH219" s="38"/>
      <c r="AI219" s="3">
        <v>27</v>
      </c>
      <c r="AJ219" s="3">
        <v>22</v>
      </c>
      <c r="AK219" s="3">
        <v>4.75488750216347</v>
      </c>
      <c r="AL219" s="3">
        <v>4.4594316186373</v>
      </c>
    </row>
    <row r="220" spans="1:38" ht="15.5" x14ac:dyDescent="0.25">
      <c r="A220" s="3">
        <v>44</v>
      </c>
      <c r="B220" s="3" t="s">
        <v>560</v>
      </c>
      <c r="C220" s="33">
        <v>67</v>
      </c>
      <c r="D220" s="33">
        <v>48</v>
      </c>
      <c r="E220" s="11">
        <v>876.31439929070302</v>
      </c>
      <c r="F220" s="11">
        <v>2.9426599479263702</v>
      </c>
      <c r="G220" s="11">
        <v>2</v>
      </c>
      <c r="H220" s="11">
        <v>4</v>
      </c>
      <c r="I220" s="11">
        <v>1.65316661628116</v>
      </c>
      <c r="J220" s="11">
        <v>1</v>
      </c>
      <c r="K220" s="11">
        <v>0</v>
      </c>
      <c r="L220" s="11">
        <v>1</v>
      </c>
      <c r="M220" s="11">
        <v>1</v>
      </c>
      <c r="N220" s="11">
        <v>0</v>
      </c>
      <c r="O220" s="11">
        <v>0</v>
      </c>
      <c r="P220" s="35">
        <v>0</v>
      </c>
      <c r="Q220" s="12">
        <v>18</v>
      </c>
      <c r="R220" s="12" t="s">
        <v>29</v>
      </c>
      <c r="S220" s="39">
        <v>1</v>
      </c>
      <c r="T220" s="12" t="s">
        <v>39</v>
      </c>
      <c r="U220" s="39">
        <v>4</v>
      </c>
      <c r="V220" s="39"/>
      <c r="W220" s="39" t="s">
        <v>31</v>
      </c>
      <c r="X220" s="39">
        <v>1</v>
      </c>
      <c r="Y220" s="22">
        <v>2244.4499999999998</v>
      </c>
      <c r="Z220" s="13">
        <v>3.3511099349923099</v>
      </c>
      <c r="AA220" s="22">
        <v>0</v>
      </c>
      <c r="AB220" s="23">
        <v>0.72399999999999998</v>
      </c>
      <c r="AC220" s="14">
        <v>-0.140261433802853</v>
      </c>
      <c r="AD220" s="22">
        <v>0.68</v>
      </c>
      <c r="AE220" s="23">
        <v>4.6211762817750301</v>
      </c>
      <c r="AF220" s="37">
        <v>41800</v>
      </c>
      <c r="AG220" s="37">
        <v>41800</v>
      </c>
      <c r="AH220" s="38"/>
      <c r="AI220" s="3">
        <v>19</v>
      </c>
      <c r="AJ220" s="3">
        <v>19</v>
      </c>
      <c r="AK220" s="3">
        <v>4.2479275134435897</v>
      </c>
      <c r="AL220" s="3">
        <v>4.2479275134435897</v>
      </c>
    </row>
    <row r="221" spans="1:38" ht="15.5" x14ac:dyDescent="0.25">
      <c r="A221" s="3">
        <v>44</v>
      </c>
      <c r="B221" s="3" t="s">
        <v>701</v>
      </c>
      <c r="C221" s="33">
        <v>67</v>
      </c>
      <c r="D221" s="33">
        <v>72</v>
      </c>
      <c r="E221" s="11">
        <v>1136.9907147803999</v>
      </c>
      <c r="F221" s="11">
        <v>3.05575691804209</v>
      </c>
      <c r="G221" s="11">
        <v>2</v>
      </c>
      <c r="H221" s="11">
        <v>4</v>
      </c>
      <c r="I221" s="11">
        <v>1.65316661628116</v>
      </c>
      <c r="J221" s="11">
        <v>1</v>
      </c>
      <c r="K221" s="11">
        <v>0</v>
      </c>
      <c r="L221" s="11">
        <v>1</v>
      </c>
      <c r="M221" s="11">
        <v>1</v>
      </c>
      <c r="N221" s="11">
        <v>0</v>
      </c>
      <c r="O221" s="11">
        <v>0</v>
      </c>
      <c r="P221" s="35">
        <v>0</v>
      </c>
      <c r="Q221" s="12">
        <v>18</v>
      </c>
      <c r="R221" s="12" t="s">
        <v>29</v>
      </c>
      <c r="S221" s="39">
        <v>1</v>
      </c>
      <c r="T221" s="12" t="s">
        <v>39</v>
      </c>
      <c r="U221" s="39">
        <v>4</v>
      </c>
      <c r="V221" s="39"/>
      <c r="W221" s="39" t="s">
        <v>31</v>
      </c>
      <c r="X221" s="39">
        <v>1</v>
      </c>
      <c r="Y221" s="22">
        <v>1553.2</v>
      </c>
      <c r="Z221" s="13">
        <v>3.1912273818740098</v>
      </c>
      <c r="AA221" s="22">
        <v>0</v>
      </c>
      <c r="AB221" s="23">
        <v>0.3</v>
      </c>
      <c r="AC221" s="14">
        <v>-0.52287874528033795</v>
      </c>
      <c r="AD221" s="22">
        <v>0.03</v>
      </c>
      <c r="AE221" s="23">
        <v>3.4329692908744098</v>
      </c>
      <c r="AF221" s="37">
        <v>2710</v>
      </c>
      <c r="AG221" s="37">
        <v>2710</v>
      </c>
      <c r="AH221" s="38">
        <v>1</v>
      </c>
      <c r="AI221" s="3">
        <v>24</v>
      </c>
      <c r="AJ221" s="3">
        <v>18</v>
      </c>
      <c r="AK221" s="3">
        <v>4.5849625007211596</v>
      </c>
      <c r="AL221" s="3">
        <v>4.1699250014423104</v>
      </c>
    </row>
    <row r="222" spans="1:38" ht="15.5" x14ac:dyDescent="0.25">
      <c r="A222" s="3">
        <v>45</v>
      </c>
      <c r="B222" s="3" t="s">
        <v>133</v>
      </c>
      <c r="C222" s="33">
        <v>68</v>
      </c>
      <c r="D222" s="33">
        <v>0</v>
      </c>
      <c r="E222" s="11">
        <v>18420.3777811209</v>
      </c>
      <c r="F222" s="11">
        <v>4.2652985328409496</v>
      </c>
      <c r="G222" s="11">
        <v>1</v>
      </c>
      <c r="H222" s="11">
        <v>3</v>
      </c>
      <c r="I222" s="11">
        <v>0.57100554723741703</v>
      </c>
      <c r="J222" s="11">
        <v>0</v>
      </c>
      <c r="K222" s="11">
        <v>0</v>
      </c>
      <c r="L222" s="11">
        <v>0</v>
      </c>
      <c r="M222" s="11">
        <v>1</v>
      </c>
      <c r="N222" s="11">
        <v>0</v>
      </c>
      <c r="O222" s="11">
        <v>0</v>
      </c>
      <c r="P222" s="35">
        <v>0</v>
      </c>
      <c r="Q222" s="12">
        <v>26</v>
      </c>
      <c r="R222" s="12" t="s">
        <v>29</v>
      </c>
      <c r="S222" s="12">
        <v>1</v>
      </c>
      <c r="T222" s="12" t="s">
        <v>33</v>
      </c>
      <c r="U222" s="12">
        <v>3</v>
      </c>
      <c r="V222" s="12">
        <f>5-U222</f>
        <v>2</v>
      </c>
      <c r="W222" s="12" t="s">
        <v>34</v>
      </c>
      <c r="X222" s="12">
        <v>2</v>
      </c>
      <c r="Y222" s="22">
        <v>1815.04</v>
      </c>
      <c r="Z222" s="13">
        <v>3.2588862004949202</v>
      </c>
      <c r="AA222" s="22">
        <v>0.04</v>
      </c>
      <c r="AB222" s="23">
        <v>1529.751</v>
      </c>
      <c r="AC222" s="14">
        <v>3.1846207457675799</v>
      </c>
      <c r="AD222" s="22">
        <v>51.06</v>
      </c>
      <c r="AE222" s="23">
        <v>7.0644579892269199</v>
      </c>
      <c r="AF222" s="37">
        <v>11600000</v>
      </c>
      <c r="AG222" s="37">
        <v>11600000</v>
      </c>
      <c r="AH222" s="38">
        <v>2</v>
      </c>
      <c r="AI222" s="3">
        <v>121</v>
      </c>
      <c r="AJ222" s="3">
        <v>113</v>
      </c>
      <c r="AK222" s="3">
        <v>6.9188632372746</v>
      </c>
      <c r="AL222" s="3">
        <v>6.8201789624151896</v>
      </c>
    </row>
    <row r="223" spans="1:38" ht="15.5" x14ac:dyDescent="0.25">
      <c r="A223" s="3">
        <v>45</v>
      </c>
      <c r="B223" s="3" t="s">
        <v>275</v>
      </c>
      <c r="C223" s="33">
        <v>68</v>
      </c>
      <c r="D223" s="33">
        <v>12</v>
      </c>
      <c r="E223" s="11">
        <v>28937.697105090399</v>
      </c>
      <c r="F223" s="11">
        <v>4.4614639665084299</v>
      </c>
      <c r="G223" s="11">
        <v>1</v>
      </c>
      <c r="H223" s="11">
        <v>3</v>
      </c>
      <c r="I223" s="11">
        <v>0.57100554723741703</v>
      </c>
      <c r="J223" s="11">
        <v>0</v>
      </c>
      <c r="K223" s="11">
        <v>0</v>
      </c>
      <c r="L223" s="11">
        <v>0</v>
      </c>
      <c r="M223" s="11">
        <v>1</v>
      </c>
      <c r="N223" s="11">
        <v>0</v>
      </c>
      <c r="O223" s="11">
        <v>0</v>
      </c>
      <c r="P223" s="35">
        <v>0</v>
      </c>
      <c r="Q223" s="12">
        <v>26</v>
      </c>
      <c r="R223" s="12" t="s">
        <v>29</v>
      </c>
      <c r="S223" s="39">
        <v>1</v>
      </c>
      <c r="T223" s="12" t="s">
        <v>33</v>
      </c>
      <c r="U223" s="39">
        <v>3</v>
      </c>
      <c r="V223" s="39"/>
      <c r="W223" s="39" t="s">
        <v>34</v>
      </c>
      <c r="X223" s="39">
        <v>2</v>
      </c>
      <c r="Y223" s="22">
        <v>5019.66</v>
      </c>
      <c r="Z223" s="13">
        <v>3.7006743017815702</v>
      </c>
      <c r="AA223" s="22">
        <v>0</v>
      </c>
      <c r="AB223" s="23">
        <v>1064.3720000000001</v>
      </c>
      <c r="AC223" s="14">
        <v>3.02709344122185</v>
      </c>
      <c r="AD223" s="22">
        <v>37.380000000000003</v>
      </c>
      <c r="AE223" s="23">
        <v>8.1522883443830594</v>
      </c>
      <c r="AF223" s="37">
        <v>142000000</v>
      </c>
      <c r="AG223" s="37">
        <v>142000000</v>
      </c>
      <c r="AH223" s="38"/>
      <c r="AI223" s="3">
        <v>260</v>
      </c>
      <c r="AJ223" s="3">
        <v>303</v>
      </c>
      <c r="AK223" s="3">
        <v>8.0223678130284508</v>
      </c>
      <c r="AL223" s="3">
        <v>8.2431739834729498</v>
      </c>
    </row>
    <row r="224" spans="1:38" ht="15.5" x14ac:dyDescent="0.25">
      <c r="A224" s="3">
        <v>45</v>
      </c>
      <c r="B224" s="3" t="s">
        <v>417</v>
      </c>
      <c r="C224" s="33">
        <v>68</v>
      </c>
      <c r="D224" s="33">
        <v>24</v>
      </c>
      <c r="E224" s="11">
        <v>43499.3078143772</v>
      </c>
      <c r="F224" s="11">
        <v>4.6384823462698499</v>
      </c>
      <c r="G224" s="11">
        <v>1</v>
      </c>
      <c r="H224" s="11">
        <v>3</v>
      </c>
      <c r="I224" s="11">
        <v>0.57100554723741703</v>
      </c>
      <c r="J224" s="11">
        <v>0</v>
      </c>
      <c r="K224" s="11">
        <v>0</v>
      </c>
      <c r="L224" s="11">
        <v>0</v>
      </c>
      <c r="M224" s="11">
        <v>1</v>
      </c>
      <c r="N224" s="11">
        <v>0</v>
      </c>
      <c r="O224" s="11">
        <v>0</v>
      </c>
      <c r="P224" s="35">
        <v>0</v>
      </c>
      <c r="Q224" s="12">
        <v>26</v>
      </c>
      <c r="R224" s="12" t="s">
        <v>29</v>
      </c>
      <c r="S224" s="39">
        <v>1</v>
      </c>
      <c r="T224" s="12" t="s">
        <v>33</v>
      </c>
      <c r="U224" s="39">
        <v>3</v>
      </c>
      <c r="V224" s="39"/>
      <c r="W224" s="39" t="s">
        <v>34</v>
      </c>
      <c r="X224" s="39">
        <v>2</v>
      </c>
      <c r="Y224" s="22">
        <v>406.76</v>
      </c>
      <c r="Z224" s="13">
        <v>2.6093382386622102</v>
      </c>
      <c r="AA224" s="22">
        <v>0</v>
      </c>
      <c r="AB224" s="23">
        <v>0.86799999999999999</v>
      </c>
      <c r="AC224" s="14">
        <v>-6.1480274823508103E-2</v>
      </c>
      <c r="AD224" s="22">
        <v>0.2</v>
      </c>
      <c r="AE224" s="23">
        <v>2.1003705451175598</v>
      </c>
      <c r="AF224" s="37">
        <v>126</v>
      </c>
      <c r="AG224" s="37">
        <v>126</v>
      </c>
      <c r="AH224" s="38"/>
      <c r="AI224" s="3">
        <v>92</v>
      </c>
      <c r="AJ224" s="3">
        <v>86</v>
      </c>
      <c r="AK224" s="3">
        <v>6.5235619560570104</v>
      </c>
      <c r="AL224" s="3">
        <v>6.4262647547020997</v>
      </c>
    </row>
    <row r="225" spans="1:38" ht="15.5" x14ac:dyDescent="0.25">
      <c r="A225" s="3">
        <v>45</v>
      </c>
      <c r="B225" s="3" t="s">
        <v>559</v>
      </c>
      <c r="C225" s="33">
        <v>68</v>
      </c>
      <c r="D225" s="33">
        <v>48</v>
      </c>
      <c r="E225" s="11">
        <v>4946.4427348982299</v>
      </c>
      <c r="F225" s="11">
        <v>3.6942929856035298</v>
      </c>
      <c r="G225" s="11">
        <v>1</v>
      </c>
      <c r="H225" s="11">
        <v>3</v>
      </c>
      <c r="I225" s="11">
        <v>0.57100554723741703</v>
      </c>
      <c r="J225" s="11">
        <v>0</v>
      </c>
      <c r="K225" s="11">
        <v>0</v>
      </c>
      <c r="L225" s="11">
        <v>0</v>
      </c>
      <c r="M225" s="11">
        <v>1</v>
      </c>
      <c r="N225" s="11">
        <v>0</v>
      </c>
      <c r="O225" s="11">
        <v>0</v>
      </c>
      <c r="P225" s="35">
        <v>0</v>
      </c>
      <c r="Q225" s="12">
        <v>26</v>
      </c>
      <c r="R225" s="12" t="s">
        <v>29</v>
      </c>
      <c r="S225" s="39">
        <v>1</v>
      </c>
      <c r="T225" s="12" t="s">
        <v>33</v>
      </c>
      <c r="U225" s="39">
        <v>3</v>
      </c>
      <c r="V225" s="39"/>
      <c r="W225" s="39" t="s">
        <v>34</v>
      </c>
      <c r="X225" s="39">
        <v>2</v>
      </c>
      <c r="Y225" s="22">
        <v>460.14</v>
      </c>
      <c r="Z225" s="13">
        <v>2.6628899881532799</v>
      </c>
      <c r="AA225" s="22">
        <v>0</v>
      </c>
      <c r="AB225" s="23">
        <v>0.63500000000000001</v>
      </c>
      <c r="AC225" s="14">
        <v>-0.19722627470802401</v>
      </c>
      <c r="AD225" s="22">
        <v>0.47</v>
      </c>
      <c r="AE225" s="23">
        <v>1.18184358794477</v>
      </c>
      <c r="AF225" s="37">
        <v>15.2</v>
      </c>
      <c r="AG225" s="37">
        <v>15.2</v>
      </c>
      <c r="AH225" s="38"/>
      <c r="AI225" s="3">
        <v>37</v>
      </c>
      <c r="AJ225" s="3">
        <v>39</v>
      </c>
      <c r="AK225" s="3">
        <v>5.2094533656289501</v>
      </c>
      <c r="AL225" s="3">
        <v>5.2854022188622496</v>
      </c>
    </row>
    <row r="226" spans="1:38" ht="15.5" x14ac:dyDescent="0.25">
      <c r="A226" s="3">
        <v>45</v>
      </c>
      <c r="B226" s="3" t="s">
        <v>700</v>
      </c>
      <c r="C226" s="33">
        <v>68</v>
      </c>
      <c r="D226" s="33">
        <v>72</v>
      </c>
      <c r="E226" s="11">
        <v>37071.4050375511</v>
      </c>
      <c r="F226" s="11">
        <v>4.56903904646905</v>
      </c>
      <c r="G226" s="11">
        <v>1</v>
      </c>
      <c r="H226" s="11">
        <v>3</v>
      </c>
      <c r="I226" s="11">
        <v>0.57100554723741703</v>
      </c>
      <c r="J226" s="11">
        <v>0</v>
      </c>
      <c r="K226" s="11">
        <v>0</v>
      </c>
      <c r="L226" s="11">
        <v>0</v>
      </c>
      <c r="M226" s="11">
        <v>1</v>
      </c>
      <c r="N226" s="11">
        <v>0</v>
      </c>
      <c r="O226" s="11">
        <v>0</v>
      </c>
      <c r="P226" s="35">
        <v>0</v>
      </c>
      <c r="Q226" s="12">
        <v>26</v>
      </c>
      <c r="R226" s="12" t="s">
        <v>29</v>
      </c>
      <c r="S226" s="39">
        <v>1</v>
      </c>
      <c r="T226" s="12" t="s">
        <v>33</v>
      </c>
      <c r="U226" s="39">
        <v>3</v>
      </c>
      <c r="V226" s="39"/>
      <c r="W226" s="39" t="s">
        <v>34</v>
      </c>
      <c r="X226" s="39">
        <v>2</v>
      </c>
      <c r="Y226" s="22">
        <v>1436.35</v>
      </c>
      <c r="Z226" s="13">
        <v>3.1572602787277502</v>
      </c>
      <c r="AA226" s="22">
        <v>0</v>
      </c>
      <c r="AB226" s="23">
        <v>72.853999999999999</v>
      </c>
      <c r="AC226" s="14">
        <v>1.86245340140783</v>
      </c>
      <c r="AD226" s="22">
        <v>0.93</v>
      </c>
      <c r="AE226" s="23">
        <v>7.79865064544527</v>
      </c>
      <c r="AF226" s="37">
        <v>62900000</v>
      </c>
      <c r="AG226" s="37">
        <v>62900000</v>
      </c>
      <c r="AH226" s="38">
        <v>0</v>
      </c>
      <c r="AI226" s="3">
        <v>126</v>
      </c>
      <c r="AJ226" s="3">
        <v>80</v>
      </c>
      <c r="AK226" s="3">
        <v>6.9772799234999203</v>
      </c>
      <c r="AL226" s="3">
        <v>6.32192809488736</v>
      </c>
    </row>
    <row r="227" spans="1:38" ht="15.5" x14ac:dyDescent="0.25">
      <c r="A227" s="3">
        <v>46</v>
      </c>
      <c r="B227" s="3" t="s">
        <v>132</v>
      </c>
      <c r="C227" s="33">
        <v>69</v>
      </c>
      <c r="D227" s="33">
        <v>0</v>
      </c>
      <c r="E227" s="11">
        <v>17432.181037013001</v>
      </c>
      <c r="F227" s="11">
        <v>4.24135172750481</v>
      </c>
      <c r="G227" s="11">
        <v>1</v>
      </c>
      <c r="H227" s="11">
        <v>3</v>
      </c>
      <c r="I227" s="11">
        <v>-0.215494536465166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35">
        <v>0</v>
      </c>
      <c r="Q227" s="12">
        <v>26</v>
      </c>
      <c r="R227" s="12" t="s">
        <v>29</v>
      </c>
      <c r="S227" s="12">
        <v>1</v>
      </c>
      <c r="T227" s="12" t="s">
        <v>33</v>
      </c>
      <c r="U227" s="12">
        <v>3</v>
      </c>
      <c r="V227" s="12">
        <f>5-U227</f>
        <v>2</v>
      </c>
      <c r="W227" s="12" t="s">
        <v>31</v>
      </c>
      <c r="X227" s="12">
        <v>1</v>
      </c>
      <c r="Y227" s="22">
        <v>33617.589999999997</v>
      </c>
      <c r="Z227" s="13">
        <v>4.5265665762296603</v>
      </c>
      <c r="AA227" s="22">
        <v>0.2</v>
      </c>
      <c r="AB227" s="23">
        <v>1071.0809999999999</v>
      </c>
      <c r="AC227" s="14">
        <v>3.0298223153910002</v>
      </c>
      <c r="AD227" s="22">
        <v>40.08</v>
      </c>
      <c r="AE227" s="23">
        <v>8.1238516409670805</v>
      </c>
      <c r="AF227" s="37">
        <v>133000000</v>
      </c>
      <c r="AG227" s="37">
        <v>133000000</v>
      </c>
      <c r="AH227" s="38">
        <v>2</v>
      </c>
      <c r="AI227" s="3">
        <v>112.7</v>
      </c>
      <c r="AJ227" s="3">
        <v>51.4</v>
      </c>
      <c r="AK227" s="3">
        <v>6.8163437052848597</v>
      </c>
      <c r="AL227" s="3">
        <v>5.6836964543065198</v>
      </c>
    </row>
    <row r="228" spans="1:38" ht="15.5" x14ac:dyDescent="0.25">
      <c r="A228" s="3">
        <v>46</v>
      </c>
      <c r="B228" s="3" t="s">
        <v>274</v>
      </c>
      <c r="C228" s="33">
        <v>69</v>
      </c>
      <c r="D228" s="33">
        <v>12</v>
      </c>
      <c r="E228" s="11">
        <v>9602.9312051265697</v>
      </c>
      <c r="F228" s="11">
        <v>3.9824038176130498</v>
      </c>
      <c r="G228" s="11">
        <v>1</v>
      </c>
      <c r="H228" s="11">
        <v>3</v>
      </c>
      <c r="I228" s="11">
        <v>-0.215494536465166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35">
        <v>0</v>
      </c>
      <c r="Q228" s="12">
        <v>26</v>
      </c>
      <c r="R228" s="12" t="s">
        <v>29</v>
      </c>
      <c r="S228" s="39">
        <v>1</v>
      </c>
      <c r="T228" s="12" t="s">
        <v>33</v>
      </c>
      <c r="U228" s="39">
        <v>3</v>
      </c>
      <c r="V228" s="39"/>
      <c r="W228" s="39" t="s">
        <v>31</v>
      </c>
      <c r="X228" s="39">
        <v>1</v>
      </c>
      <c r="Y228" s="22">
        <v>18468.099999999999</v>
      </c>
      <c r="Z228" s="13">
        <v>4.2664222174781203</v>
      </c>
      <c r="AA228" s="22">
        <v>0</v>
      </c>
      <c r="AB228" s="23">
        <v>644.63099999999997</v>
      </c>
      <c r="AC228" s="14">
        <v>2.8093111866948002</v>
      </c>
      <c r="AD228" s="22">
        <v>26.21</v>
      </c>
      <c r="AE228" s="23">
        <v>7.6599162000698504</v>
      </c>
      <c r="AF228" s="37">
        <v>45700000</v>
      </c>
      <c r="AG228" s="37">
        <v>45700000</v>
      </c>
      <c r="AH228" s="38"/>
      <c r="AI228" s="3">
        <v>188.5</v>
      </c>
      <c r="AJ228" s="3">
        <v>91.4</v>
      </c>
      <c r="AK228" s="3">
        <v>7.5584207132686601</v>
      </c>
      <c r="AL228" s="3">
        <v>6.5141222601707103</v>
      </c>
    </row>
    <row r="229" spans="1:38" ht="15.5" x14ac:dyDescent="0.25">
      <c r="A229" s="3">
        <v>46</v>
      </c>
      <c r="B229" s="3" t="s">
        <v>416</v>
      </c>
      <c r="C229" s="33">
        <v>69</v>
      </c>
      <c r="D229" s="33">
        <v>24</v>
      </c>
      <c r="E229" s="11">
        <v>13058.976734451</v>
      </c>
      <c r="F229" s="11">
        <v>4.1159091481494698</v>
      </c>
      <c r="G229" s="11">
        <v>1</v>
      </c>
      <c r="H229" s="11">
        <v>3</v>
      </c>
      <c r="I229" s="11">
        <v>-0.215494536465166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35">
        <v>0</v>
      </c>
      <c r="Q229" s="12">
        <v>26</v>
      </c>
      <c r="R229" s="12" t="s">
        <v>29</v>
      </c>
      <c r="S229" s="39">
        <v>1</v>
      </c>
      <c r="T229" s="12" t="s">
        <v>33</v>
      </c>
      <c r="U229" s="39">
        <v>3</v>
      </c>
      <c r="V229" s="39"/>
      <c r="W229" s="39" t="s">
        <v>31</v>
      </c>
      <c r="X229" s="39">
        <v>1</v>
      </c>
      <c r="Y229" s="22">
        <v>11203.75</v>
      </c>
      <c r="Z229" s="13">
        <v>4.0493634094310904</v>
      </c>
      <c r="AA229" s="22">
        <v>0.44</v>
      </c>
      <c r="AB229" s="23">
        <v>566.14599999999996</v>
      </c>
      <c r="AC229" s="14">
        <v>2.7529284432339098</v>
      </c>
      <c r="AD229" s="22">
        <v>22.63</v>
      </c>
      <c r="AE229" s="23">
        <v>6.6283889300503098</v>
      </c>
      <c r="AF229" s="37">
        <v>4250000</v>
      </c>
      <c r="AG229" s="37">
        <v>4250000</v>
      </c>
      <c r="AH229" s="38"/>
      <c r="AI229" s="3">
        <v>92.9</v>
      </c>
      <c r="AJ229" s="3">
        <v>44.3</v>
      </c>
      <c r="AK229" s="3">
        <v>6.5376066914952897</v>
      </c>
      <c r="AL229" s="3">
        <v>5.4692347936676597</v>
      </c>
    </row>
    <row r="230" spans="1:38" ht="15.5" x14ac:dyDescent="0.25">
      <c r="A230" s="3">
        <v>46</v>
      </c>
      <c r="B230" s="3" t="s">
        <v>558</v>
      </c>
      <c r="C230" s="33">
        <v>69</v>
      </c>
      <c r="D230" s="33">
        <v>48</v>
      </c>
      <c r="E230" s="11">
        <v>28631.6425814619</v>
      </c>
      <c r="F230" s="11">
        <v>4.45684626396997</v>
      </c>
      <c r="G230" s="11">
        <v>1</v>
      </c>
      <c r="H230" s="11">
        <v>3</v>
      </c>
      <c r="I230" s="11">
        <v>-0.215494536465166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35">
        <v>0</v>
      </c>
      <c r="Q230" s="12">
        <v>26</v>
      </c>
      <c r="R230" s="12" t="s">
        <v>29</v>
      </c>
      <c r="S230" s="39">
        <v>1</v>
      </c>
      <c r="T230" s="12" t="s">
        <v>33</v>
      </c>
      <c r="U230" s="39">
        <v>3</v>
      </c>
      <c r="V230" s="39"/>
      <c r="W230" s="39" t="s">
        <v>31</v>
      </c>
      <c r="X230" s="39">
        <v>1</v>
      </c>
      <c r="Y230" s="22">
        <v>6223.5</v>
      </c>
      <c r="Z230" s="13">
        <v>3.7940346938846501</v>
      </c>
      <c r="AA230" s="22">
        <v>0.31</v>
      </c>
      <c r="AB230" s="23">
        <v>444.58</v>
      </c>
      <c r="AC230" s="14">
        <v>2.6479499215095998</v>
      </c>
      <c r="AD230" s="22">
        <v>18.91</v>
      </c>
      <c r="AE230" s="23">
        <v>7.0374264979406203</v>
      </c>
      <c r="AF230" s="37">
        <v>10900000</v>
      </c>
      <c r="AG230" s="37">
        <v>10900000</v>
      </c>
      <c r="AH230" s="38"/>
      <c r="AI230" s="3">
        <v>64.099999999999994</v>
      </c>
      <c r="AJ230" s="3">
        <v>35.9</v>
      </c>
      <c r="AK230" s="3">
        <v>6.0022524517313798</v>
      </c>
      <c r="AL230" s="3">
        <v>5.1659119389356896</v>
      </c>
    </row>
    <row r="231" spans="1:38" ht="15.5" x14ac:dyDescent="0.25">
      <c r="A231" s="3">
        <v>46</v>
      </c>
      <c r="B231" s="3" t="s">
        <v>699</v>
      </c>
      <c r="C231" s="33">
        <v>69</v>
      </c>
      <c r="D231" s="33">
        <v>72</v>
      </c>
      <c r="E231" s="11">
        <v>66860.839832450802</v>
      </c>
      <c r="F231" s="11">
        <v>4.8251718274212001</v>
      </c>
      <c r="G231" s="11">
        <v>1</v>
      </c>
      <c r="H231" s="11">
        <v>3</v>
      </c>
      <c r="I231" s="11">
        <v>-0.215494536465166</v>
      </c>
      <c r="J231" s="11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35">
        <v>0</v>
      </c>
      <c r="Q231" s="12">
        <v>26</v>
      </c>
      <c r="R231" s="12" t="s">
        <v>29</v>
      </c>
      <c r="S231" s="39">
        <v>1</v>
      </c>
      <c r="T231" s="12" t="s">
        <v>33</v>
      </c>
      <c r="U231" s="39">
        <v>3</v>
      </c>
      <c r="V231" s="39"/>
      <c r="W231" s="39" t="s">
        <v>31</v>
      </c>
      <c r="X231" s="39">
        <v>1</v>
      </c>
      <c r="Y231" s="22">
        <v>16632.2</v>
      </c>
      <c r="Z231" s="13">
        <v>4.2209496986883801</v>
      </c>
      <c r="AA231" s="22">
        <v>0.89</v>
      </c>
      <c r="AB231" s="23">
        <v>943.62800000000004</v>
      </c>
      <c r="AC231" s="14">
        <v>2.9748008190989701</v>
      </c>
      <c r="AD231" s="22">
        <v>27.57</v>
      </c>
      <c r="AE231" s="23">
        <v>7.64246452024212</v>
      </c>
      <c r="AF231" s="37">
        <v>43900000</v>
      </c>
      <c r="AG231" s="37">
        <v>43900000</v>
      </c>
      <c r="AH231" s="38">
        <v>0</v>
      </c>
      <c r="AI231" s="3">
        <v>237.6</v>
      </c>
      <c r="AJ231" s="3">
        <v>71.5</v>
      </c>
      <c r="AK231" s="3">
        <v>7.8923910259134002</v>
      </c>
      <c r="AL231" s="3">
        <v>6.1598713367783899</v>
      </c>
    </row>
    <row r="232" spans="1:38" ht="15.5" x14ac:dyDescent="0.3">
      <c r="A232" s="3">
        <v>47</v>
      </c>
      <c r="B232" s="3" t="s">
        <v>131</v>
      </c>
      <c r="C232" s="33">
        <v>70</v>
      </c>
      <c r="D232" s="33">
        <v>0</v>
      </c>
      <c r="E232" s="11">
        <v>14473.5806748466</v>
      </c>
      <c r="F232" s="11">
        <v>4.1605759861953704</v>
      </c>
      <c r="G232" s="11">
        <v>1</v>
      </c>
      <c r="H232" s="11">
        <v>3</v>
      </c>
      <c r="I232" s="11">
        <v>-0.35871668479270502</v>
      </c>
      <c r="J232" s="11">
        <v>1</v>
      </c>
      <c r="K232" s="11">
        <v>1</v>
      </c>
      <c r="L232" s="11">
        <v>0</v>
      </c>
      <c r="M232" s="11">
        <v>0</v>
      </c>
      <c r="N232" s="11">
        <v>1</v>
      </c>
      <c r="O232" s="11">
        <v>1</v>
      </c>
      <c r="P232" s="35">
        <v>1</v>
      </c>
      <c r="Q232" s="12">
        <v>22</v>
      </c>
      <c r="R232" s="12" t="s">
        <v>29</v>
      </c>
      <c r="S232" s="12">
        <v>1</v>
      </c>
      <c r="T232" s="12" t="s">
        <v>41</v>
      </c>
      <c r="U232" s="12">
        <v>2</v>
      </c>
      <c r="V232" s="12">
        <f>5-U232</f>
        <v>3</v>
      </c>
      <c r="W232" s="12" t="s">
        <v>34</v>
      </c>
      <c r="X232" s="12">
        <v>2</v>
      </c>
      <c r="Y232" s="22">
        <v>5779.86</v>
      </c>
      <c r="Z232" s="13">
        <v>3.76191731904962</v>
      </c>
      <c r="AA232" s="22">
        <v>0</v>
      </c>
      <c r="AB232" s="23">
        <v>1227.239</v>
      </c>
      <c r="AC232" s="14">
        <v>3.0889291481170198</v>
      </c>
      <c r="AD232" s="22">
        <v>43.68</v>
      </c>
      <c r="AE232" s="24">
        <v>7.5728716022004798</v>
      </c>
      <c r="AF232" s="37">
        <v>37400000</v>
      </c>
      <c r="AG232" s="37">
        <v>37400000</v>
      </c>
      <c r="AH232" s="38">
        <v>2</v>
      </c>
      <c r="AI232" s="3">
        <v>143</v>
      </c>
      <c r="AJ232" s="3">
        <v>56</v>
      </c>
      <c r="AK232" s="3">
        <v>7.1598713367783899</v>
      </c>
      <c r="AL232" s="3">
        <v>5.8073549220576002</v>
      </c>
    </row>
    <row r="233" spans="1:38" ht="15.5" x14ac:dyDescent="0.3">
      <c r="A233" s="3">
        <v>47</v>
      </c>
      <c r="B233" s="3" t="s">
        <v>273</v>
      </c>
      <c r="C233" s="33">
        <v>70</v>
      </c>
      <c r="D233" s="33">
        <v>12</v>
      </c>
      <c r="E233" s="11">
        <v>21094.7516407199</v>
      </c>
      <c r="F233" s="11">
        <v>4.3241744165773497</v>
      </c>
      <c r="G233" s="11">
        <v>1</v>
      </c>
      <c r="H233" s="11">
        <v>3</v>
      </c>
      <c r="I233" s="11">
        <v>-0.35871668479270502</v>
      </c>
      <c r="J233" s="11">
        <v>1</v>
      </c>
      <c r="K233" s="11">
        <v>1</v>
      </c>
      <c r="L233" s="11">
        <v>0</v>
      </c>
      <c r="M233" s="11">
        <v>0</v>
      </c>
      <c r="N233" s="11">
        <v>1</v>
      </c>
      <c r="O233" s="11">
        <v>1</v>
      </c>
      <c r="P233" s="35">
        <v>1</v>
      </c>
      <c r="Q233" s="12">
        <v>22</v>
      </c>
      <c r="R233" s="12" t="s">
        <v>29</v>
      </c>
      <c r="S233" s="39">
        <v>1</v>
      </c>
      <c r="T233" s="12" t="s">
        <v>41</v>
      </c>
      <c r="U233" s="39">
        <v>2</v>
      </c>
      <c r="V233" s="39"/>
      <c r="W233" s="39" t="s">
        <v>34</v>
      </c>
      <c r="X233" s="39">
        <v>2</v>
      </c>
      <c r="Y233" s="22">
        <v>3516.61</v>
      </c>
      <c r="Z233" s="13">
        <v>3.54612420674753</v>
      </c>
      <c r="AA233" s="22">
        <v>0</v>
      </c>
      <c r="AB233" s="23">
        <v>573.84299999999996</v>
      </c>
      <c r="AC233" s="14">
        <v>2.7587930882861098</v>
      </c>
      <c r="AD233" s="22">
        <v>26.17</v>
      </c>
      <c r="AE233" s="24">
        <v>7.7355988996981804</v>
      </c>
      <c r="AF233" s="37">
        <v>54400000</v>
      </c>
      <c r="AG233" s="37">
        <v>54400000</v>
      </c>
      <c r="AH233" s="38"/>
      <c r="AI233" s="3">
        <v>101</v>
      </c>
      <c r="AJ233" s="3">
        <v>55</v>
      </c>
      <c r="AK233" s="3">
        <v>6.6582114827518</v>
      </c>
      <c r="AL233" s="3">
        <v>5.7813597135246599</v>
      </c>
    </row>
    <row r="234" spans="1:38" ht="15.5" x14ac:dyDescent="0.3">
      <c r="A234" s="3">
        <v>47</v>
      </c>
      <c r="B234" s="3" t="s">
        <v>415</v>
      </c>
      <c r="C234" s="33">
        <v>70</v>
      </c>
      <c r="D234" s="33">
        <v>24</v>
      </c>
      <c r="E234" s="11">
        <v>17102.0846791806</v>
      </c>
      <c r="F234" s="11">
        <v>4.2330490524671296</v>
      </c>
      <c r="G234" s="11">
        <v>1</v>
      </c>
      <c r="H234" s="11">
        <v>3</v>
      </c>
      <c r="I234" s="11">
        <v>-0.35871668479270502</v>
      </c>
      <c r="J234" s="11">
        <v>1</v>
      </c>
      <c r="K234" s="11">
        <v>1</v>
      </c>
      <c r="L234" s="11">
        <v>0</v>
      </c>
      <c r="M234" s="11">
        <v>0</v>
      </c>
      <c r="N234" s="11">
        <v>1</v>
      </c>
      <c r="O234" s="11">
        <v>1</v>
      </c>
      <c r="P234" s="35">
        <v>1</v>
      </c>
      <c r="Q234" s="12">
        <v>22</v>
      </c>
      <c r="R234" s="12" t="s">
        <v>29</v>
      </c>
      <c r="S234" s="39">
        <v>1</v>
      </c>
      <c r="T234" s="12" t="s">
        <v>41</v>
      </c>
      <c r="U234" s="39">
        <v>2</v>
      </c>
      <c r="V234" s="39"/>
      <c r="W234" s="39" t="s">
        <v>34</v>
      </c>
      <c r="X234" s="39">
        <v>2</v>
      </c>
      <c r="Y234" s="22">
        <v>1606.62</v>
      </c>
      <c r="Z234" s="13">
        <v>3.2059131689734399</v>
      </c>
      <c r="AA234" s="22">
        <v>0.12</v>
      </c>
      <c r="AB234" s="23">
        <v>474.13400000000001</v>
      </c>
      <c r="AC234" s="14">
        <v>2.6759010995563299</v>
      </c>
      <c r="AD234" s="22">
        <v>22.1</v>
      </c>
      <c r="AE234" s="24">
        <v>6.18184358794477</v>
      </c>
      <c r="AF234" s="37">
        <v>1520000</v>
      </c>
      <c r="AG234" s="37">
        <v>1520000</v>
      </c>
      <c r="AH234" s="38"/>
      <c r="AI234" s="3">
        <v>119</v>
      </c>
      <c r="AJ234" s="3">
        <v>60</v>
      </c>
      <c r="AK234" s="3">
        <v>6.8948177633079402</v>
      </c>
      <c r="AL234" s="3">
        <v>5.9068905956085196</v>
      </c>
    </row>
    <row r="235" spans="1:38" ht="15.5" x14ac:dyDescent="0.3">
      <c r="A235" s="3">
        <v>47</v>
      </c>
      <c r="B235" s="3" t="s">
        <v>557</v>
      </c>
      <c r="C235" s="33">
        <v>70</v>
      </c>
      <c r="D235" s="33">
        <v>48</v>
      </c>
      <c r="E235" s="11">
        <v>33059.225205641102</v>
      </c>
      <c r="F235" s="11">
        <v>4.5192926709880696</v>
      </c>
      <c r="G235" s="11">
        <v>1</v>
      </c>
      <c r="H235" s="11">
        <v>3</v>
      </c>
      <c r="I235" s="11">
        <v>-0.35871668479270502</v>
      </c>
      <c r="J235" s="11">
        <v>1</v>
      </c>
      <c r="K235" s="11">
        <v>1</v>
      </c>
      <c r="L235" s="11">
        <v>0</v>
      </c>
      <c r="M235" s="11">
        <v>0</v>
      </c>
      <c r="N235" s="11">
        <v>1</v>
      </c>
      <c r="O235" s="11">
        <v>1</v>
      </c>
      <c r="P235" s="35">
        <v>1</v>
      </c>
      <c r="Q235" s="12">
        <v>22</v>
      </c>
      <c r="R235" s="12" t="s">
        <v>29</v>
      </c>
      <c r="S235" s="39">
        <v>1</v>
      </c>
      <c r="T235" s="12" t="s">
        <v>41</v>
      </c>
      <c r="U235" s="39">
        <v>2</v>
      </c>
      <c r="V235" s="39"/>
      <c r="W235" s="39" t="s">
        <v>34</v>
      </c>
      <c r="X235" s="39">
        <v>2</v>
      </c>
      <c r="Y235" s="22">
        <v>264.44</v>
      </c>
      <c r="Z235" s="13">
        <v>2.4223271484889302</v>
      </c>
      <c r="AA235" s="22">
        <v>0.23</v>
      </c>
      <c r="AB235" s="23">
        <v>1.1879999999999999</v>
      </c>
      <c r="AC235" s="14">
        <v>7.4816440645174703E-2</v>
      </c>
      <c r="AD235" s="22">
        <v>0.1</v>
      </c>
      <c r="AE235" s="24">
        <v>4.7664128471123997</v>
      </c>
      <c r="AF235" s="37">
        <v>58400</v>
      </c>
      <c r="AG235" s="37">
        <v>58400</v>
      </c>
      <c r="AH235" s="38"/>
      <c r="AI235" s="3">
        <v>343</v>
      </c>
      <c r="AJ235" s="3">
        <v>208</v>
      </c>
      <c r="AK235" s="3">
        <v>8.4220647661728094</v>
      </c>
      <c r="AL235" s="3">
        <v>7.70043971814109</v>
      </c>
    </row>
    <row r="236" spans="1:38" ht="15.5" x14ac:dyDescent="0.25">
      <c r="A236" s="3">
        <v>47</v>
      </c>
      <c r="B236" s="3" t="s">
        <v>698</v>
      </c>
      <c r="C236" s="33">
        <v>70</v>
      </c>
      <c r="D236" s="33">
        <v>72</v>
      </c>
      <c r="E236" s="11">
        <v>32982.577049100801</v>
      </c>
      <c r="F236" s="11">
        <v>4.5182845856468701</v>
      </c>
      <c r="G236" s="11">
        <v>1</v>
      </c>
      <c r="H236" s="11">
        <v>3</v>
      </c>
      <c r="I236" s="11">
        <v>-0.35871668479270502</v>
      </c>
      <c r="J236" s="11">
        <v>1</v>
      </c>
      <c r="K236" s="11">
        <v>1</v>
      </c>
      <c r="L236" s="11">
        <v>0</v>
      </c>
      <c r="M236" s="11">
        <v>0</v>
      </c>
      <c r="N236" s="11">
        <v>1</v>
      </c>
      <c r="O236" s="11">
        <v>1</v>
      </c>
      <c r="P236" s="35">
        <v>1</v>
      </c>
      <c r="Q236" s="12">
        <v>22</v>
      </c>
      <c r="R236" s="12" t="s">
        <v>29</v>
      </c>
      <c r="S236" s="39">
        <v>1</v>
      </c>
      <c r="T236" s="12" t="s">
        <v>41</v>
      </c>
      <c r="U236" s="39">
        <v>2</v>
      </c>
      <c r="V236" s="39"/>
      <c r="W236" s="39" t="s">
        <v>34</v>
      </c>
      <c r="X236" s="39">
        <v>2</v>
      </c>
      <c r="Y236" s="22">
        <v>1102.77</v>
      </c>
      <c r="Z236" s="13">
        <v>3.0424849429509</v>
      </c>
      <c r="AA236" s="22">
        <v>0</v>
      </c>
      <c r="AB236" s="23">
        <v>0.29499999999999998</v>
      </c>
      <c r="AC236" s="14">
        <v>-0.53017798402183702</v>
      </c>
      <c r="AD236" s="22">
        <v>0.03</v>
      </c>
      <c r="AE236" s="20">
        <v>1.08</v>
      </c>
      <c r="AF236" s="37">
        <v>12</v>
      </c>
      <c r="AG236" s="37" t="s">
        <v>237</v>
      </c>
      <c r="AH236" s="38">
        <v>0</v>
      </c>
      <c r="AI236" s="3">
        <v>59</v>
      </c>
      <c r="AJ236" s="3">
        <v>32</v>
      </c>
      <c r="AK236" s="3">
        <v>5.8826430493618398</v>
      </c>
      <c r="AL236" s="3">
        <v>5</v>
      </c>
    </row>
    <row r="237" spans="1:38" ht="15.5" x14ac:dyDescent="0.3">
      <c r="A237" s="3">
        <v>48</v>
      </c>
      <c r="B237" s="3" t="s">
        <v>130</v>
      </c>
      <c r="C237" s="33">
        <v>72</v>
      </c>
      <c r="D237" s="33">
        <v>0</v>
      </c>
      <c r="E237" s="11">
        <v>32303.505136047901</v>
      </c>
      <c r="F237" s="11">
        <v>4.5092496486052003</v>
      </c>
      <c r="G237" s="11">
        <v>2</v>
      </c>
      <c r="H237" s="11">
        <v>4</v>
      </c>
      <c r="I237" s="11">
        <v>1.5079853206776801</v>
      </c>
      <c r="J237" s="11">
        <v>1</v>
      </c>
      <c r="K237" s="11">
        <v>1</v>
      </c>
      <c r="L237" s="11">
        <v>1</v>
      </c>
      <c r="M237" s="11">
        <v>1</v>
      </c>
      <c r="N237" s="11">
        <v>1</v>
      </c>
      <c r="O237" s="11">
        <v>1</v>
      </c>
      <c r="P237" s="35">
        <v>1</v>
      </c>
      <c r="Q237" s="12">
        <v>35</v>
      </c>
      <c r="R237" s="12" t="s">
        <v>29</v>
      </c>
      <c r="S237" s="12">
        <v>1</v>
      </c>
      <c r="T237" s="12" t="s">
        <v>30</v>
      </c>
      <c r="U237" s="12">
        <v>1</v>
      </c>
      <c r="V237" s="12">
        <f>5-U237</f>
        <v>4</v>
      </c>
      <c r="W237" s="12" t="s">
        <v>34</v>
      </c>
      <c r="X237" s="12">
        <v>2</v>
      </c>
      <c r="Y237" s="22">
        <v>4171.49</v>
      </c>
      <c r="Z237" s="13">
        <v>3.6202912068195099</v>
      </c>
      <c r="AA237" s="22">
        <v>0</v>
      </c>
      <c r="AB237" s="23">
        <v>16.696000000000002</v>
      </c>
      <c r="AC237" s="14">
        <v>1.2226124360574</v>
      </c>
      <c r="AD237" s="22">
        <v>1.49</v>
      </c>
      <c r="AE237" s="24">
        <v>6.7902851640332402</v>
      </c>
      <c r="AF237" s="37">
        <v>6170000</v>
      </c>
      <c r="AG237" s="37">
        <v>6170000</v>
      </c>
      <c r="AH237" s="38">
        <v>1</v>
      </c>
      <c r="AI237" s="3">
        <v>246</v>
      </c>
      <c r="AJ237" s="3">
        <v>99</v>
      </c>
      <c r="AK237" s="3">
        <v>7.9425145053392399</v>
      </c>
      <c r="AL237" s="3">
        <v>6.6293566200796104</v>
      </c>
    </row>
    <row r="238" spans="1:38" ht="15.5" x14ac:dyDescent="0.3">
      <c r="A238" s="3">
        <v>48</v>
      </c>
      <c r="B238" s="3" t="s">
        <v>272</v>
      </c>
      <c r="C238" s="33">
        <v>72</v>
      </c>
      <c r="D238" s="33">
        <v>12</v>
      </c>
      <c r="E238" s="11">
        <v>18438.4600094956</v>
      </c>
      <c r="F238" s="11">
        <v>4.2657246457139699</v>
      </c>
      <c r="G238" s="11">
        <v>2</v>
      </c>
      <c r="H238" s="11">
        <v>4</v>
      </c>
      <c r="I238" s="11">
        <v>1.5079853206776801</v>
      </c>
      <c r="J238" s="11">
        <v>1</v>
      </c>
      <c r="K238" s="11">
        <v>1</v>
      </c>
      <c r="L238" s="11">
        <v>1</v>
      </c>
      <c r="M238" s="11">
        <v>1</v>
      </c>
      <c r="N238" s="11">
        <v>1</v>
      </c>
      <c r="O238" s="11">
        <v>1</v>
      </c>
      <c r="P238" s="35">
        <v>1</v>
      </c>
      <c r="Q238" s="12">
        <v>35</v>
      </c>
      <c r="R238" s="12" t="s">
        <v>29</v>
      </c>
      <c r="S238" s="39">
        <v>1</v>
      </c>
      <c r="T238" s="12" t="s">
        <v>30</v>
      </c>
      <c r="U238" s="39">
        <v>1</v>
      </c>
      <c r="V238" s="39"/>
      <c r="W238" s="39" t="s">
        <v>34</v>
      </c>
      <c r="X238" s="39">
        <v>2</v>
      </c>
      <c r="Y238" s="22">
        <v>4009.89</v>
      </c>
      <c r="Z238" s="13">
        <v>3.6031324591418099</v>
      </c>
      <c r="AA238" s="22">
        <v>0</v>
      </c>
      <c r="AB238" s="23">
        <v>1.014</v>
      </c>
      <c r="AC238" s="14">
        <v>6.0379549973171801E-3</v>
      </c>
      <c r="AD238" s="22">
        <v>0.69</v>
      </c>
      <c r="AE238" s="24">
        <v>3.2648178230095399</v>
      </c>
      <c r="AF238" s="37">
        <v>1840</v>
      </c>
      <c r="AG238" s="37">
        <v>1840</v>
      </c>
      <c r="AH238" s="38"/>
      <c r="AI238" s="3">
        <v>58</v>
      </c>
      <c r="AJ238" s="3">
        <v>38</v>
      </c>
      <c r="AK238" s="3">
        <v>5.8579809951275701</v>
      </c>
      <c r="AL238" s="3">
        <v>5.2479275134435897</v>
      </c>
    </row>
    <row r="239" spans="1:38" ht="15.5" x14ac:dyDescent="0.3">
      <c r="A239" s="3">
        <v>48</v>
      </c>
      <c r="B239" s="3" t="s">
        <v>414</v>
      </c>
      <c r="C239" s="33">
        <v>72</v>
      </c>
      <c r="D239" s="33">
        <v>24</v>
      </c>
      <c r="E239" s="11">
        <v>3237.3792031737698</v>
      </c>
      <c r="F239" s="11">
        <v>3.5101935724950799</v>
      </c>
      <c r="G239" s="11">
        <v>2</v>
      </c>
      <c r="H239" s="11">
        <v>4</v>
      </c>
      <c r="I239" s="11">
        <v>1.5079853206776801</v>
      </c>
      <c r="J239" s="11">
        <v>1</v>
      </c>
      <c r="K239" s="11">
        <v>1</v>
      </c>
      <c r="L239" s="11">
        <v>1</v>
      </c>
      <c r="M239" s="11">
        <v>1</v>
      </c>
      <c r="N239" s="11">
        <v>1</v>
      </c>
      <c r="O239" s="11">
        <v>1</v>
      </c>
      <c r="P239" s="35">
        <v>1</v>
      </c>
      <c r="Q239" s="12">
        <v>35</v>
      </c>
      <c r="R239" s="12" t="s">
        <v>29</v>
      </c>
      <c r="S239" s="39">
        <v>1</v>
      </c>
      <c r="T239" s="12" t="s">
        <v>30</v>
      </c>
      <c r="U239" s="39">
        <v>1</v>
      </c>
      <c r="V239" s="39"/>
      <c r="W239" s="39" t="s">
        <v>34</v>
      </c>
      <c r="X239" s="39">
        <v>2</v>
      </c>
      <c r="Y239" s="22">
        <v>4533.71</v>
      </c>
      <c r="Z239" s="13">
        <v>3.6564537369136301</v>
      </c>
      <c r="AA239" s="22">
        <v>0.36</v>
      </c>
      <c r="AB239" s="23">
        <v>1.169</v>
      </c>
      <c r="AC239" s="14">
        <v>6.7814511161840105E-2</v>
      </c>
      <c r="AD239" s="22">
        <v>1.03</v>
      </c>
      <c r="AE239" s="24">
        <v>2.2227164711475802</v>
      </c>
      <c r="AF239" s="37">
        <v>167</v>
      </c>
      <c r="AG239" s="37">
        <v>167</v>
      </c>
      <c r="AH239" s="38"/>
      <c r="AI239" s="3">
        <v>45</v>
      </c>
      <c r="AJ239" s="3">
        <v>27</v>
      </c>
      <c r="AK239" s="3">
        <v>5.4918530963296703</v>
      </c>
      <c r="AL239" s="3">
        <v>4.75488750216347</v>
      </c>
    </row>
    <row r="240" spans="1:38" ht="15.5" x14ac:dyDescent="0.3">
      <c r="A240" s="3">
        <v>48</v>
      </c>
      <c r="B240" s="3" t="s">
        <v>556</v>
      </c>
      <c r="C240" s="33">
        <v>72</v>
      </c>
      <c r="D240" s="33">
        <v>48</v>
      </c>
      <c r="E240" s="11">
        <v>1002.91546436239</v>
      </c>
      <c r="F240" s="11">
        <v>3.0012643279275202</v>
      </c>
      <c r="G240" s="11">
        <v>2</v>
      </c>
      <c r="H240" s="11">
        <v>4</v>
      </c>
      <c r="I240" s="11">
        <v>1.5079853206776801</v>
      </c>
      <c r="J240" s="11">
        <v>1</v>
      </c>
      <c r="K240" s="11">
        <v>1</v>
      </c>
      <c r="L240" s="11">
        <v>1</v>
      </c>
      <c r="M240" s="11">
        <v>1</v>
      </c>
      <c r="N240" s="11">
        <v>1</v>
      </c>
      <c r="O240" s="11">
        <v>1</v>
      </c>
      <c r="P240" s="35">
        <v>1</v>
      </c>
      <c r="Q240" s="12">
        <v>35</v>
      </c>
      <c r="R240" s="12" t="s">
        <v>29</v>
      </c>
      <c r="S240" s="39">
        <v>1</v>
      </c>
      <c r="T240" s="12" t="s">
        <v>30</v>
      </c>
      <c r="U240" s="39">
        <v>1</v>
      </c>
      <c r="V240" s="39"/>
      <c r="W240" s="39" t="s">
        <v>34</v>
      </c>
      <c r="X240" s="39">
        <v>2</v>
      </c>
      <c r="Y240" s="22">
        <v>4188.2</v>
      </c>
      <c r="Z240" s="13">
        <v>3.6220274124582001</v>
      </c>
      <c r="AA240" s="22">
        <v>0.68</v>
      </c>
      <c r="AB240" s="23">
        <v>1.274</v>
      </c>
      <c r="AC240" s="14">
        <v>0.105169427999332</v>
      </c>
      <c r="AD240" s="22">
        <v>1.26</v>
      </c>
      <c r="AE240" s="24">
        <v>2.4440447959180802</v>
      </c>
      <c r="AF240" s="37">
        <v>278</v>
      </c>
      <c r="AG240" s="37">
        <v>278</v>
      </c>
      <c r="AH240" s="38"/>
      <c r="AI240" s="3">
        <v>35</v>
      </c>
      <c r="AJ240" s="3">
        <v>29</v>
      </c>
      <c r="AK240" s="3">
        <v>5.1292830169449699</v>
      </c>
      <c r="AL240" s="3">
        <v>4.8579809951275701</v>
      </c>
    </row>
    <row r="241" spans="1:38" ht="15.5" x14ac:dyDescent="0.3">
      <c r="A241" s="3">
        <v>48</v>
      </c>
      <c r="B241" s="3" t="s">
        <v>697</v>
      </c>
      <c r="C241" s="33">
        <v>72</v>
      </c>
      <c r="D241" s="33">
        <v>72</v>
      </c>
      <c r="E241" s="11">
        <v>1091.4483537864901</v>
      </c>
      <c r="F241" s="11">
        <v>3.0380031901631601</v>
      </c>
      <c r="G241" s="11">
        <v>2</v>
      </c>
      <c r="H241" s="11">
        <v>4</v>
      </c>
      <c r="I241" s="11">
        <v>1.5079853206776801</v>
      </c>
      <c r="J241" s="11">
        <v>1</v>
      </c>
      <c r="K241" s="11">
        <v>1</v>
      </c>
      <c r="L241" s="11">
        <v>1</v>
      </c>
      <c r="M241" s="11">
        <v>1</v>
      </c>
      <c r="N241" s="11">
        <v>1</v>
      </c>
      <c r="O241" s="11">
        <v>1</v>
      </c>
      <c r="P241" s="35">
        <v>1</v>
      </c>
      <c r="Q241" s="12">
        <v>35</v>
      </c>
      <c r="R241" s="12" t="s">
        <v>29</v>
      </c>
      <c r="S241" s="39">
        <v>1</v>
      </c>
      <c r="T241" s="12" t="s">
        <v>30</v>
      </c>
      <c r="U241" s="39">
        <v>1</v>
      </c>
      <c r="V241" s="39"/>
      <c r="W241" s="39" t="s">
        <v>34</v>
      </c>
      <c r="X241" s="39">
        <v>2</v>
      </c>
      <c r="Y241" s="22">
        <v>6075.61</v>
      </c>
      <c r="Z241" s="13">
        <v>3.7835898882513099</v>
      </c>
      <c r="AA241" s="22">
        <v>0.06</v>
      </c>
      <c r="AB241" s="23">
        <v>0.66</v>
      </c>
      <c r="AC241" s="14">
        <v>-0.180456064458131</v>
      </c>
      <c r="AD241" s="22">
        <v>0.86</v>
      </c>
      <c r="AE241" s="24">
        <v>2.0492180226701802</v>
      </c>
      <c r="AF241" s="37">
        <v>112</v>
      </c>
      <c r="AG241" s="37">
        <v>112</v>
      </c>
      <c r="AH241" s="38">
        <v>1</v>
      </c>
      <c r="AI241" s="3">
        <v>33</v>
      </c>
      <c r="AJ241" s="3">
        <v>25</v>
      </c>
      <c r="AK241" s="3">
        <v>5.0443941193584498</v>
      </c>
      <c r="AL241" s="3">
        <v>4.6438561897747199</v>
      </c>
    </row>
    <row r="242" spans="1:38" ht="15.5" x14ac:dyDescent="0.25">
      <c r="A242" s="3">
        <v>49</v>
      </c>
      <c r="B242" s="3" t="s">
        <v>129</v>
      </c>
      <c r="C242" s="33">
        <v>73</v>
      </c>
      <c r="D242" s="33">
        <v>0</v>
      </c>
      <c r="E242" s="11">
        <v>26442.449860576999</v>
      </c>
      <c r="F242" s="11">
        <v>4.4223016895292302</v>
      </c>
      <c r="G242" s="11">
        <v>1</v>
      </c>
      <c r="H242" s="11">
        <v>3</v>
      </c>
      <c r="I242" s="11">
        <v>0.96454777958675697</v>
      </c>
      <c r="J242" s="11">
        <v>0</v>
      </c>
      <c r="K242" s="11">
        <v>0</v>
      </c>
      <c r="L242" s="11">
        <v>0</v>
      </c>
      <c r="M242" s="11">
        <v>1</v>
      </c>
      <c r="N242" s="11">
        <v>0</v>
      </c>
      <c r="O242" s="11">
        <v>0</v>
      </c>
      <c r="P242" s="35">
        <v>0</v>
      </c>
      <c r="Q242" s="12">
        <v>21</v>
      </c>
      <c r="R242" s="12" t="s">
        <v>29</v>
      </c>
      <c r="S242" s="12">
        <v>1</v>
      </c>
      <c r="T242" s="12" t="s">
        <v>33</v>
      </c>
      <c r="U242" s="12">
        <v>3</v>
      </c>
      <c r="V242" s="12">
        <f>5-U242</f>
        <v>2</v>
      </c>
      <c r="W242" s="12" t="s">
        <v>34</v>
      </c>
      <c r="X242" s="12">
        <v>2</v>
      </c>
      <c r="Y242" s="22">
        <v>10815.2</v>
      </c>
      <c r="Z242" s="13">
        <v>4.0340345550366203</v>
      </c>
      <c r="AA242" s="22">
        <v>0</v>
      </c>
      <c r="AB242" s="23">
        <v>1242.6569999999999</v>
      </c>
      <c r="AC242" s="14">
        <v>3.0943512705854102</v>
      </c>
      <c r="AD242" s="22">
        <v>43.77</v>
      </c>
      <c r="AE242" s="23">
        <v>7.4248816366310697</v>
      </c>
      <c r="AF242" s="37">
        <v>26600000</v>
      </c>
      <c r="AG242" s="37">
        <v>26600000</v>
      </c>
      <c r="AH242" s="38">
        <v>2</v>
      </c>
      <c r="AI242" s="3">
        <v>156</v>
      </c>
      <c r="AJ242" s="3">
        <v>135</v>
      </c>
      <c r="AK242" s="3">
        <v>7.2854022188622496</v>
      </c>
      <c r="AL242" s="3">
        <v>7.07681559705083</v>
      </c>
    </row>
    <row r="243" spans="1:38" ht="15.5" x14ac:dyDescent="0.25">
      <c r="A243" s="3">
        <v>49</v>
      </c>
      <c r="B243" s="3" t="s">
        <v>271</v>
      </c>
      <c r="C243" s="33">
        <v>73</v>
      </c>
      <c r="D243" s="33">
        <v>12</v>
      </c>
      <c r="E243" s="11">
        <v>19416.238046810999</v>
      </c>
      <c r="F243" s="11">
        <v>4.2881650878903601</v>
      </c>
      <c r="G243" s="11">
        <v>1</v>
      </c>
      <c r="H243" s="11">
        <v>3</v>
      </c>
      <c r="I243" s="11">
        <v>0.96454777958675697</v>
      </c>
      <c r="J243" s="11">
        <v>0</v>
      </c>
      <c r="K243" s="11">
        <v>0</v>
      </c>
      <c r="L243" s="11">
        <v>0</v>
      </c>
      <c r="M243" s="11">
        <v>1</v>
      </c>
      <c r="N243" s="11">
        <v>0</v>
      </c>
      <c r="O243" s="11">
        <v>0</v>
      </c>
      <c r="P243" s="35">
        <v>0</v>
      </c>
      <c r="Q243" s="12">
        <v>21</v>
      </c>
      <c r="R243" s="12" t="s">
        <v>29</v>
      </c>
      <c r="S243" s="39">
        <v>1</v>
      </c>
      <c r="T243" s="12" t="s">
        <v>33</v>
      </c>
      <c r="U243" s="39">
        <v>3</v>
      </c>
      <c r="V243" s="39"/>
      <c r="W243" s="39" t="s">
        <v>34</v>
      </c>
      <c r="X243" s="39">
        <v>2</v>
      </c>
      <c r="Y243" s="22">
        <v>2924.28</v>
      </c>
      <c r="Z243" s="13">
        <v>3.4660189540016302</v>
      </c>
      <c r="AA243" s="22">
        <v>0.1</v>
      </c>
      <c r="AB243" s="23">
        <v>20.628</v>
      </c>
      <c r="AC243" s="14">
        <v>1.31445712273468</v>
      </c>
      <c r="AD243" s="22">
        <v>0.96</v>
      </c>
      <c r="AE243" s="23">
        <v>4.6314437690131696</v>
      </c>
      <c r="AF243" s="37">
        <v>42800</v>
      </c>
      <c r="AG243" s="37">
        <v>42800</v>
      </c>
      <c r="AH243" s="38"/>
      <c r="AI243" s="3">
        <v>42</v>
      </c>
      <c r="AJ243" s="3">
        <v>9</v>
      </c>
      <c r="AK243" s="3">
        <v>5.3923174227787598</v>
      </c>
      <c r="AL243" s="3">
        <v>3.1699250014423099</v>
      </c>
    </row>
    <row r="244" spans="1:38" ht="15.5" x14ac:dyDescent="0.25">
      <c r="A244" s="3">
        <v>49</v>
      </c>
      <c r="B244" s="3" t="s">
        <v>413</v>
      </c>
      <c r="C244" s="33">
        <v>73</v>
      </c>
      <c r="D244" s="33">
        <v>24</v>
      </c>
      <c r="E244" s="11">
        <v>4845.3468784360803</v>
      </c>
      <c r="F244" s="11">
        <v>3.6853248736464601</v>
      </c>
      <c r="G244" s="11">
        <v>1</v>
      </c>
      <c r="H244" s="11">
        <v>3</v>
      </c>
      <c r="I244" s="11">
        <v>0.96454777958675697</v>
      </c>
      <c r="J244" s="11">
        <v>0</v>
      </c>
      <c r="K244" s="11">
        <v>0</v>
      </c>
      <c r="L244" s="11">
        <v>0</v>
      </c>
      <c r="M244" s="11">
        <v>1</v>
      </c>
      <c r="N244" s="11">
        <v>0</v>
      </c>
      <c r="O244" s="11">
        <v>0</v>
      </c>
      <c r="P244" s="35">
        <v>0</v>
      </c>
      <c r="Q244" s="12">
        <v>21</v>
      </c>
      <c r="R244" s="12" t="s">
        <v>29</v>
      </c>
      <c r="S244" s="39">
        <v>1</v>
      </c>
      <c r="T244" s="12" t="s">
        <v>33</v>
      </c>
      <c r="U244" s="39">
        <v>3</v>
      </c>
      <c r="V244" s="39"/>
      <c r="W244" s="39" t="s">
        <v>34</v>
      </c>
      <c r="X244" s="39">
        <v>2</v>
      </c>
      <c r="Y244" s="22">
        <v>2731.82</v>
      </c>
      <c r="Z244" s="13">
        <v>3.4364520802283498</v>
      </c>
      <c r="AA244" s="22">
        <v>0.43</v>
      </c>
      <c r="AB244" s="23">
        <v>8.7789999999999999</v>
      </c>
      <c r="AC244" s="14">
        <v>0.94344504902503001</v>
      </c>
      <c r="AD244" s="22">
        <v>0.63</v>
      </c>
      <c r="AE244" s="23">
        <v>3.70329137811866</v>
      </c>
      <c r="AF244" s="37">
        <v>5050</v>
      </c>
      <c r="AG244" s="37">
        <v>5050</v>
      </c>
      <c r="AH244" s="38"/>
      <c r="AI244" s="3">
        <v>21</v>
      </c>
      <c r="AJ244" s="38">
        <v>5</v>
      </c>
      <c r="AK244" s="3">
        <v>4.3923174227787598</v>
      </c>
      <c r="AL244" s="3">
        <v>2.32192809488736</v>
      </c>
    </row>
    <row r="245" spans="1:38" ht="15.5" x14ac:dyDescent="0.25">
      <c r="A245" s="3">
        <v>49</v>
      </c>
      <c r="B245" s="3" t="s">
        <v>555</v>
      </c>
      <c r="C245" s="33">
        <v>73</v>
      </c>
      <c r="D245" s="33">
        <v>48</v>
      </c>
      <c r="E245" s="11">
        <v>2869.1543342425798</v>
      </c>
      <c r="F245" s="11">
        <v>3.4577539099424701</v>
      </c>
      <c r="G245" s="11">
        <v>1</v>
      </c>
      <c r="H245" s="11">
        <v>3</v>
      </c>
      <c r="I245" s="11">
        <v>0.96454777958675697</v>
      </c>
      <c r="J245" s="11">
        <v>0</v>
      </c>
      <c r="K245" s="11">
        <v>0</v>
      </c>
      <c r="L245" s="11">
        <v>0</v>
      </c>
      <c r="M245" s="11">
        <v>1</v>
      </c>
      <c r="N245" s="11">
        <v>0</v>
      </c>
      <c r="O245" s="11">
        <v>0</v>
      </c>
      <c r="P245" s="35">
        <v>0</v>
      </c>
      <c r="Q245" s="12">
        <v>21</v>
      </c>
      <c r="R245" s="12" t="s">
        <v>29</v>
      </c>
      <c r="S245" s="39">
        <v>1</v>
      </c>
      <c r="T245" s="12" t="s">
        <v>33</v>
      </c>
      <c r="U245" s="39">
        <v>3</v>
      </c>
      <c r="V245" s="39"/>
      <c r="W245" s="39" t="s">
        <v>34</v>
      </c>
      <c r="X245" s="39">
        <v>2</v>
      </c>
      <c r="Y245" s="22">
        <v>2677.64</v>
      </c>
      <c r="Z245" s="13">
        <v>3.4277521871184402</v>
      </c>
      <c r="AA245" s="22">
        <v>0.91</v>
      </c>
      <c r="AB245" s="23">
        <v>12.278</v>
      </c>
      <c r="AC245" s="14">
        <v>1.08912762904428</v>
      </c>
      <c r="AD245" s="22">
        <v>1.75</v>
      </c>
      <c r="AE245" s="23">
        <v>4.28780172993023</v>
      </c>
      <c r="AF245" s="37">
        <v>19400</v>
      </c>
      <c r="AG245" s="37">
        <v>19400</v>
      </c>
      <c r="AH245" s="38"/>
      <c r="AI245" s="3">
        <v>18</v>
      </c>
      <c r="AJ245" s="3">
        <v>17</v>
      </c>
      <c r="AK245" s="3">
        <v>4.1699250014423104</v>
      </c>
      <c r="AL245" s="3">
        <v>4.08746284125034</v>
      </c>
    </row>
    <row r="246" spans="1:38" ht="15.5" x14ac:dyDescent="0.25">
      <c r="A246" s="3">
        <v>49</v>
      </c>
      <c r="B246" s="3" t="s">
        <v>696</v>
      </c>
      <c r="C246" s="33">
        <v>73</v>
      </c>
      <c r="D246" s="33">
        <v>72</v>
      </c>
      <c r="E246" s="11">
        <v>40396.125574325102</v>
      </c>
      <c r="F246" s="11">
        <v>4.6063397135665403</v>
      </c>
      <c r="G246" s="11">
        <v>1</v>
      </c>
      <c r="H246" s="11">
        <v>3</v>
      </c>
      <c r="I246" s="11">
        <v>0.96454777958675697</v>
      </c>
      <c r="J246" s="11">
        <v>0</v>
      </c>
      <c r="K246" s="11">
        <v>0</v>
      </c>
      <c r="L246" s="11">
        <v>0</v>
      </c>
      <c r="M246" s="11">
        <v>1</v>
      </c>
      <c r="N246" s="11">
        <v>0</v>
      </c>
      <c r="O246" s="11">
        <v>0</v>
      </c>
      <c r="P246" s="35">
        <v>0</v>
      </c>
      <c r="Q246" s="12">
        <v>21</v>
      </c>
      <c r="R246" s="12" t="s">
        <v>29</v>
      </c>
      <c r="S246" s="39">
        <v>1</v>
      </c>
      <c r="T246" s="12" t="s">
        <v>33</v>
      </c>
      <c r="U246" s="39">
        <v>3</v>
      </c>
      <c r="V246" s="39"/>
      <c r="W246" s="39" t="s">
        <v>34</v>
      </c>
      <c r="X246" s="39">
        <v>2</v>
      </c>
      <c r="Y246" s="22">
        <v>9615.4699999999993</v>
      </c>
      <c r="Z246" s="13">
        <v>3.9829705172190999</v>
      </c>
      <c r="AA246" s="22">
        <v>0.33</v>
      </c>
      <c r="AB246" s="23">
        <v>1668.75</v>
      </c>
      <c r="AC246" s="14">
        <v>3.2223912787086499</v>
      </c>
      <c r="AD246" s="22">
        <v>48.99</v>
      </c>
      <c r="AE246" s="23">
        <v>7.8975171294005202</v>
      </c>
      <c r="AF246" s="37">
        <v>78980000</v>
      </c>
      <c r="AG246" s="37">
        <v>78980000</v>
      </c>
      <c r="AH246" s="38">
        <v>0</v>
      </c>
      <c r="AI246" s="3">
        <v>100</v>
      </c>
      <c r="AJ246" s="3">
        <v>43</v>
      </c>
      <c r="AK246" s="3">
        <v>6.6438561897747297</v>
      </c>
      <c r="AL246" s="3">
        <v>5.4262647547020997</v>
      </c>
    </row>
    <row r="247" spans="1:38" ht="15.5" x14ac:dyDescent="0.3">
      <c r="A247" s="3">
        <v>50</v>
      </c>
      <c r="B247" s="3" t="s">
        <v>128</v>
      </c>
      <c r="C247" s="33">
        <v>74</v>
      </c>
      <c r="D247" s="33">
        <v>0</v>
      </c>
      <c r="E247" s="11">
        <v>29433.366180568199</v>
      </c>
      <c r="F247" s="11">
        <v>4.4688399335248903</v>
      </c>
      <c r="G247" s="11">
        <v>1</v>
      </c>
      <c r="H247" s="11">
        <v>3</v>
      </c>
      <c r="I247" s="11">
        <v>-0.28235398092020603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35">
        <v>0</v>
      </c>
      <c r="Q247" s="12">
        <v>21</v>
      </c>
      <c r="R247" s="12" t="s">
        <v>29</v>
      </c>
      <c r="S247" s="12">
        <v>1</v>
      </c>
      <c r="T247" s="12" t="s">
        <v>30</v>
      </c>
      <c r="U247" s="12">
        <v>1</v>
      </c>
      <c r="V247" s="12">
        <f>5-U247</f>
        <v>4</v>
      </c>
      <c r="W247" s="12" t="s">
        <v>34</v>
      </c>
      <c r="X247" s="12">
        <v>2</v>
      </c>
      <c r="Y247" s="22">
        <v>9323.94</v>
      </c>
      <c r="Z247" s="13">
        <v>3.9695994701517598</v>
      </c>
      <c r="AA247" s="22">
        <v>0</v>
      </c>
      <c r="AB247" s="23">
        <v>1303.066</v>
      </c>
      <c r="AC247" s="14">
        <v>3.1149664131875601</v>
      </c>
      <c r="AD247" s="22">
        <v>49.13</v>
      </c>
      <c r="AE247" s="24">
        <v>7.1335389083702196</v>
      </c>
      <c r="AF247" s="37">
        <v>13600000</v>
      </c>
      <c r="AG247" s="37">
        <v>13600000</v>
      </c>
      <c r="AH247" s="38">
        <v>2</v>
      </c>
      <c r="AI247" s="3">
        <v>159</v>
      </c>
      <c r="AJ247" s="3">
        <v>82</v>
      </c>
      <c r="AK247" s="3">
        <v>7.3128829552843602</v>
      </c>
      <c r="AL247" s="3">
        <v>6.3575520046180802</v>
      </c>
    </row>
    <row r="248" spans="1:38" ht="15.5" x14ac:dyDescent="0.3">
      <c r="A248" s="3">
        <v>50</v>
      </c>
      <c r="B248" s="3" t="s">
        <v>270</v>
      </c>
      <c r="C248" s="33">
        <v>74</v>
      </c>
      <c r="D248" s="33">
        <v>12</v>
      </c>
      <c r="E248" s="11">
        <v>30958.706963510798</v>
      </c>
      <c r="F248" s="11">
        <v>4.4907828134340102</v>
      </c>
      <c r="G248" s="11">
        <v>1</v>
      </c>
      <c r="H248" s="11">
        <v>3</v>
      </c>
      <c r="I248" s="11">
        <v>-0.28235398092020603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35">
        <v>0</v>
      </c>
      <c r="Q248" s="12">
        <v>21</v>
      </c>
      <c r="R248" s="12" t="s">
        <v>29</v>
      </c>
      <c r="S248" s="39">
        <v>1</v>
      </c>
      <c r="T248" s="12" t="s">
        <v>30</v>
      </c>
      <c r="U248" s="39">
        <v>1</v>
      </c>
      <c r="V248" s="39"/>
      <c r="W248" s="39" t="s">
        <v>34</v>
      </c>
      <c r="X248" s="39">
        <v>2</v>
      </c>
      <c r="Y248" s="22">
        <v>5026.8599999999997</v>
      </c>
      <c r="Z248" s="13">
        <v>3.7012967901268001</v>
      </c>
      <c r="AA248" s="22">
        <v>0.13</v>
      </c>
      <c r="AB248" s="23">
        <v>801.20399999999995</v>
      </c>
      <c r="AC248" s="14">
        <v>2.9037431088362098</v>
      </c>
      <c r="AD248" s="22">
        <v>37.46</v>
      </c>
      <c r="AE248" s="24">
        <v>6.0755469613925301</v>
      </c>
      <c r="AF248" s="37">
        <v>1190000</v>
      </c>
      <c r="AG248" s="37">
        <v>1190000</v>
      </c>
      <c r="AH248" s="38"/>
      <c r="AI248" s="3">
        <v>210</v>
      </c>
      <c r="AJ248" s="38">
        <v>20</v>
      </c>
      <c r="AK248" s="3">
        <v>7.7142455176661198</v>
      </c>
      <c r="AL248" s="3">
        <v>4.32192809488736</v>
      </c>
    </row>
    <row r="249" spans="1:38" ht="15.5" x14ac:dyDescent="0.3">
      <c r="A249" s="3">
        <v>50</v>
      </c>
      <c r="B249" s="3" t="s">
        <v>412</v>
      </c>
      <c r="C249" s="33">
        <v>74</v>
      </c>
      <c r="D249" s="33">
        <v>24</v>
      </c>
      <c r="E249" s="11">
        <v>27205.270696162901</v>
      </c>
      <c r="F249" s="11">
        <v>4.4346530515528899</v>
      </c>
      <c r="G249" s="11">
        <v>1</v>
      </c>
      <c r="H249" s="11">
        <v>3</v>
      </c>
      <c r="I249" s="11">
        <v>-0.28235398092020603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35">
        <v>0</v>
      </c>
      <c r="Q249" s="12">
        <v>21</v>
      </c>
      <c r="R249" s="12" t="s">
        <v>29</v>
      </c>
      <c r="S249" s="39">
        <v>1</v>
      </c>
      <c r="T249" s="12" t="s">
        <v>30</v>
      </c>
      <c r="U249" s="39">
        <v>1</v>
      </c>
      <c r="V249" s="39"/>
      <c r="W249" s="39" t="s">
        <v>34</v>
      </c>
      <c r="X249" s="39">
        <v>2</v>
      </c>
      <c r="Y249" s="22">
        <v>4451.72</v>
      </c>
      <c r="Z249" s="13">
        <v>3.6485278406853401</v>
      </c>
      <c r="AA249" s="22">
        <v>0.17</v>
      </c>
      <c r="AB249" s="23">
        <v>206.423</v>
      </c>
      <c r="AC249" s="14">
        <v>2.3147580854773602</v>
      </c>
      <c r="AD249" s="22">
        <v>12.17</v>
      </c>
      <c r="AE249" s="24">
        <v>5.9454685851318203</v>
      </c>
      <c r="AF249" s="37">
        <v>882000</v>
      </c>
      <c r="AG249" s="37">
        <v>882000</v>
      </c>
      <c r="AH249" s="38"/>
      <c r="AI249" s="3">
        <v>282</v>
      </c>
      <c r="AJ249" s="38">
        <v>19</v>
      </c>
      <c r="AK249" s="3">
        <v>8.1395513523987901</v>
      </c>
      <c r="AL249" s="3">
        <v>4.2479275134435897</v>
      </c>
    </row>
    <row r="250" spans="1:38" ht="15.5" x14ac:dyDescent="0.3">
      <c r="A250" s="3">
        <v>50</v>
      </c>
      <c r="B250" s="3" t="s">
        <v>554</v>
      </c>
      <c r="C250" s="33">
        <v>74</v>
      </c>
      <c r="D250" s="33">
        <v>48</v>
      </c>
      <c r="E250" s="11">
        <v>56388.937877515498</v>
      </c>
      <c r="F250" s="11">
        <v>4.7511939144450999</v>
      </c>
      <c r="G250" s="11">
        <v>1</v>
      </c>
      <c r="H250" s="11">
        <v>3</v>
      </c>
      <c r="I250" s="11">
        <v>-0.28235398092020603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35">
        <v>0</v>
      </c>
      <c r="Q250" s="12">
        <v>21</v>
      </c>
      <c r="R250" s="12" t="s">
        <v>29</v>
      </c>
      <c r="S250" s="39">
        <v>1</v>
      </c>
      <c r="T250" s="12" t="s">
        <v>30</v>
      </c>
      <c r="U250" s="39">
        <v>1</v>
      </c>
      <c r="V250" s="39"/>
      <c r="W250" s="39" t="s">
        <v>34</v>
      </c>
      <c r="X250" s="39">
        <v>2</v>
      </c>
      <c r="Y250" s="22">
        <v>7528.94</v>
      </c>
      <c r="Z250" s="13">
        <v>3.8767338361534498</v>
      </c>
      <c r="AA250" s="22">
        <v>0</v>
      </c>
      <c r="AB250" s="23">
        <v>91.29</v>
      </c>
      <c r="AC250" s="14">
        <v>1.96042320707783</v>
      </c>
      <c r="AD250" s="22">
        <v>4.3899999999999997</v>
      </c>
      <c r="AE250" s="24">
        <v>7.5976951859255104</v>
      </c>
      <c r="AF250" s="37">
        <v>39600000</v>
      </c>
      <c r="AG250" s="37">
        <v>39600000</v>
      </c>
      <c r="AH250" s="38"/>
      <c r="AI250" s="3">
        <v>569</v>
      </c>
      <c r="AJ250" s="3">
        <v>419</v>
      </c>
      <c r="AK250" s="3">
        <v>9.1522848423065799</v>
      </c>
      <c r="AL250" s="3">
        <v>8.71080643369935</v>
      </c>
    </row>
    <row r="251" spans="1:38" ht="15.5" x14ac:dyDescent="0.3">
      <c r="A251" s="3">
        <v>50</v>
      </c>
      <c r="B251" s="3" t="s">
        <v>695</v>
      </c>
      <c r="C251" s="33">
        <v>74</v>
      </c>
      <c r="D251" s="33">
        <v>72</v>
      </c>
      <c r="E251" s="11">
        <v>129453.767416043</v>
      </c>
      <c r="F251" s="11">
        <v>5.1121146939689597</v>
      </c>
      <c r="G251" s="11">
        <v>1</v>
      </c>
      <c r="H251" s="11">
        <v>3</v>
      </c>
      <c r="I251" s="11">
        <v>-0.28235398092020603</v>
      </c>
      <c r="J251" s="11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35">
        <v>0</v>
      </c>
      <c r="Q251" s="12">
        <v>21</v>
      </c>
      <c r="R251" s="12" t="s">
        <v>29</v>
      </c>
      <c r="S251" s="39">
        <v>1</v>
      </c>
      <c r="T251" s="12" t="s">
        <v>30</v>
      </c>
      <c r="U251" s="39">
        <v>1</v>
      </c>
      <c r="V251" s="39"/>
      <c r="W251" s="39" t="s">
        <v>34</v>
      </c>
      <c r="X251" s="39">
        <v>2</v>
      </c>
      <c r="Y251" s="22">
        <v>3306.14</v>
      </c>
      <c r="Z251" s="13">
        <v>3.51932124002191</v>
      </c>
      <c r="AA251" s="22">
        <v>0</v>
      </c>
      <c r="AB251" s="23">
        <v>26.443999999999999</v>
      </c>
      <c r="AC251" s="14">
        <v>1.4223271484889299</v>
      </c>
      <c r="AD251" s="22">
        <v>1.82</v>
      </c>
      <c r="AE251" s="24">
        <v>4.2787536009528297</v>
      </c>
      <c r="AF251" s="37">
        <v>19000</v>
      </c>
      <c r="AG251" s="37">
        <v>19000</v>
      </c>
      <c r="AH251" s="38">
        <v>0</v>
      </c>
      <c r="AI251" s="3">
        <v>307</v>
      </c>
      <c r="AJ251" s="3">
        <v>125</v>
      </c>
      <c r="AK251" s="3">
        <v>8.2620948453701804</v>
      </c>
      <c r="AL251" s="3">
        <v>6.9657842846620897</v>
      </c>
    </row>
    <row r="252" spans="1:38" ht="15.5" x14ac:dyDescent="0.25">
      <c r="A252" s="3">
        <v>51</v>
      </c>
      <c r="B252" s="3" t="s">
        <v>127</v>
      </c>
      <c r="C252" s="33">
        <v>75</v>
      </c>
      <c r="D252" s="33">
        <v>0</v>
      </c>
      <c r="E252" s="11">
        <v>46245.196443879002</v>
      </c>
      <c r="F252" s="11">
        <v>4.6650666286153903</v>
      </c>
      <c r="G252" s="11">
        <v>2</v>
      </c>
      <c r="H252" s="11">
        <v>4</v>
      </c>
      <c r="I252" s="11">
        <v>0.82353306851040398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35">
        <v>0</v>
      </c>
      <c r="Q252" s="12">
        <v>26</v>
      </c>
      <c r="R252" s="12" t="s">
        <v>29</v>
      </c>
      <c r="S252" s="12">
        <v>1</v>
      </c>
      <c r="T252" s="12" t="s">
        <v>39</v>
      </c>
      <c r="U252" s="12">
        <v>4</v>
      </c>
      <c r="V252" s="12">
        <f>5-U252</f>
        <v>1</v>
      </c>
      <c r="W252" s="12" t="s">
        <v>34</v>
      </c>
      <c r="X252" s="12">
        <v>2</v>
      </c>
      <c r="Y252" s="22">
        <v>22446.560000000001</v>
      </c>
      <c r="Z252" s="13">
        <v>4.3511497935580596</v>
      </c>
      <c r="AA252" s="22">
        <v>0</v>
      </c>
      <c r="AB252" s="23">
        <v>942.26700000000005</v>
      </c>
      <c r="AC252" s="14">
        <v>2.97417398155766</v>
      </c>
      <c r="AD252" s="22">
        <v>34.56</v>
      </c>
      <c r="AE252" s="23">
        <v>8.6665179805548807</v>
      </c>
      <c r="AF252" s="37">
        <v>464000000</v>
      </c>
      <c r="AG252" s="37">
        <v>464000000</v>
      </c>
      <c r="AH252" s="38">
        <v>2</v>
      </c>
      <c r="AI252" s="3">
        <v>147</v>
      </c>
      <c r="AJ252" s="3">
        <v>78</v>
      </c>
      <c r="AK252" s="3">
        <v>7.19967234483636</v>
      </c>
      <c r="AL252" s="3">
        <v>6.2854022188622496</v>
      </c>
    </row>
    <row r="253" spans="1:38" ht="15.5" x14ac:dyDescent="0.25">
      <c r="A253" s="3">
        <v>51</v>
      </c>
      <c r="B253" s="3" t="s">
        <v>269</v>
      </c>
      <c r="C253" s="33">
        <v>75</v>
      </c>
      <c r="D253" s="33">
        <v>12</v>
      </c>
      <c r="E253" s="11">
        <v>18694.4443773729</v>
      </c>
      <c r="F253" s="11">
        <v>4.2717125618985401</v>
      </c>
      <c r="G253" s="11">
        <v>2</v>
      </c>
      <c r="H253" s="11">
        <v>4</v>
      </c>
      <c r="I253" s="11">
        <v>0.82353306851040398</v>
      </c>
      <c r="J253" s="11">
        <v>0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35">
        <v>0</v>
      </c>
      <c r="Q253" s="12">
        <v>26</v>
      </c>
      <c r="R253" s="12" t="s">
        <v>29</v>
      </c>
      <c r="S253" s="39">
        <v>1</v>
      </c>
      <c r="T253" s="12" t="s">
        <v>39</v>
      </c>
      <c r="U253" s="39">
        <v>4</v>
      </c>
      <c r="V253" s="39"/>
      <c r="W253" s="39" t="s">
        <v>34</v>
      </c>
      <c r="X253" s="39">
        <v>2</v>
      </c>
      <c r="Y253" s="22">
        <v>11696.25</v>
      </c>
      <c r="Z253" s="13">
        <v>4.0680466424848598</v>
      </c>
      <c r="AA253" s="22">
        <v>0</v>
      </c>
      <c r="AB253" s="23">
        <v>706.63599999999997</v>
      </c>
      <c r="AC253" s="14">
        <v>2.8491957590584698</v>
      </c>
      <c r="AD253" s="22">
        <v>26.32</v>
      </c>
      <c r="AE253" s="23">
        <v>7.5786392099680704</v>
      </c>
      <c r="AF253" s="37">
        <v>37900000</v>
      </c>
      <c r="AG253" s="37">
        <v>37900000</v>
      </c>
      <c r="AH253" s="38"/>
      <c r="AI253" s="3">
        <v>66</v>
      </c>
      <c r="AJ253" s="3">
        <v>43</v>
      </c>
      <c r="AK253" s="3">
        <v>6.0443941193584498</v>
      </c>
      <c r="AL253" s="3">
        <v>5.4262647547020997</v>
      </c>
    </row>
    <row r="254" spans="1:38" ht="15.5" x14ac:dyDescent="0.25">
      <c r="A254" s="3">
        <v>51</v>
      </c>
      <c r="B254" s="3" t="s">
        <v>411</v>
      </c>
      <c r="C254" s="33">
        <v>75</v>
      </c>
      <c r="D254" s="33">
        <v>24</v>
      </c>
      <c r="E254" s="11">
        <v>4105.97543731119</v>
      </c>
      <c r="F254" s="11">
        <v>3.6134163470140899</v>
      </c>
      <c r="G254" s="11">
        <v>2</v>
      </c>
      <c r="H254" s="11">
        <v>4</v>
      </c>
      <c r="I254" s="11">
        <v>0.82353306851040398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35">
        <v>0</v>
      </c>
      <c r="Q254" s="12">
        <v>26</v>
      </c>
      <c r="R254" s="12" t="s">
        <v>29</v>
      </c>
      <c r="S254" s="39">
        <v>1</v>
      </c>
      <c r="T254" s="12" t="s">
        <v>39</v>
      </c>
      <c r="U254" s="39">
        <v>4</v>
      </c>
      <c r="V254" s="39"/>
      <c r="W254" s="39" t="s">
        <v>34</v>
      </c>
      <c r="X254" s="39">
        <v>2</v>
      </c>
      <c r="Y254" s="22">
        <v>22835.07</v>
      </c>
      <c r="Z254" s="13">
        <v>4.3586023472575404</v>
      </c>
      <c r="AA254" s="22">
        <v>0</v>
      </c>
      <c r="AB254" s="23">
        <v>731.8</v>
      </c>
      <c r="AC254" s="14">
        <v>2.86439240515059</v>
      </c>
      <c r="AD254" s="22">
        <v>28.84</v>
      </c>
      <c r="AE254" s="23">
        <v>7.9400181550076603</v>
      </c>
      <c r="AF254" s="37">
        <v>87100000</v>
      </c>
      <c r="AG254" s="37">
        <v>87100000</v>
      </c>
      <c r="AH254" s="38"/>
      <c r="AI254" s="3">
        <v>58</v>
      </c>
      <c r="AJ254" s="3">
        <v>48</v>
      </c>
      <c r="AK254" s="3">
        <v>5.8579809951275701</v>
      </c>
      <c r="AL254" s="3">
        <v>5.5849625007211596</v>
      </c>
    </row>
    <row r="255" spans="1:38" ht="15.5" x14ac:dyDescent="0.25">
      <c r="A255" s="3">
        <v>51</v>
      </c>
      <c r="B255" s="3" t="s">
        <v>553</v>
      </c>
      <c r="C255" s="33">
        <v>75</v>
      </c>
      <c r="D255" s="33">
        <v>48</v>
      </c>
      <c r="E255" s="11">
        <v>6942.7824999126497</v>
      </c>
      <c r="F255" s="11">
        <v>3.84153356010499</v>
      </c>
      <c r="G255" s="11">
        <v>2</v>
      </c>
      <c r="H255" s="11">
        <v>4</v>
      </c>
      <c r="I255" s="11">
        <v>0.82353306851040398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35">
        <v>0</v>
      </c>
      <c r="Q255" s="12">
        <v>26</v>
      </c>
      <c r="R255" s="12" t="s">
        <v>29</v>
      </c>
      <c r="S255" s="39">
        <v>1</v>
      </c>
      <c r="T255" s="12" t="s">
        <v>39</v>
      </c>
      <c r="U255" s="39">
        <v>4</v>
      </c>
      <c r="V255" s="39"/>
      <c r="W255" s="39" t="s">
        <v>34</v>
      </c>
      <c r="X255" s="39">
        <v>2</v>
      </c>
      <c r="Y255" s="22">
        <v>37817.199999999997</v>
      </c>
      <c r="Z255" s="13">
        <v>4.57768937036926</v>
      </c>
      <c r="AA255" s="22">
        <v>0.01</v>
      </c>
      <c r="AB255" s="23">
        <v>967.226</v>
      </c>
      <c r="AC255" s="14">
        <v>2.9855279622786499</v>
      </c>
      <c r="AD255" s="22">
        <v>33.549999999999997</v>
      </c>
      <c r="AE255" s="23">
        <v>7.6711728427150803</v>
      </c>
      <c r="AF255" s="37">
        <v>46900000</v>
      </c>
      <c r="AG255" s="37">
        <v>46900000</v>
      </c>
      <c r="AH255" s="38"/>
      <c r="AI255" s="3">
        <v>83</v>
      </c>
      <c r="AJ255" s="3">
        <v>58</v>
      </c>
      <c r="AK255" s="3">
        <v>6.3750394313469299</v>
      </c>
      <c r="AL255" s="3">
        <v>5.8579809951275701</v>
      </c>
    </row>
    <row r="256" spans="1:38" ht="15.5" x14ac:dyDescent="0.25">
      <c r="A256" s="3">
        <v>51</v>
      </c>
      <c r="B256" s="3" t="s">
        <v>694</v>
      </c>
      <c r="C256" s="33">
        <v>75</v>
      </c>
      <c r="D256" s="33">
        <v>72</v>
      </c>
      <c r="E256" s="11">
        <v>97064.033501745696</v>
      </c>
      <c r="F256" s="11">
        <v>4.9870583344875499</v>
      </c>
      <c r="G256" s="11">
        <v>2</v>
      </c>
      <c r="H256" s="11">
        <v>4</v>
      </c>
      <c r="I256" s="11">
        <v>0.82353306851040398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35">
        <v>0</v>
      </c>
      <c r="Q256" s="12">
        <v>26</v>
      </c>
      <c r="R256" s="12" t="s">
        <v>29</v>
      </c>
      <c r="S256" s="39">
        <v>1</v>
      </c>
      <c r="T256" s="12" t="s">
        <v>39</v>
      </c>
      <c r="U256" s="39">
        <v>4</v>
      </c>
      <c r="V256" s="39"/>
      <c r="W256" s="39" t="s">
        <v>34</v>
      </c>
      <c r="X256" s="39">
        <v>2</v>
      </c>
      <c r="Y256" s="22">
        <v>15662.35</v>
      </c>
      <c r="Z256" s="13">
        <v>4.1948569247374499</v>
      </c>
      <c r="AA256" s="22">
        <v>0</v>
      </c>
      <c r="AB256" s="23">
        <v>1209.6559999999999</v>
      </c>
      <c r="AC256" s="14">
        <v>3.0826618839177402</v>
      </c>
      <c r="AD256" s="22">
        <v>31.9</v>
      </c>
      <c r="AE256" s="23">
        <v>8.3707720717056304</v>
      </c>
      <c r="AF256" s="37">
        <v>234840000</v>
      </c>
      <c r="AG256" s="37">
        <v>234840000</v>
      </c>
      <c r="AH256" s="38">
        <v>0</v>
      </c>
      <c r="AI256" s="3">
        <v>374</v>
      </c>
      <c r="AJ256" s="3">
        <v>169</v>
      </c>
      <c r="AK256" s="3">
        <v>8.5468944598876408</v>
      </c>
      <c r="AL256" s="3">
        <v>7.4008794362821799</v>
      </c>
    </row>
    <row r="257" spans="1:38" ht="15.5" x14ac:dyDescent="0.3">
      <c r="A257" s="3">
        <v>52</v>
      </c>
      <c r="B257" s="3" t="s">
        <v>126</v>
      </c>
      <c r="C257" s="33">
        <v>76</v>
      </c>
      <c r="D257" s="33">
        <v>0</v>
      </c>
      <c r="E257" s="11">
        <v>257453.15305113501</v>
      </c>
      <c r="F257" s="11">
        <v>5.4106982150380798</v>
      </c>
      <c r="G257" s="11">
        <v>2</v>
      </c>
      <c r="H257" s="11">
        <v>5</v>
      </c>
      <c r="I257" s="11">
        <v>0.86478272800982303</v>
      </c>
      <c r="J257" s="11">
        <v>1</v>
      </c>
      <c r="K257" s="11">
        <v>1</v>
      </c>
      <c r="L257" s="11">
        <v>1</v>
      </c>
      <c r="M257" s="11">
        <v>0</v>
      </c>
      <c r="N257" s="11">
        <v>1</v>
      </c>
      <c r="O257" s="11">
        <v>1</v>
      </c>
      <c r="P257" s="35">
        <v>1</v>
      </c>
      <c r="Q257" s="12">
        <v>27</v>
      </c>
      <c r="R257" s="12" t="s">
        <v>29</v>
      </c>
      <c r="S257" s="12">
        <v>1</v>
      </c>
      <c r="T257" s="12" t="s">
        <v>41</v>
      </c>
      <c r="U257" s="12">
        <v>2</v>
      </c>
      <c r="V257" s="12">
        <f>5-U257</f>
        <v>3</v>
      </c>
      <c r="W257" s="12" t="s">
        <v>34</v>
      </c>
      <c r="X257" s="12">
        <v>2</v>
      </c>
      <c r="Y257" s="22">
        <v>1249.23</v>
      </c>
      <c r="Z257" s="13">
        <v>3.0966424051755301</v>
      </c>
      <c r="AA257" s="22">
        <v>1.1599999999999999</v>
      </c>
      <c r="AB257" s="23">
        <v>814.24699999999996</v>
      </c>
      <c r="AC257" s="14">
        <v>2.9107561671314799</v>
      </c>
      <c r="AD257" s="22">
        <v>32.25</v>
      </c>
      <c r="AE257" s="24">
        <v>7.0755469613925301</v>
      </c>
      <c r="AF257" s="37">
        <v>11900000</v>
      </c>
      <c r="AG257" s="37">
        <v>11900000</v>
      </c>
      <c r="AH257" s="38">
        <v>1</v>
      </c>
      <c r="AI257" s="3">
        <v>220</v>
      </c>
      <c r="AJ257" s="3">
        <v>158</v>
      </c>
      <c r="AK257" s="3">
        <v>7.7813597135246599</v>
      </c>
      <c r="AL257" s="3">
        <v>7.3037807481771004</v>
      </c>
    </row>
    <row r="258" spans="1:38" ht="15.5" x14ac:dyDescent="0.3">
      <c r="A258" s="3">
        <v>52</v>
      </c>
      <c r="B258" s="3" t="s">
        <v>268</v>
      </c>
      <c r="C258" s="33">
        <v>76</v>
      </c>
      <c r="D258" s="33">
        <v>12</v>
      </c>
      <c r="E258" s="11">
        <v>201940.657216619</v>
      </c>
      <c r="F258" s="11">
        <v>5.305223765339</v>
      </c>
      <c r="G258" s="11">
        <v>2</v>
      </c>
      <c r="H258" s="11">
        <v>5</v>
      </c>
      <c r="I258" s="11">
        <v>0.86478272800982303</v>
      </c>
      <c r="J258" s="11">
        <v>1</v>
      </c>
      <c r="K258" s="11">
        <v>1</v>
      </c>
      <c r="L258" s="11">
        <v>1</v>
      </c>
      <c r="M258" s="11">
        <v>0</v>
      </c>
      <c r="N258" s="11">
        <v>1</v>
      </c>
      <c r="O258" s="11">
        <v>1</v>
      </c>
      <c r="P258" s="35">
        <v>1</v>
      </c>
      <c r="Q258" s="12">
        <v>27</v>
      </c>
      <c r="R258" s="12" t="s">
        <v>29</v>
      </c>
      <c r="S258" s="39">
        <v>1</v>
      </c>
      <c r="T258" s="12" t="s">
        <v>41</v>
      </c>
      <c r="U258" s="39">
        <v>2</v>
      </c>
      <c r="V258" s="39"/>
      <c r="W258" s="39" t="s">
        <v>34</v>
      </c>
      <c r="X258" s="39">
        <v>2</v>
      </c>
      <c r="Y258" s="22">
        <v>4.22</v>
      </c>
      <c r="Z258" s="13">
        <v>0.62531245096167398</v>
      </c>
      <c r="AA258" s="22">
        <v>2.41</v>
      </c>
      <c r="AB258" s="23">
        <v>0.93100000000000005</v>
      </c>
      <c r="AC258" s="14">
        <v>-3.1050319018657398E-2</v>
      </c>
      <c r="AD258" s="22">
        <v>0.25</v>
      </c>
      <c r="AE258" s="24">
        <v>2.40823996531185</v>
      </c>
      <c r="AF258" s="37">
        <v>256</v>
      </c>
      <c r="AG258" s="37">
        <v>256</v>
      </c>
      <c r="AH258" s="38"/>
      <c r="AI258" s="3">
        <v>127</v>
      </c>
      <c r="AJ258" s="3">
        <v>102</v>
      </c>
      <c r="AK258" s="3">
        <v>6.9886846867721699</v>
      </c>
      <c r="AL258" s="3">
        <v>6.6724253419714996</v>
      </c>
    </row>
    <row r="259" spans="1:38" ht="15.5" x14ac:dyDescent="0.25">
      <c r="A259" s="3">
        <v>52</v>
      </c>
      <c r="B259" s="3" t="s">
        <v>410</v>
      </c>
      <c r="C259" s="33">
        <v>76</v>
      </c>
      <c r="D259" s="33">
        <v>24</v>
      </c>
      <c r="E259" s="11">
        <v>61398.681016905299</v>
      </c>
      <c r="F259" s="11">
        <v>4.7881590416096902</v>
      </c>
      <c r="G259" s="11">
        <v>2</v>
      </c>
      <c r="H259" s="11">
        <v>5</v>
      </c>
      <c r="I259" s="11">
        <v>0.86478272800982303</v>
      </c>
      <c r="J259" s="11">
        <v>1</v>
      </c>
      <c r="K259" s="11">
        <v>1</v>
      </c>
      <c r="L259" s="11">
        <v>1</v>
      </c>
      <c r="M259" s="11">
        <v>0</v>
      </c>
      <c r="N259" s="11">
        <v>1</v>
      </c>
      <c r="O259" s="11">
        <v>1</v>
      </c>
      <c r="P259" s="35">
        <v>1</v>
      </c>
      <c r="Q259" s="12">
        <v>27</v>
      </c>
      <c r="R259" s="12" t="s">
        <v>29</v>
      </c>
      <c r="S259" s="39">
        <v>1</v>
      </c>
      <c r="T259" s="12" t="s">
        <v>41</v>
      </c>
      <c r="U259" s="39">
        <v>2</v>
      </c>
      <c r="V259" s="39"/>
      <c r="W259" s="39" t="s">
        <v>34</v>
      </c>
      <c r="X259" s="39">
        <v>2</v>
      </c>
      <c r="Y259" s="22">
        <v>0.43</v>
      </c>
      <c r="Z259" s="13">
        <v>-0.36653154442041302</v>
      </c>
      <c r="AA259" s="22">
        <v>5.29</v>
      </c>
      <c r="AB259" s="23">
        <v>0.89500000000000002</v>
      </c>
      <c r="AC259" s="14">
        <v>-4.8176964684087997E-2</v>
      </c>
      <c r="AD259" s="22">
        <v>0.31</v>
      </c>
      <c r="AE259" s="20">
        <v>1.08</v>
      </c>
      <c r="AF259" s="37">
        <v>12</v>
      </c>
      <c r="AG259" s="37" t="s">
        <v>237</v>
      </c>
      <c r="AH259" s="38"/>
      <c r="AI259" s="3">
        <v>115</v>
      </c>
      <c r="AJ259" s="3">
        <v>90</v>
      </c>
      <c r="AK259" s="3">
        <v>6.8454900509443801</v>
      </c>
      <c r="AL259" s="3">
        <v>6.4918530963296703</v>
      </c>
    </row>
    <row r="260" spans="1:38" ht="15.5" x14ac:dyDescent="0.25">
      <c r="A260" s="3">
        <v>52</v>
      </c>
      <c r="B260" s="3" t="s">
        <v>552</v>
      </c>
      <c r="C260" s="33">
        <v>76</v>
      </c>
      <c r="D260" s="33">
        <v>48</v>
      </c>
      <c r="E260" s="11">
        <v>35149.2034117195</v>
      </c>
      <c r="F260" s="11">
        <v>4.5459154870282497</v>
      </c>
      <c r="G260" s="11">
        <v>2</v>
      </c>
      <c r="H260" s="11">
        <v>5</v>
      </c>
      <c r="I260" s="11">
        <v>0.86478272800982303</v>
      </c>
      <c r="J260" s="11">
        <v>1</v>
      </c>
      <c r="K260" s="11">
        <v>1</v>
      </c>
      <c r="L260" s="11">
        <v>1</v>
      </c>
      <c r="M260" s="11">
        <v>0</v>
      </c>
      <c r="N260" s="11">
        <v>1</v>
      </c>
      <c r="O260" s="11">
        <v>1</v>
      </c>
      <c r="P260" s="35">
        <v>1</v>
      </c>
      <c r="Q260" s="12">
        <v>27</v>
      </c>
      <c r="R260" s="12" t="s">
        <v>29</v>
      </c>
      <c r="S260" s="39">
        <v>1</v>
      </c>
      <c r="T260" s="12" t="s">
        <v>41</v>
      </c>
      <c r="U260" s="39">
        <v>2</v>
      </c>
      <c r="V260" s="39"/>
      <c r="W260" s="39" t="s">
        <v>34</v>
      </c>
      <c r="X260" s="39">
        <v>2</v>
      </c>
      <c r="Y260" s="22">
        <v>0.11</v>
      </c>
      <c r="Z260" s="13">
        <v>-0.95860731484177497</v>
      </c>
      <c r="AA260" s="22">
        <v>8.84</v>
      </c>
      <c r="AB260" s="23">
        <v>0.53200000000000003</v>
      </c>
      <c r="AC260" s="14">
        <v>-0.27408836770495199</v>
      </c>
      <c r="AD260" s="22">
        <v>0.43</v>
      </c>
      <c r="AE260" s="29">
        <v>1</v>
      </c>
      <c r="AF260" s="37">
        <v>10</v>
      </c>
      <c r="AG260" s="37" t="s">
        <v>527</v>
      </c>
      <c r="AH260" s="38"/>
      <c r="AI260" s="3">
        <v>53</v>
      </c>
      <c r="AJ260" s="3">
        <v>41</v>
      </c>
      <c r="AK260" s="3">
        <v>5.7279204545631996</v>
      </c>
      <c r="AL260" s="3">
        <v>5.3575520046180802</v>
      </c>
    </row>
    <row r="261" spans="1:38" ht="15.5" x14ac:dyDescent="0.25">
      <c r="A261" s="3">
        <v>52</v>
      </c>
      <c r="B261" s="3" t="s">
        <v>693</v>
      </c>
      <c r="C261" s="33">
        <v>76</v>
      </c>
      <c r="D261" s="33">
        <v>72</v>
      </c>
      <c r="E261" s="11">
        <v>15325.578073790701</v>
      </c>
      <c r="F261" s="11">
        <v>4.1854168648885004</v>
      </c>
      <c r="G261" s="11">
        <v>2</v>
      </c>
      <c r="H261" s="11">
        <v>5</v>
      </c>
      <c r="I261" s="11">
        <v>0.86478272800982303</v>
      </c>
      <c r="J261" s="11">
        <v>1</v>
      </c>
      <c r="K261" s="11">
        <v>1</v>
      </c>
      <c r="L261" s="11">
        <v>1</v>
      </c>
      <c r="M261" s="11">
        <v>0</v>
      </c>
      <c r="N261" s="11">
        <v>1</v>
      </c>
      <c r="O261" s="11">
        <v>1</v>
      </c>
      <c r="P261" s="35">
        <v>1</v>
      </c>
      <c r="Q261" s="12">
        <v>27</v>
      </c>
      <c r="R261" s="12" t="s">
        <v>29</v>
      </c>
      <c r="S261" s="39">
        <v>1</v>
      </c>
      <c r="T261" s="12" t="s">
        <v>41</v>
      </c>
      <c r="U261" s="39">
        <v>2</v>
      </c>
      <c r="V261" s="39"/>
      <c r="W261" s="39" t="s">
        <v>34</v>
      </c>
      <c r="X261" s="39">
        <v>2</v>
      </c>
      <c r="Y261" s="22">
        <v>0.31</v>
      </c>
      <c r="Z261" s="13">
        <v>-0.50863830616572703</v>
      </c>
      <c r="AA261" s="22">
        <v>2.61</v>
      </c>
      <c r="AB261" s="23">
        <v>0.64200000000000002</v>
      </c>
      <c r="AC261" s="14">
        <v>-0.19246497193114701</v>
      </c>
      <c r="AD261" s="22">
        <v>0.56999999999999995</v>
      </c>
      <c r="AE261" s="20">
        <v>1.08</v>
      </c>
      <c r="AF261" s="37">
        <v>12</v>
      </c>
      <c r="AG261" s="37" t="s">
        <v>237</v>
      </c>
      <c r="AH261" s="38">
        <v>1</v>
      </c>
      <c r="AI261" s="3">
        <v>24</v>
      </c>
      <c r="AJ261" s="3">
        <v>25</v>
      </c>
      <c r="AK261" s="3">
        <v>4.5849625007211596</v>
      </c>
      <c r="AL261" s="3">
        <v>4.6438561897747199</v>
      </c>
    </row>
    <row r="262" spans="1:38" ht="15.5" x14ac:dyDescent="0.3">
      <c r="A262" s="3">
        <v>53</v>
      </c>
      <c r="B262" s="3" t="s">
        <v>125</v>
      </c>
      <c r="C262" s="33">
        <v>78</v>
      </c>
      <c r="D262" s="33">
        <v>0</v>
      </c>
      <c r="E262" s="11">
        <v>27003.034030573501</v>
      </c>
      <c r="F262" s="11">
        <v>4.43141256374075</v>
      </c>
      <c r="G262" s="11">
        <v>1</v>
      </c>
      <c r="H262" s="11">
        <v>3</v>
      </c>
      <c r="I262" s="11">
        <v>-0.20348175495276799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35">
        <v>0</v>
      </c>
      <c r="Q262" s="12">
        <v>31</v>
      </c>
      <c r="R262" s="12" t="s">
        <v>29</v>
      </c>
      <c r="S262" s="12">
        <v>1</v>
      </c>
      <c r="T262" s="12" t="s">
        <v>41</v>
      </c>
      <c r="U262" s="12">
        <v>2</v>
      </c>
      <c r="V262" s="12">
        <f>5-U262</f>
        <v>3</v>
      </c>
      <c r="W262" s="12" t="s">
        <v>34</v>
      </c>
      <c r="X262" s="12">
        <v>2</v>
      </c>
      <c r="Y262" s="22">
        <v>138338.35999999999</v>
      </c>
      <c r="Z262" s="13">
        <v>5.1409426228160502</v>
      </c>
      <c r="AA262" s="22">
        <v>0</v>
      </c>
      <c r="AB262" s="23">
        <v>1085.4659999999999</v>
      </c>
      <c r="AC262" s="14">
        <v>3.0356162246180398</v>
      </c>
      <c r="AD262" s="22">
        <v>42.23</v>
      </c>
      <c r="AE262" s="24">
        <v>9.0863598306747502</v>
      </c>
      <c r="AF262" s="37">
        <v>1220000000</v>
      </c>
      <c r="AG262" s="37">
        <v>1220000000</v>
      </c>
      <c r="AH262" s="38">
        <v>2</v>
      </c>
      <c r="AI262" s="3">
        <v>82</v>
      </c>
      <c r="AJ262" s="3">
        <v>49</v>
      </c>
      <c r="AK262" s="3">
        <v>6.3575520046180802</v>
      </c>
      <c r="AL262" s="3">
        <v>5.6147098441152101</v>
      </c>
    </row>
    <row r="263" spans="1:38" ht="15.5" x14ac:dyDescent="0.3">
      <c r="A263" s="3">
        <v>53</v>
      </c>
      <c r="B263" s="3" t="s">
        <v>267</v>
      </c>
      <c r="C263" s="33">
        <v>78</v>
      </c>
      <c r="D263" s="33">
        <v>12</v>
      </c>
      <c r="E263" s="11">
        <v>27881.330314222199</v>
      </c>
      <c r="F263" s="11">
        <v>4.4453134916046801</v>
      </c>
      <c r="G263" s="11">
        <v>1</v>
      </c>
      <c r="H263" s="11">
        <v>3</v>
      </c>
      <c r="I263" s="11">
        <v>-0.20348175495276799</v>
      </c>
      <c r="J263" s="11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35">
        <v>0</v>
      </c>
      <c r="Q263" s="12">
        <v>31</v>
      </c>
      <c r="R263" s="12" t="s">
        <v>29</v>
      </c>
      <c r="S263" s="39">
        <v>1</v>
      </c>
      <c r="T263" s="12" t="s">
        <v>41</v>
      </c>
      <c r="U263" s="39">
        <v>2</v>
      </c>
      <c r="V263" s="39"/>
      <c r="W263" s="39" t="s">
        <v>34</v>
      </c>
      <c r="X263" s="39">
        <v>2</v>
      </c>
      <c r="Y263" s="22">
        <v>147228.68</v>
      </c>
      <c r="Z263" s="13">
        <v>5.1679924183744204</v>
      </c>
      <c r="AA263" s="22">
        <v>0.02</v>
      </c>
      <c r="AB263" s="23">
        <v>998.947</v>
      </c>
      <c r="AC263" s="14">
        <v>2.9995424469665801</v>
      </c>
      <c r="AD263" s="22">
        <v>39.33</v>
      </c>
      <c r="AE263" s="24">
        <v>8.7193312869837296</v>
      </c>
      <c r="AF263" s="37">
        <v>524000000</v>
      </c>
      <c r="AG263" s="37">
        <v>524000000</v>
      </c>
      <c r="AH263" s="38"/>
      <c r="AI263" s="3">
        <v>90</v>
      </c>
      <c r="AJ263" s="3">
        <v>45</v>
      </c>
      <c r="AK263" s="3">
        <v>6.4918530963296703</v>
      </c>
      <c r="AL263" s="3">
        <v>5.4918530963296703</v>
      </c>
    </row>
    <row r="264" spans="1:38" ht="15.5" x14ac:dyDescent="0.3">
      <c r="A264" s="3">
        <v>53</v>
      </c>
      <c r="B264" s="3" t="s">
        <v>409</v>
      </c>
      <c r="C264" s="33">
        <v>78</v>
      </c>
      <c r="D264" s="33">
        <v>24</v>
      </c>
      <c r="E264" s="11">
        <v>28908.481913692201</v>
      </c>
      <c r="F264" s="11">
        <v>4.4610252859350199</v>
      </c>
      <c r="G264" s="11">
        <v>1</v>
      </c>
      <c r="H264" s="11">
        <v>3</v>
      </c>
      <c r="I264" s="11">
        <v>-0.20348175495276799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35">
        <v>0</v>
      </c>
      <c r="Q264" s="12">
        <v>31</v>
      </c>
      <c r="R264" s="12" t="s">
        <v>29</v>
      </c>
      <c r="S264" s="39">
        <v>1</v>
      </c>
      <c r="T264" s="12" t="s">
        <v>41</v>
      </c>
      <c r="U264" s="39">
        <v>2</v>
      </c>
      <c r="V264" s="39"/>
      <c r="W264" s="39" t="s">
        <v>34</v>
      </c>
      <c r="X264" s="39">
        <v>2</v>
      </c>
      <c r="Y264" s="22">
        <v>117486.04</v>
      </c>
      <c r="Z264" s="13">
        <v>5.06998626566181</v>
      </c>
      <c r="AA264" s="22">
        <v>0</v>
      </c>
      <c r="AB264" s="23">
        <v>816.92899999999997</v>
      </c>
      <c r="AC264" s="14">
        <v>2.9121843132666601</v>
      </c>
      <c r="AD264" s="22">
        <v>32.89</v>
      </c>
      <c r="AE264" s="24">
        <v>8.5587085705331596</v>
      </c>
      <c r="AF264" s="37">
        <v>362000000</v>
      </c>
      <c r="AG264" s="37">
        <v>362000000</v>
      </c>
      <c r="AH264" s="38"/>
      <c r="AI264" s="3">
        <v>76</v>
      </c>
      <c r="AJ264" s="3">
        <v>46</v>
      </c>
      <c r="AK264" s="3">
        <v>6.2479275134435897</v>
      </c>
      <c r="AL264" s="3">
        <v>5.5235619560570104</v>
      </c>
    </row>
    <row r="265" spans="1:38" ht="15.5" x14ac:dyDescent="0.3">
      <c r="A265" s="3">
        <v>53</v>
      </c>
      <c r="B265" s="3" t="s">
        <v>551</v>
      </c>
      <c r="C265" s="33">
        <v>78</v>
      </c>
      <c r="D265" s="33">
        <v>48</v>
      </c>
      <c r="E265" s="11">
        <v>43141.408366396099</v>
      </c>
      <c r="F265" s="11">
        <v>4.6348943186935196</v>
      </c>
      <c r="G265" s="11">
        <v>1</v>
      </c>
      <c r="H265" s="11">
        <v>3</v>
      </c>
      <c r="I265" s="11">
        <v>-0.20348175495276799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35">
        <v>0</v>
      </c>
      <c r="Q265" s="12">
        <v>31</v>
      </c>
      <c r="R265" s="12" t="s">
        <v>29</v>
      </c>
      <c r="S265" s="39">
        <v>1</v>
      </c>
      <c r="T265" s="12" t="s">
        <v>41</v>
      </c>
      <c r="U265" s="39">
        <v>2</v>
      </c>
      <c r="V265" s="39"/>
      <c r="W265" s="39" t="s">
        <v>34</v>
      </c>
      <c r="X265" s="39">
        <v>2</v>
      </c>
      <c r="Y265" s="22">
        <v>97184.87</v>
      </c>
      <c r="Z265" s="13">
        <v>4.9875986580644396</v>
      </c>
      <c r="AA265" s="22">
        <v>0.33</v>
      </c>
      <c r="AB265" s="23">
        <v>767.90800000000002</v>
      </c>
      <c r="AC265" s="14">
        <v>2.8853091920553799</v>
      </c>
      <c r="AD265" s="22">
        <v>33.28</v>
      </c>
      <c r="AE265" s="24">
        <v>8.06069784035361</v>
      </c>
      <c r="AF265" s="37">
        <v>115000000</v>
      </c>
      <c r="AG265" s="37">
        <v>115000000</v>
      </c>
      <c r="AH265" s="38"/>
      <c r="AI265" s="3">
        <v>65</v>
      </c>
      <c r="AJ265" s="3">
        <v>41</v>
      </c>
      <c r="AK265" s="3">
        <v>6.0223678130284499</v>
      </c>
      <c r="AL265" s="3">
        <v>5.3575520046180802</v>
      </c>
    </row>
    <row r="266" spans="1:38" ht="15.5" x14ac:dyDescent="0.3">
      <c r="A266" s="3">
        <v>53</v>
      </c>
      <c r="B266" s="3" t="s">
        <v>692</v>
      </c>
      <c r="C266" s="33">
        <v>78</v>
      </c>
      <c r="D266" s="33">
        <v>72</v>
      </c>
      <c r="E266" s="11">
        <v>62243.771952837102</v>
      </c>
      <c r="F266" s="11">
        <v>4.7940959028869496</v>
      </c>
      <c r="G266" s="11">
        <v>1</v>
      </c>
      <c r="H266" s="11">
        <v>3</v>
      </c>
      <c r="I266" s="11">
        <v>-0.20348175495276799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35">
        <v>0</v>
      </c>
      <c r="Q266" s="12">
        <v>31</v>
      </c>
      <c r="R266" s="12" t="s">
        <v>29</v>
      </c>
      <c r="S266" s="39">
        <v>1</v>
      </c>
      <c r="T266" s="12" t="s">
        <v>41</v>
      </c>
      <c r="U266" s="39">
        <v>2</v>
      </c>
      <c r="V266" s="39"/>
      <c r="W266" s="39" t="s">
        <v>34</v>
      </c>
      <c r="X266" s="39">
        <v>2</v>
      </c>
      <c r="Y266" s="22">
        <v>3018.7</v>
      </c>
      <c r="Z266" s="13">
        <v>3.4798199547526698</v>
      </c>
      <c r="AA266" s="22">
        <v>0.53</v>
      </c>
      <c r="AB266" s="23">
        <v>230.44399999999999</v>
      </c>
      <c r="AC266" s="14">
        <v>2.36256540501505</v>
      </c>
      <c r="AD266" s="22">
        <v>8.39</v>
      </c>
      <c r="AE266" s="24">
        <v>7.0413926851582298</v>
      </c>
      <c r="AF266" s="37">
        <v>11000000</v>
      </c>
      <c r="AG266" s="37">
        <v>11000000</v>
      </c>
      <c r="AH266" s="38">
        <v>0</v>
      </c>
      <c r="AI266" s="3">
        <v>216</v>
      </c>
      <c r="AJ266" s="3">
        <v>22</v>
      </c>
      <c r="AK266" s="3">
        <v>7.75488750216347</v>
      </c>
      <c r="AL266" s="3">
        <v>4.4594316186373</v>
      </c>
    </row>
    <row r="267" spans="1:38" ht="15.5" x14ac:dyDescent="0.25">
      <c r="A267" s="3">
        <v>54</v>
      </c>
      <c r="B267" s="3" t="s">
        <v>124</v>
      </c>
      <c r="C267" s="33">
        <v>79</v>
      </c>
      <c r="D267" s="33">
        <v>0</v>
      </c>
      <c r="E267" s="11">
        <v>27326.204348073701</v>
      </c>
      <c r="F267" s="11">
        <v>4.4365793117085301</v>
      </c>
      <c r="G267" s="11">
        <v>1</v>
      </c>
      <c r="H267" s="11">
        <v>3</v>
      </c>
      <c r="I267" s="11">
        <v>-0.12806356241621999</v>
      </c>
      <c r="J267" s="11">
        <v>0</v>
      </c>
      <c r="K267" s="11">
        <v>1</v>
      </c>
      <c r="L267" s="11">
        <v>1</v>
      </c>
      <c r="M267" s="11">
        <v>0</v>
      </c>
      <c r="N267" s="11">
        <v>0</v>
      </c>
      <c r="O267" s="11">
        <v>0</v>
      </c>
      <c r="P267" s="35">
        <v>1</v>
      </c>
      <c r="Q267" s="12">
        <v>19</v>
      </c>
      <c r="R267" s="12" t="s">
        <v>29</v>
      </c>
      <c r="S267" s="12">
        <v>1</v>
      </c>
      <c r="T267" s="12" t="s">
        <v>33</v>
      </c>
      <c r="U267" s="12">
        <v>3</v>
      </c>
      <c r="V267" s="12">
        <f>5-U267</f>
        <v>2</v>
      </c>
      <c r="W267" s="12" t="s">
        <v>31</v>
      </c>
      <c r="X267" s="12">
        <v>1</v>
      </c>
      <c r="Y267" s="22">
        <v>49083.71</v>
      </c>
      <c r="Z267" s="13">
        <v>4.6909373815128701</v>
      </c>
      <c r="AA267" s="22">
        <v>2.2400000000000002</v>
      </c>
      <c r="AB267" s="23">
        <v>989.56</v>
      </c>
      <c r="AC267" s="14">
        <v>2.9954421319218199</v>
      </c>
      <c r="AD267" s="22">
        <v>35.520000000000003</v>
      </c>
      <c r="AE267" s="23">
        <v>8.1238516409670805</v>
      </c>
      <c r="AF267" s="37">
        <v>133000000</v>
      </c>
      <c r="AG267" s="37">
        <v>133000000</v>
      </c>
      <c r="AH267" s="38">
        <v>1</v>
      </c>
      <c r="AI267" s="3">
        <v>250</v>
      </c>
      <c r="AJ267" s="3">
        <v>137</v>
      </c>
      <c r="AK267" s="3">
        <v>7.9657842846620897</v>
      </c>
      <c r="AL267" s="3">
        <v>7.0980320829605299</v>
      </c>
    </row>
    <row r="268" spans="1:38" ht="15.5" x14ac:dyDescent="0.25">
      <c r="A268" s="3">
        <v>54</v>
      </c>
      <c r="B268" s="3" t="s">
        <v>266</v>
      </c>
      <c r="C268" s="33">
        <v>79</v>
      </c>
      <c r="D268" s="33">
        <v>12</v>
      </c>
      <c r="E268" s="11">
        <v>12388.5669493646</v>
      </c>
      <c r="F268" s="11">
        <v>4.0930210721566898</v>
      </c>
      <c r="G268" s="11">
        <v>1</v>
      </c>
      <c r="H268" s="11">
        <v>3</v>
      </c>
      <c r="I268" s="11">
        <v>-0.12806356241621999</v>
      </c>
      <c r="J268" s="11">
        <v>0</v>
      </c>
      <c r="K268" s="11">
        <v>1</v>
      </c>
      <c r="L268" s="11">
        <v>1</v>
      </c>
      <c r="M268" s="11">
        <v>0</v>
      </c>
      <c r="N268" s="11">
        <v>0</v>
      </c>
      <c r="O268" s="11">
        <v>0</v>
      </c>
      <c r="P268" s="35">
        <v>1</v>
      </c>
      <c r="Q268" s="12">
        <v>19</v>
      </c>
      <c r="R268" s="12" t="s">
        <v>29</v>
      </c>
      <c r="S268" s="39">
        <v>1</v>
      </c>
      <c r="T268" s="12" t="s">
        <v>33</v>
      </c>
      <c r="U268" s="39">
        <v>3</v>
      </c>
      <c r="V268" s="39"/>
      <c r="W268" s="39" t="s">
        <v>31</v>
      </c>
      <c r="X268" s="39">
        <v>1</v>
      </c>
      <c r="Y268" s="22">
        <v>15089.63</v>
      </c>
      <c r="Z268" s="13">
        <v>4.1786785909400503</v>
      </c>
      <c r="AA268" s="22">
        <v>0.19</v>
      </c>
      <c r="AB268" s="23">
        <v>506.322</v>
      </c>
      <c r="AC268" s="14">
        <v>2.7044267981571801</v>
      </c>
      <c r="AD268" s="22">
        <v>21.81</v>
      </c>
      <c r="AE268" s="23">
        <v>7.43616264704076</v>
      </c>
      <c r="AF268" s="37">
        <v>27300000</v>
      </c>
      <c r="AG268" s="37">
        <v>27300000</v>
      </c>
      <c r="AH268" s="38"/>
      <c r="AI268" s="3">
        <v>51</v>
      </c>
      <c r="AJ268" s="3">
        <v>39</v>
      </c>
      <c r="AK268" s="3">
        <v>5.6724253419714996</v>
      </c>
      <c r="AL268" s="3">
        <v>5.2854022188622496</v>
      </c>
    </row>
    <row r="269" spans="1:38" ht="15.5" x14ac:dyDescent="0.25">
      <c r="A269" s="3">
        <v>54</v>
      </c>
      <c r="B269" s="3" t="s">
        <v>408</v>
      </c>
      <c r="C269" s="33">
        <v>79</v>
      </c>
      <c r="D269" s="33">
        <v>24</v>
      </c>
      <c r="E269" s="11">
        <v>36059.5268248805</v>
      </c>
      <c r="F269" s="11">
        <v>4.5570200235873903</v>
      </c>
      <c r="G269" s="11">
        <v>1</v>
      </c>
      <c r="H269" s="11">
        <v>3</v>
      </c>
      <c r="I269" s="11">
        <v>-0.12806356241621999</v>
      </c>
      <c r="J269" s="11">
        <v>0</v>
      </c>
      <c r="K269" s="11">
        <v>1</v>
      </c>
      <c r="L269" s="11">
        <v>1</v>
      </c>
      <c r="M269" s="11">
        <v>0</v>
      </c>
      <c r="N269" s="11">
        <v>0</v>
      </c>
      <c r="O269" s="11">
        <v>0</v>
      </c>
      <c r="P269" s="35">
        <v>1</v>
      </c>
      <c r="Q269" s="12">
        <v>19</v>
      </c>
      <c r="R269" s="12" t="s">
        <v>29</v>
      </c>
      <c r="S269" s="39">
        <v>1</v>
      </c>
      <c r="T269" s="12" t="s">
        <v>33</v>
      </c>
      <c r="U269" s="39">
        <v>3</v>
      </c>
      <c r="V269" s="39"/>
      <c r="W269" s="39" t="s">
        <v>31</v>
      </c>
      <c r="X269" s="39">
        <v>1</v>
      </c>
      <c r="Y269" s="22">
        <v>18873.93</v>
      </c>
      <c r="Z269" s="13">
        <v>4.2758623399956601</v>
      </c>
      <c r="AA269" s="22">
        <v>0.32</v>
      </c>
      <c r="AB269" s="23">
        <v>889.92399999999998</v>
      </c>
      <c r="AC269" s="14">
        <v>2.9493529192404599</v>
      </c>
      <c r="AD269" s="22">
        <v>32.85</v>
      </c>
      <c r="AE269" s="23">
        <v>7.35218251811136</v>
      </c>
      <c r="AF269" s="37">
        <v>22500000</v>
      </c>
      <c r="AG269" s="37">
        <v>22500000</v>
      </c>
      <c r="AH269" s="38"/>
      <c r="AI269" s="3">
        <v>165</v>
      </c>
      <c r="AJ269" s="3">
        <v>91</v>
      </c>
      <c r="AK269" s="3">
        <v>7.3663222142458196</v>
      </c>
      <c r="AL269" s="3">
        <v>6.5077946401986999</v>
      </c>
    </row>
    <row r="270" spans="1:38" ht="15.5" x14ac:dyDescent="0.25">
      <c r="A270" s="3">
        <v>54</v>
      </c>
      <c r="B270" s="3" t="s">
        <v>550</v>
      </c>
      <c r="C270" s="33">
        <v>79</v>
      </c>
      <c r="D270" s="33">
        <v>48</v>
      </c>
      <c r="E270" s="11">
        <v>36698.040373556199</v>
      </c>
      <c r="F270" s="11">
        <v>4.5646428741247496</v>
      </c>
      <c r="G270" s="11">
        <v>1</v>
      </c>
      <c r="H270" s="11">
        <v>3</v>
      </c>
      <c r="I270" s="11">
        <v>-0.12806356241621999</v>
      </c>
      <c r="J270" s="11">
        <v>0</v>
      </c>
      <c r="K270" s="11">
        <v>1</v>
      </c>
      <c r="L270" s="11">
        <v>1</v>
      </c>
      <c r="M270" s="11">
        <v>0</v>
      </c>
      <c r="N270" s="11">
        <v>0</v>
      </c>
      <c r="O270" s="11">
        <v>0</v>
      </c>
      <c r="P270" s="35">
        <v>1</v>
      </c>
      <c r="Q270" s="12">
        <v>19</v>
      </c>
      <c r="R270" s="12" t="s">
        <v>29</v>
      </c>
      <c r="S270" s="39">
        <v>1</v>
      </c>
      <c r="T270" s="12" t="s">
        <v>33</v>
      </c>
      <c r="U270" s="39">
        <v>3</v>
      </c>
      <c r="V270" s="39"/>
      <c r="W270" s="39" t="s">
        <v>31</v>
      </c>
      <c r="X270" s="39">
        <v>1</v>
      </c>
      <c r="Y270" s="22">
        <v>1983.78</v>
      </c>
      <c r="Z270" s="13">
        <v>3.29749350749369</v>
      </c>
      <c r="AA270" s="22">
        <v>0.69</v>
      </c>
      <c r="AB270" s="23">
        <v>101.114</v>
      </c>
      <c r="AC270" s="14">
        <v>2.0048112911182798</v>
      </c>
      <c r="AD270" s="22">
        <v>4.3899999999999997</v>
      </c>
      <c r="AE270" s="23">
        <v>7.0128372247051702</v>
      </c>
      <c r="AF270" s="37">
        <v>10300000</v>
      </c>
      <c r="AG270" s="37">
        <v>10300000</v>
      </c>
      <c r="AH270" s="38"/>
      <c r="AI270" s="3">
        <v>49</v>
      </c>
      <c r="AJ270" s="3">
        <v>50</v>
      </c>
      <c r="AK270" s="3">
        <v>5.6147098441152101</v>
      </c>
      <c r="AL270" s="3">
        <v>5.6438561897747199</v>
      </c>
    </row>
    <row r="271" spans="1:38" ht="15.5" x14ac:dyDescent="0.25">
      <c r="A271" s="3">
        <v>54</v>
      </c>
      <c r="B271" s="3" t="s">
        <v>691</v>
      </c>
      <c r="C271" s="33">
        <v>79</v>
      </c>
      <c r="D271" s="33">
        <v>72</v>
      </c>
      <c r="E271" s="11">
        <v>1965.75569398943</v>
      </c>
      <c r="F271" s="11">
        <v>3.2935295423134301</v>
      </c>
      <c r="G271" s="11">
        <v>1</v>
      </c>
      <c r="H271" s="11">
        <v>3</v>
      </c>
      <c r="I271" s="11">
        <v>-0.12806356241621999</v>
      </c>
      <c r="J271" s="11">
        <v>0</v>
      </c>
      <c r="K271" s="11">
        <v>1</v>
      </c>
      <c r="L271" s="11">
        <v>1</v>
      </c>
      <c r="M271" s="11">
        <v>0</v>
      </c>
      <c r="N271" s="11">
        <v>0</v>
      </c>
      <c r="O271" s="11">
        <v>0</v>
      </c>
      <c r="P271" s="35">
        <v>1</v>
      </c>
      <c r="Q271" s="12">
        <v>19</v>
      </c>
      <c r="R271" s="12" t="s">
        <v>29</v>
      </c>
      <c r="S271" s="39">
        <v>1</v>
      </c>
      <c r="T271" s="12" t="s">
        <v>33</v>
      </c>
      <c r="U271" s="39">
        <v>3</v>
      </c>
      <c r="V271" s="39"/>
      <c r="W271" s="39" t="s">
        <v>31</v>
      </c>
      <c r="X271" s="39">
        <v>1</v>
      </c>
      <c r="Y271" s="22">
        <v>294.93</v>
      </c>
      <c r="Z271" s="13">
        <v>2.4697189508216999</v>
      </c>
      <c r="AA271" s="22">
        <v>0.35</v>
      </c>
      <c r="AB271" s="23">
        <v>6.9459999999999997</v>
      </c>
      <c r="AC271" s="14">
        <v>0.84173477897474303</v>
      </c>
      <c r="AD271" s="22">
        <v>1.31</v>
      </c>
      <c r="AE271" s="20">
        <v>1.08</v>
      </c>
      <c r="AF271" s="37">
        <v>12</v>
      </c>
      <c r="AG271" s="37" t="s">
        <v>237</v>
      </c>
      <c r="AH271" s="38">
        <v>1</v>
      </c>
      <c r="AI271" s="3">
        <v>9</v>
      </c>
      <c r="AJ271" s="3">
        <v>14</v>
      </c>
      <c r="AK271" s="3">
        <v>3.1699250014423099</v>
      </c>
      <c r="AL271" s="3">
        <v>3.8073549220576002</v>
      </c>
    </row>
    <row r="272" spans="1:38" ht="15.5" x14ac:dyDescent="0.3">
      <c r="A272" s="3">
        <v>55</v>
      </c>
      <c r="B272" s="3" t="s">
        <v>123</v>
      </c>
      <c r="C272" s="33">
        <v>83</v>
      </c>
      <c r="D272" s="33">
        <v>0</v>
      </c>
      <c r="E272" s="11">
        <v>22972.719988069399</v>
      </c>
      <c r="F272" s="11">
        <v>4.3612124190467698</v>
      </c>
      <c r="G272" s="11">
        <v>1</v>
      </c>
      <c r="H272" s="11">
        <v>3</v>
      </c>
      <c r="I272" s="11">
        <v>1.36775314851255</v>
      </c>
      <c r="J272" s="11">
        <v>0</v>
      </c>
      <c r="K272" s="11">
        <v>0</v>
      </c>
      <c r="L272" s="11">
        <v>1</v>
      </c>
      <c r="M272" s="11">
        <v>1</v>
      </c>
      <c r="N272" s="11">
        <v>0</v>
      </c>
      <c r="O272" s="11">
        <v>0</v>
      </c>
      <c r="P272" s="35">
        <v>0</v>
      </c>
      <c r="Q272" s="12">
        <v>21</v>
      </c>
      <c r="R272" s="12" t="s">
        <v>29</v>
      </c>
      <c r="S272" s="12">
        <v>1</v>
      </c>
      <c r="T272" s="12" t="s">
        <v>41</v>
      </c>
      <c r="U272" s="12">
        <v>2</v>
      </c>
      <c r="V272" s="12">
        <f>5-U272</f>
        <v>3</v>
      </c>
      <c r="W272" s="12" t="s">
        <v>31</v>
      </c>
      <c r="X272" s="12">
        <v>1</v>
      </c>
      <c r="Y272" s="22">
        <v>13668.8</v>
      </c>
      <c r="Z272" s="13">
        <v>4.1357303890188897</v>
      </c>
      <c r="AA272" s="22">
        <v>1.76</v>
      </c>
      <c r="AB272" s="23">
        <v>32.08</v>
      </c>
      <c r="AC272" s="14">
        <v>1.5062343596121299</v>
      </c>
      <c r="AD272" s="22">
        <v>0.92</v>
      </c>
      <c r="AE272" s="24">
        <v>6.7315887651867401</v>
      </c>
      <c r="AF272" s="37">
        <v>5390000</v>
      </c>
      <c r="AG272" s="37">
        <v>5390000</v>
      </c>
      <c r="AH272" s="38">
        <v>1</v>
      </c>
      <c r="AI272" s="3">
        <v>233.3</v>
      </c>
      <c r="AJ272" s="3">
        <v>159.69999999999999</v>
      </c>
      <c r="AK272" s="3">
        <v>7.8660424970968403</v>
      </c>
      <c r="AL272" s="3">
        <v>7.3192205025238701</v>
      </c>
    </row>
    <row r="273" spans="1:38" ht="15.5" x14ac:dyDescent="0.3">
      <c r="A273" s="3">
        <v>55</v>
      </c>
      <c r="B273" s="3" t="s">
        <v>265</v>
      </c>
      <c r="C273" s="33">
        <v>83</v>
      </c>
      <c r="D273" s="33">
        <v>12</v>
      </c>
      <c r="E273" s="11">
        <v>9644.0982157186609</v>
      </c>
      <c r="F273" s="11">
        <v>3.9842616245929601</v>
      </c>
      <c r="G273" s="11">
        <v>1</v>
      </c>
      <c r="H273" s="11">
        <v>3</v>
      </c>
      <c r="I273" s="11">
        <v>1.36775314851255</v>
      </c>
      <c r="J273" s="11">
        <v>0</v>
      </c>
      <c r="K273" s="11">
        <v>0</v>
      </c>
      <c r="L273" s="11">
        <v>1</v>
      </c>
      <c r="M273" s="11">
        <v>1</v>
      </c>
      <c r="N273" s="11">
        <v>0</v>
      </c>
      <c r="O273" s="11">
        <v>0</v>
      </c>
      <c r="P273" s="35">
        <v>0</v>
      </c>
      <c r="Q273" s="12">
        <v>21</v>
      </c>
      <c r="R273" s="12" t="s">
        <v>29</v>
      </c>
      <c r="S273" s="39">
        <v>1</v>
      </c>
      <c r="T273" s="12" t="s">
        <v>41</v>
      </c>
      <c r="U273" s="39">
        <v>2</v>
      </c>
      <c r="V273" s="39"/>
      <c r="W273" s="39" t="s">
        <v>31</v>
      </c>
      <c r="X273" s="39">
        <v>1</v>
      </c>
      <c r="Y273" s="22">
        <v>6132.8</v>
      </c>
      <c r="Z273" s="13">
        <v>3.7876588019102799</v>
      </c>
      <c r="AA273" s="22">
        <v>7.0000000000000007E-2</v>
      </c>
      <c r="AB273" s="23">
        <v>0.621</v>
      </c>
      <c r="AC273" s="14">
        <v>-0.20690839982341999</v>
      </c>
      <c r="AD273" s="22">
        <v>0.04</v>
      </c>
      <c r="AE273" s="24">
        <v>4.0043213737826404</v>
      </c>
      <c r="AF273" s="37">
        <v>10100</v>
      </c>
      <c r="AG273" s="37">
        <v>10100</v>
      </c>
      <c r="AH273" s="38"/>
      <c r="AI273" s="3">
        <v>98</v>
      </c>
      <c r="AJ273" s="3">
        <v>71.400000000000006</v>
      </c>
      <c r="AK273" s="3">
        <v>6.6147098441152101</v>
      </c>
      <c r="AL273" s="3">
        <v>6.1578521691417398</v>
      </c>
    </row>
    <row r="274" spans="1:38" ht="15.5" x14ac:dyDescent="0.3">
      <c r="A274" s="3">
        <v>55</v>
      </c>
      <c r="B274" s="3" t="s">
        <v>407</v>
      </c>
      <c r="C274" s="33">
        <v>83</v>
      </c>
      <c r="D274" s="33">
        <v>24</v>
      </c>
      <c r="E274" s="11">
        <v>3876.9803807836502</v>
      </c>
      <c r="F274" s="11">
        <v>3.5884936032927501</v>
      </c>
      <c r="G274" s="11">
        <v>1</v>
      </c>
      <c r="H274" s="11">
        <v>3</v>
      </c>
      <c r="I274" s="11">
        <v>1.36775314851255</v>
      </c>
      <c r="J274" s="11">
        <v>0</v>
      </c>
      <c r="K274" s="11">
        <v>0</v>
      </c>
      <c r="L274" s="11">
        <v>1</v>
      </c>
      <c r="M274" s="11">
        <v>1</v>
      </c>
      <c r="N274" s="11">
        <v>0</v>
      </c>
      <c r="O274" s="11">
        <v>0</v>
      </c>
      <c r="P274" s="35">
        <v>0</v>
      </c>
      <c r="Q274" s="12">
        <v>21</v>
      </c>
      <c r="R274" s="12" t="s">
        <v>29</v>
      </c>
      <c r="S274" s="39">
        <v>1</v>
      </c>
      <c r="T274" s="12" t="s">
        <v>41</v>
      </c>
      <c r="U274" s="39">
        <v>2</v>
      </c>
      <c r="V274" s="39"/>
      <c r="W274" s="39" t="s">
        <v>31</v>
      </c>
      <c r="X274" s="39">
        <v>1</v>
      </c>
      <c r="Y274" s="22">
        <v>3838.86</v>
      </c>
      <c r="Z274" s="13">
        <v>3.5842022740512101</v>
      </c>
      <c r="AA274" s="22">
        <v>1.42</v>
      </c>
      <c r="AB274" s="23">
        <v>0.71799999999999997</v>
      </c>
      <c r="AC274" s="14">
        <v>-0.1438755557577</v>
      </c>
      <c r="AD274" s="22">
        <v>0.05</v>
      </c>
      <c r="AE274" s="24">
        <v>1.8000293592441301</v>
      </c>
      <c r="AF274" s="37">
        <v>63.1</v>
      </c>
      <c r="AG274" s="37">
        <v>63.1</v>
      </c>
      <c r="AH274" s="38"/>
      <c r="AI274" s="3">
        <v>28.6</v>
      </c>
      <c r="AJ274" s="3">
        <v>26</v>
      </c>
      <c r="AK274" s="3">
        <v>4.83794324189103</v>
      </c>
      <c r="AL274" s="3">
        <v>4.70043971814109</v>
      </c>
    </row>
    <row r="275" spans="1:38" ht="15.5" x14ac:dyDescent="0.3">
      <c r="A275" s="3">
        <v>55</v>
      </c>
      <c r="B275" s="3" t="s">
        <v>549</v>
      </c>
      <c r="C275" s="33">
        <v>83</v>
      </c>
      <c r="D275" s="33">
        <v>48</v>
      </c>
      <c r="E275" s="11">
        <v>985.05225725633102</v>
      </c>
      <c r="F275" s="11">
        <v>2.9934592705342302</v>
      </c>
      <c r="G275" s="11">
        <v>1</v>
      </c>
      <c r="H275" s="11">
        <v>3</v>
      </c>
      <c r="I275" s="11">
        <v>1.36775314851255</v>
      </c>
      <c r="J275" s="11">
        <v>0</v>
      </c>
      <c r="K275" s="11">
        <v>0</v>
      </c>
      <c r="L275" s="11">
        <v>1</v>
      </c>
      <c r="M275" s="11">
        <v>1</v>
      </c>
      <c r="N275" s="11">
        <v>0</v>
      </c>
      <c r="O275" s="11">
        <v>0</v>
      </c>
      <c r="P275" s="35">
        <v>0</v>
      </c>
      <c r="Q275" s="12">
        <v>21</v>
      </c>
      <c r="R275" s="12" t="s">
        <v>29</v>
      </c>
      <c r="S275" s="39">
        <v>1</v>
      </c>
      <c r="T275" s="12" t="s">
        <v>41</v>
      </c>
      <c r="U275" s="39">
        <v>2</v>
      </c>
      <c r="V275" s="39"/>
      <c r="W275" s="39" t="s">
        <v>31</v>
      </c>
      <c r="X275" s="39">
        <v>1</v>
      </c>
      <c r="Y275" s="22">
        <v>1777.02</v>
      </c>
      <c r="Z275" s="13">
        <v>3.2496923157292001</v>
      </c>
      <c r="AA275" s="22">
        <v>12.76</v>
      </c>
      <c r="AB275" s="23">
        <v>0.89200000000000002</v>
      </c>
      <c r="AC275" s="14">
        <v>-4.96351456238769E-2</v>
      </c>
      <c r="AD275" s="22">
        <v>0.05</v>
      </c>
      <c r="AE275" s="24">
        <v>4.2304489213782697</v>
      </c>
      <c r="AF275" s="37">
        <v>17000</v>
      </c>
      <c r="AG275" s="37">
        <v>17000</v>
      </c>
      <c r="AH275" s="38"/>
      <c r="AI275" s="3">
        <v>22.1</v>
      </c>
      <c r="AJ275" s="3">
        <v>21.8</v>
      </c>
      <c r="AK275" s="3">
        <v>4.46597446450407</v>
      </c>
      <c r="AL275" s="3">
        <v>4.4462562298895598</v>
      </c>
    </row>
    <row r="276" spans="1:38" ht="15.5" x14ac:dyDescent="0.3">
      <c r="A276" s="3">
        <v>55</v>
      </c>
      <c r="B276" s="3" t="s">
        <v>690</v>
      </c>
      <c r="C276" s="33">
        <v>83</v>
      </c>
      <c r="D276" s="33">
        <v>72</v>
      </c>
      <c r="E276" s="11">
        <v>4916.2290145958304</v>
      </c>
      <c r="F276" s="11">
        <v>3.6916321055933099</v>
      </c>
      <c r="G276" s="11">
        <v>1</v>
      </c>
      <c r="H276" s="11">
        <v>3</v>
      </c>
      <c r="I276" s="11">
        <v>1.36775314851255</v>
      </c>
      <c r="J276" s="11">
        <v>0</v>
      </c>
      <c r="K276" s="11">
        <v>0</v>
      </c>
      <c r="L276" s="11">
        <v>1</v>
      </c>
      <c r="M276" s="11">
        <v>1</v>
      </c>
      <c r="N276" s="11">
        <v>0</v>
      </c>
      <c r="O276" s="11">
        <v>0</v>
      </c>
      <c r="P276" s="35">
        <v>0</v>
      </c>
      <c r="Q276" s="12">
        <v>21</v>
      </c>
      <c r="R276" s="12" t="s">
        <v>29</v>
      </c>
      <c r="S276" s="39">
        <v>1</v>
      </c>
      <c r="T276" s="12" t="s">
        <v>41</v>
      </c>
      <c r="U276" s="39">
        <v>2</v>
      </c>
      <c r="V276" s="39"/>
      <c r="W276" s="39" t="s">
        <v>31</v>
      </c>
      <c r="X276" s="39">
        <v>1</v>
      </c>
      <c r="Y276" s="22">
        <v>5491.08</v>
      </c>
      <c r="Z276" s="13">
        <v>3.7396577710278001</v>
      </c>
      <c r="AA276" s="22">
        <v>1.81</v>
      </c>
      <c r="AB276" s="23">
        <v>10.545999999999999</v>
      </c>
      <c r="AC276" s="14">
        <v>1.0230877669954499</v>
      </c>
      <c r="AD276" s="22">
        <v>0.19</v>
      </c>
      <c r="AE276" s="24">
        <v>7.5843312243675296</v>
      </c>
      <c r="AF276" s="37">
        <v>38400000</v>
      </c>
      <c r="AG276" s="37">
        <v>38400000</v>
      </c>
      <c r="AH276" s="38">
        <v>1</v>
      </c>
      <c r="AI276" s="3">
        <v>38.299999999999997</v>
      </c>
      <c r="AJ276" s="3">
        <v>27.2</v>
      </c>
      <c r="AK276" s="3">
        <v>5.25927248703759</v>
      </c>
      <c r="AL276" s="3">
        <v>4.76553474636298</v>
      </c>
    </row>
    <row r="277" spans="1:38" ht="15.5" x14ac:dyDescent="0.25">
      <c r="A277" s="3">
        <v>56</v>
      </c>
      <c r="B277" s="3" t="s">
        <v>122</v>
      </c>
      <c r="C277" s="33">
        <v>84</v>
      </c>
      <c r="D277" s="33">
        <v>0</v>
      </c>
      <c r="E277" s="11">
        <v>19944.4569006395</v>
      </c>
      <c r="F277" s="11">
        <v>4.2998222147111997</v>
      </c>
      <c r="G277" s="11">
        <v>1</v>
      </c>
      <c r="H277" s="11">
        <v>3</v>
      </c>
      <c r="I277" s="11">
        <v>0.664430143932357</v>
      </c>
      <c r="J277" s="11">
        <v>0</v>
      </c>
      <c r="K277" s="11">
        <v>0</v>
      </c>
      <c r="L277" s="11">
        <v>0</v>
      </c>
      <c r="M277" s="11">
        <v>0</v>
      </c>
      <c r="N277" s="11">
        <v>0</v>
      </c>
      <c r="O277" s="11">
        <v>0</v>
      </c>
      <c r="P277" s="35">
        <v>0</v>
      </c>
      <c r="Q277" s="12">
        <v>21</v>
      </c>
      <c r="R277" s="12" t="s">
        <v>29</v>
      </c>
      <c r="S277" s="12">
        <v>1</v>
      </c>
      <c r="T277" s="12" t="s">
        <v>39</v>
      </c>
      <c r="U277" s="12">
        <v>4</v>
      </c>
      <c r="V277" s="12">
        <f>5-U277</f>
        <v>1</v>
      </c>
      <c r="W277" s="12" t="s">
        <v>34</v>
      </c>
      <c r="X277" s="12">
        <v>2</v>
      </c>
      <c r="Y277" s="22">
        <v>1153.5999999999999</v>
      </c>
      <c r="Z277" s="13">
        <v>3.06205524737535</v>
      </c>
      <c r="AA277" s="22">
        <v>21.36</v>
      </c>
      <c r="AB277" s="23">
        <v>1055.136</v>
      </c>
      <c r="AC277" s="14">
        <v>3.0233084409065998</v>
      </c>
      <c r="AD277" s="22">
        <v>41.62</v>
      </c>
      <c r="AE277" s="23">
        <v>6</v>
      </c>
      <c r="AF277" s="37">
        <v>1000000</v>
      </c>
      <c r="AG277" s="37">
        <v>1000000</v>
      </c>
      <c r="AH277" s="38">
        <v>1</v>
      </c>
      <c r="AI277" s="3">
        <v>262.2</v>
      </c>
      <c r="AJ277" s="3">
        <v>100.8</v>
      </c>
      <c r="AK277" s="3">
        <v>8.0345238753343899</v>
      </c>
      <c r="AL277" s="3">
        <v>6.6553518286125497</v>
      </c>
    </row>
    <row r="278" spans="1:38" ht="15.5" x14ac:dyDescent="0.25">
      <c r="A278" s="3">
        <v>56</v>
      </c>
      <c r="B278" s="3" t="s">
        <v>264</v>
      </c>
      <c r="C278" s="33">
        <v>84</v>
      </c>
      <c r="D278" s="33">
        <v>12</v>
      </c>
      <c r="E278" s="11">
        <v>5187.96142808893</v>
      </c>
      <c r="F278" s="11">
        <v>3.7149967384933098</v>
      </c>
      <c r="G278" s="11">
        <v>1</v>
      </c>
      <c r="H278" s="11">
        <v>3</v>
      </c>
      <c r="I278" s="11">
        <v>0.664430143932357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35">
        <v>0</v>
      </c>
      <c r="Q278" s="12">
        <v>21</v>
      </c>
      <c r="R278" s="12" t="s">
        <v>29</v>
      </c>
      <c r="S278" s="39">
        <v>1</v>
      </c>
      <c r="T278" s="12" t="s">
        <v>39</v>
      </c>
      <c r="U278" s="39">
        <v>4</v>
      </c>
      <c r="V278" s="39"/>
      <c r="W278" s="39" t="s">
        <v>34</v>
      </c>
      <c r="X278" s="39">
        <v>2</v>
      </c>
      <c r="Y278" s="22">
        <v>122.51</v>
      </c>
      <c r="Z278" s="13">
        <v>2.0881715398643501</v>
      </c>
      <c r="AA278" s="22">
        <v>14.8</v>
      </c>
      <c r="AB278" s="23">
        <v>488.24200000000002</v>
      </c>
      <c r="AC278" s="14">
        <v>2.68863513596538</v>
      </c>
      <c r="AD278" s="22">
        <v>27.19</v>
      </c>
      <c r="AE278" s="23">
        <v>3.90145832139611</v>
      </c>
      <c r="AF278" s="37">
        <v>7970</v>
      </c>
      <c r="AG278" s="37">
        <v>7970</v>
      </c>
      <c r="AH278" s="38"/>
      <c r="AI278" s="3">
        <v>56.6</v>
      </c>
      <c r="AJ278" s="3">
        <v>44.6</v>
      </c>
      <c r="AK278" s="3">
        <v>5.8227301479445197</v>
      </c>
      <c r="AL278" s="3">
        <v>5.4789718050329403</v>
      </c>
    </row>
    <row r="279" spans="1:38" ht="15.5" x14ac:dyDescent="0.25">
      <c r="A279" s="3">
        <v>56</v>
      </c>
      <c r="B279" s="3" t="s">
        <v>406</v>
      </c>
      <c r="C279" s="33">
        <v>84</v>
      </c>
      <c r="D279" s="33">
        <v>24</v>
      </c>
      <c r="E279" s="11">
        <v>4914.5724474848303</v>
      </c>
      <c r="F279" s="11">
        <v>3.6914857415425599</v>
      </c>
      <c r="G279" s="11">
        <v>1</v>
      </c>
      <c r="H279" s="11">
        <v>3</v>
      </c>
      <c r="I279" s="11">
        <v>0.664430143932357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35">
        <v>0</v>
      </c>
      <c r="Q279" s="12">
        <v>21</v>
      </c>
      <c r="R279" s="12" t="s">
        <v>29</v>
      </c>
      <c r="S279" s="39">
        <v>1</v>
      </c>
      <c r="T279" s="12" t="s">
        <v>39</v>
      </c>
      <c r="U279" s="39">
        <v>4</v>
      </c>
      <c r="V279" s="39"/>
      <c r="W279" s="39" t="s">
        <v>34</v>
      </c>
      <c r="X279" s="39">
        <v>2</v>
      </c>
      <c r="Y279" s="22">
        <v>855.12</v>
      </c>
      <c r="Z279" s="13">
        <v>2.9320270640626198</v>
      </c>
      <c r="AA279" s="22">
        <v>14.54</v>
      </c>
      <c r="AB279" s="23">
        <v>378.20499999999998</v>
      </c>
      <c r="AC279" s="14">
        <v>2.5777272660691901</v>
      </c>
      <c r="AD279" s="22">
        <v>25.18</v>
      </c>
      <c r="AE279" s="23">
        <v>4.7566361082458499</v>
      </c>
      <c r="AF279" s="37">
        <v>57100</v>
      </c>
      <c r="AG279" s="37">
        <v>57100</v>
      </c>
      <c r="AH279" s="38"/>
      <c r="AI279" s="3">
        <v>33.1</v>
      </c>
      <c r="AJ279" s="3">
        <v>30.8</v>
      </c>
      <c r="AK279" s="3">
        <v>5.0487593119198602</v>
      </c>
      <c r="AL279" s="3">
        <v>4.9448584458075402</v>
      </c>
    </row>
    <row r="280" spans="1:38" ht="15.5" x14ac:dyDescent="0.25">
      <c r="A280" s="3">
        <v>56</v>
      </c>
      <c r="B280" s="3" t="s">
        <v>548</v>
      </c>
      <c r="C280" s="33">
        <v>84</v>
      </c>
      <c r="D280" s="33">
        <v>48</v>
      </c>
      <c r="E280" s="11">
        <v>4319.0881793465296</v>
      </c>
      <c r="F280" s="11">
        <v>3.6353920707788401</v>
      </c>
      <c r="G280" s="11">
        <v>1</v>
      </c>
      <c r="H280" s="11">
        <v>3</v>
      </c>
      <c r="I280" s="11">
        <v>0.664430143932357</v>
      </c>
      <c r="J280" s="11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35">
        <v>0</v>
      </c>
      <c r="Q280" s="12">
        <v>21</v>
      </c>
      <c r="R280" s="12" t="s">
        <v>29</v>
      </c>
      <c r="S280" s="39">
        <v>1</v>
      </c>
      <c r="T280" s="12" t="s">
        <v>39</v>
      </c>
      <c r="U280" s="39">
        <v>4</v>
      </c>
      <c r="V280" s="39"/>
      <c r="W280" s="39" t="s">
        <v>34</v>
      </c>
      <c r="X280" s="39">
        <v>2</v>
      </c>
      <c r="Y280" s="22">
        <v>3.25</v>
      </c>
      <c r="Z280" s="13">
        <v>0.51188336097887399</v>
      </c>
      <c r="AA280" s="22">
        <v>50.77</v>
      </c>
      <c r="AB280" s="23">
        <v>353.334</v>
      </c>
      <c r="AC280" s="14">
        <v>2.5481854299678899</v>
      </c>
      <c r="AD280" s="22">
        <v>21.52</v>
      </c>
      <c r="AE280" s="23">
        <v>2.35793484700045</v>
      </c>
      <c r="AF280" s="37">
        <v>228</v>
      </c>
      <c r="AG280" s="37">
        <v>228</v>
      </c>
      <c r="AH280" s="38"/>
      <c r="AI280" s="3">
        <v>49.4</v>
      </c>
      <c r="AJ280" s="3">
        <v>36.4</v>
      </c>
      <c r="AK280" s="3">
        <v>5.6264391366973197</v>
      </c>
      <c r="AL280" s="3">
        <v>5.1858665453113302</v>
      </c>
    </row>
    <row r="281" spans="1:38" ht="15.5" x14ac:dyDescent="0.25">
      <c r="A281" s="3">
        <v>56</v>
      </c>
      <c r="B281" s="3" t="s">
        <v>689</v>
      </c>
      <c r="C281" s="33">
        <v>84</v>
      </c>
      <c r="D281" s="33">
        <v>72</v>
      </c>
      <c r="E281" s="11">
        <v>10757.894989468899</v>
      </c>
      <c r="F281" s="11">
        <v>4.0317273007083498</v>
      </c>
      <c r="G281" s="11">
        <v>1</v>
      </c>
      <c r="H281" s="11">
        <v>3</v>
      </c>
      <c r="I281" s="11">
        <v>0.664430143932357</v>
      </c>
      <c r="J281" s="11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35">
        <v>0</v>
      </c>
      <c r="Q281" s="12">
        <v>21</v>
      </c>
      <c r="R281" s="12" t="s">
        <v>29</v>
      </c>
      <c r="S281" s="39">
        <v>1</v>
      </c>
      <c r="T281" s="12" t="s">
        <v>39</v>
      </c>
      <c r="U281" s="39">
        <v>4</v>
      </c>
      <c r="V281" s="39"/>
      <c r="W281" s="39" t="s">
        <v>34</v>
      </c>
      <c r="X281" s="39">
        <v>2</v>
      </c>
      <c r="Y281" s="22">
        <v>142.26</v>
      </c>
      <c r="Z281" s="13">
        <v>2.15308280436183</v>
      </c>
      <c r="AA281" s="22">
        <v>32.409999999999997</v>
      </c>
      <c r="AB281" s="23">
        <v>638.59900000000005</v>
      </c>
      <c r="AC281" s="14">
        <v>2.80522823413011</v>
      </c>
      <c r="AD281" s="22">
        <v>26.77</v>
      </c>
      <c r="AE281" s="23">
        <v>4.7134905430939398</v>
      </c>
      <c r="AF281" s="37">
        <v>51700</v>
      </c>
      <c r="AG281" s="37">
        <v>51700</v>
      </c>
      <c r="AH281" s="38">
        <v>0</v>
      </c>
      <c r="AI281" s="3">
        <v>66.900000000000006</v>
      </c>
      <c r="AJ281" s="3">
        <v>34.799999999999997</v>
      </c>
      <c r="AK281" s="3">
        <v>6.0639343057541</v>
      </c>
      <c r="AL281" s="3">
        <v>5.1210154009613698</v>
      </c>
    </row>
    <row r="282" spans="1:38" ht="15.5" x14ac:dyDescent="0.3">
      <c r="A282" s="3">
        <v>57</v>
      </c>
      <c r="B282" s="3" t="s">
        <v>121</v>
      </c>
      <c r="C282" s="33">
        <v>85</v>
      </c>
      <c r="D282" s="33">
        <v>0</v>
      </c>
      <c r="E282" s="11">
        <v>15418.3387066945</v>
      </c>
      <c r="F282" s="11">
        <v>4.1880375819261202</v>
      </c>
      <c r="G282" s="11">
        <v>1</v>
      </c>
      <c r="H282" s="11">
        <v>3</v>
      </c>
      <c r="I282" s="11">
        <v>-0.19727464890424901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35">
        <v>0</v>
      </c>
      <c r="Q282" s="12">
        <v>45</v>
      </c>
      <c r="R282" s="12" t="s">
        <v>29</v>
      </c>
      <c r="S282" s="12">
        <v>1</v>
      </c>
      <c r="T282" s="12" t="s">
        <v>30</v>
      </c>
      <c r="U282" s="12">
        <v>1</v>
      </c>
      <c r="V282" s="12">
        <f>5-U282</f>
        <v>4</v>
      </c>
      <c r="W282" s="12" t="s">
        <v>34</v>
      </c>
      <c r="X282" s="12">
        <v>2</v>
      </c>
      <c r="Y282" s="22">
        <v>128939.82</v>
      </c>
      <c r="Z282" s="13">
        <v>5.11038705960038</v>
      </c>
      <c r="AA282" s="22">
        <v>0</v>
      </c>
      <c r="AB282" s="23">
        <v>954.98400000000004</v>
      </c>
      <c r="AC282" s="14">
        <v>2.9799960953848799</v>
      </c>
      <c r="AD282" s="22">
        <v>36.17</v>
      </c>
      <c r="AE282" s="24">
        <v>9.0293837776852097</v>
      </c>
      <c r="AF282" s="37">
        <v>1070000000</v>
      </c>
      <c r="AG282" s="37">
        <v>1070000000</v>
      </c>
      <c r="AH282" s="38">
        <v>1</v>
      </c>
      <c r="AI282" s="3">
        <v>255</v>
      </c>
      <c r="AJ282" s="3">
        <v>79</v>
      </c>
      <c r="AK282" s="3">
        <v>7.9943534368588596</v>
      </c>
      <c r="AL282" s="3">
        <v>6.3037807481771004</v>
      </c>
    </row>
    <row r="283" spans="1:38" ht="15.5" x14ac:dyDescent="0.3">
      <c r="A283" s="3">
        <v>57</v>
      </c>
      <c r="B283" s="3" t="s">
        <v>263</v>
      </c>
      <c r="C283" s="33">
        <v>85</v>
      </c>
      <c r="D283" s="33">
        <v>12</v>
      </c>
      <c r="E283" s="11">
        <v>7560.1111289986402</v>
      </c>
      <c r="F283" s="11">
        <v>3.87852817941075</v>
      </c>
      <c r="G283" s="11">
        <v>1</v>
      </c>
      <c r="H283" s="11">
        <v>3</v>
      </c>
      <c r="I283" s="11">
        <v>-0.19727464890424901</v>
      </c>
      <c r="J283" s="11">
        <v>0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35">
        <v>0</v>
      </c>
      <c r="Q283" s="12">
        <v>45</v>
      </c>
      <c r="R283" s="12" t="s">
        <v>29</v>
      </c>
      <c r="S283" s="39">
        <v>1</v>
      </c>
      <c r="T283" s="12" t="s">
        <v>30</v>
      </c>
      <c r="U283" s="39">
        <v>1</v>
      </c>
      <c r="V283" s="39"/>
      <c r="W283" s="39" t="s">
        <v>34</v>
      </c>
      <c r="X283" s="39">
        <v>2</v>
      </c>
      <c r="Y283" s="22">
        <v>125552.23</v>
      </c>
      <c r="Z283" s="13">
        <v>5.0988244308529502</v>
      </c>
      <c r="AA283" s="22">
        <v>0</v>
      </c>
      <c r="AB283" s="23">
        <v>920.96900000000005</v>
      </c>
      <c r="AC283" s="14">
        <v>2.9642450120041</v>
      </c>
      <c r="AD283" s="22">
        <v>36.200000000000003</v>
      </c>
      <c r="AE283" s="24">
        <v>9.3820170425748692</v>
      </c>
      <c r="AF283" s="37">
        <v>2410000000</v>
      </c>
      <c r="AG283" s="37">
        <v>2410000000</v>
      </c>
      <c r="AH283" s="38"/>
      <c r="AI283" s="3">
        <v>184</v>
      </c>
      <c r="AJ283" s="3">
        <v>63</v>
      </c>
      <c r="AK283" s="3">
        <v>7.5235619560570104</v>
      </c>
      <c r="AL283" s="3">
        <v>5.9772799234999203</v>
      </c>
    </row>
    <row r="284" spans="1:38" ht="15.5" x14ac:dyDescent="0.3">
      <c r="A284" s="3">
        <v>57</v>
      </c>
      <c r="B284" s="3" t="s">
        <v>405</v>
      </c>
      <c r="C284" s="33">
        <v>85</v>
      </c>
      <c r="D284" s="33">
        <v>24</v>
      </c>
      <c r="E284" s="11">
        <v>16377.290204656099</v>
      </c>
      <c r="F284" s="11">
        <v>4.2142420447674596</v>
      </c>
      <c r="G284" s="11">
        <v>1</v>
      </c>
      <c r="H284" s="11">
        <v>3</v>
      </c>
      <c r="I284" s="11">
        <v>-0.19727464890424901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35">
        <v>0</v>
      </c>
      <c r="Q284" s="12">
        <v>45</v>
      </c>
      <c r="R284" s="12" t="s">
        <v>29</v>
      </c>
      <c r="S284" s="39">
        <v>1</v>
      </c>
      <c r="T284" s="12" t="s">
        <v>30</v>
      </c>
      <c r="U284" s="39">
        <v>1</v>
      </c>
      <c r="V284" s="39"/>
      <c r="W284" s="39" t="s">
        <v>34</v>
      </c>
      <c r="X284" s="39">
        <v>2</v>
      </c>
      <c r="Y284" s="22">
        <v>98599.8</v>
      </c>
      <c r="Z284" s="13">
        <v>4.9938760340184496</v>
      </c>
      <c r="AA284" s="22">
        <v>0</v>
      </c>
      <c r="AB284" s="23">
        <v>811.88400000000001</v>
      </c>
      <c r="AC284" s="14">
        <v>2.9094939827403299</v>
      </c>
      <c r="AD284" s="22">
        <v>30.52</v>
      </c>
      <c r="AE284" s="24">
        <v>9.7641761323903307</v>
      </c>
      <c r="AF284" s="37">
        <v>5810000000</v>
      </c>
      <c r="AG284" s="37">
        <v>5810000000</v>
      </c>
      <c r="AH284" s="38"/>
      <c r="AI284" s="3">
        <v>129</v>
      </c>
      <c r="AJ284" s="3">
        <v>57</v>
      </c>
      <c r="AK284" s="3">
        <v>7.0112272554232504</v>
      </c>
      <c r="AL284" s="3">
        <v>5.8328900141647404</v>
      </c>
    </row>
    <row r="285" spans="1:38" ht="15.5" x14ac:dyDescent="0.3">
      <c r="A285" s="3">
        <v>57</v>
      </c>
      <c r="B285" s="3" t="s">
        <v>547</v>
      </c>
      <c r="C285" s="33">
        <v>85</v>
      </c>
      <c r="D285" s="33">
        <v>48</v>
      </c>
      <c r="E285" s="11">
        <v>24283.553046994799</v>
      </c>
      <c r="F285" s="11">
        <v>4.3853122308303698</v>
      </c>
      <c r="G285" s="11">
        <v>1</v>
      </c>
      <c r="H285" s="11">
        <v>3</v>
      </c>
      <c r="I285" s="11">
        <v>-0.19727464890424901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35">
        <v>0</v>
      </c>
      <c r="Q285" s="12">
        <v>45</v>
      </c>
      <c r="R285" s="12" t="s">
        <v>29</v>
      </c>
      <c r="S285" s="39">
        <v>1</v>
      </c>
      <c r="T285" s="12" t="s">
        <v>30</v>
      </c>
      <c r="U285" s="39">
        <v>1</v>
      </c>
      <c r="V285" s="39"/>
      <c r="W285" s="39" t="s">
        <v>34</v>
      </c>
      <c r="X285" s="39">
        <v>2</v>
      </c>
      <c r="Y285" s="22">
        <v>82589.179999999993</v>
      </c>
      <c r="Z285" s="13">
        <v>4.9169231541715597</v>
      </c>
      <c r="AA285" s="22">
        <v>0</v>
      </c>
      <c r="AB285" s="23">
        <v>861.61300000000006</v>
      </c>
      <c r="AC285" s="14">
        <v>2.9353122429659599</v>
      </c>
      <c r="AD285" s="22">
        <v>30.94</v>
      </c>
      <c r="AE285" s="24">
        <v>8.9405164849325693</v>
      </c>
      <c r="AF285" s="37">
        <v>872000000</v>
      </c>
      <c r="AG285" s="37">
        <v>872000000</v>
      </c>
      <c r="AH285" s="38"/>
      <c r="AI285" s="3">
        <v>129</v>
      </c>
      <c r="AJ285" s="3">
        <v>54</v>
      </c>
      <c r="AK285" s="3">
        <v>7.0112272554232504</v>
      </c>
      <c r="AL285" s="3">
        <v>5.75488750216347</v>
      </c>
    </row>
    <row r="286" spans="1:38" ht="15.5" x14ac:dyDescent="0.3">
      <c r="A286" s="3">
        <v>57</v>
      </c>
      <c r="B286" s="3" t="s">
        <v>688</v>
      </c>
      <c r="C286" s="33">
        <v>85</v>
      </c>
      <c r="D286" s="33">
        <v>72</v>
      </c>
      <c r="E286" s="11">
        <v>24229.318359596498</v>
      </c>
      <c r="F286" s="11">
        <v>4.3843411963566599</v>
      </c>
      <c r="G286" s="11">
        <v>1</v>
      </c>
      <c r="H286" s="11">
        <v>3</v>
      </c>
      <c r="I286" s="11">
        <v>-0.19727464890424901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35">
        <v>0</v>
      </c>
      <c r="Q286" s="12">
        <v>45</v>
      </c>
      <c r="R286" s="12" t="s">
        <v>29</v>
      </c>
      <c r="S286" s="39">
        <v>1</v>
      </c>
      <c r="T286" s="12" t="s">
        <v>30</v>
      </c>
      <c r="U286" s="39">
        <v>1</v>
      </c>
      <c r="V286" s="39"/>
      <c r="W286" s="39" t="s">
        <v>34</v>
      </c>
      <c r="X286" s="39">
        <v>2</v>
      </c>
      <c r="Y286" s="22">
        <v>101824.16</v>
      </c>
      <c r="Z286" s="13">
        <v>5.0078508360536897</v>
      </c>
      <c r="AA286" s="22">
        <v>0</v>
      </c>
      <c r="AB286" s="23">
        <v>933.18200000000002</v>
      </c>
      <c r="AC286" s="14">
        <v>2.9699663531649301</v>
      </c>
      <c r="AD286" s="22">
        <v>27.89</v>
      </c>
      <c r="AE286" s="24">
        <v>8.8526751383186006</v>
      </c>
      <c r="AF286" s="37">
        <v>712320000</v>
      </c>
      <c r="AG286" s="37">
        <v>712320000</v>
      </c>
      <c r="AH286" s="38">
        <v>0</v>
      </c>
      <c r="AI286" s="3">
        <v>77</v>
      </c>
      <c r="AJ286" s="3">
        <v>39</v>
      </c>
      <c r="AK286" s="3">
        <v>6.2667865406949002</v>
      </c>
      <c r="AL286" s="3">
        <v>5.2854022188622496</v>
      </c>
    </row>
    <row r="287" spans="1:38" ht="15.5" x14ac:dyDescent="0.25">
      <c r="A287" s="3">
        <v>58</v>
      </c>
      <c r="B287" s="3" t="s">
        <v>120</v>
      </c>
      <c r="C287" s="33">
        <v>86</v>
      </c>
      <c r="D287" s="33">
        <v>0</v>
      </c>
      <c r="E287" s="11">
        <v>28245.558247347501</v>
      </c>
      <c r="F287" s="11">
        <v>4.4509501625861301</v>
      </c>
      <c r="G287" s="11">
        <v>1</v>
      </c>
      <c r="H287" s="11">
        <v>3</v>
      </c>
      <c r="I287" s="11">
        <v>0.81583703207149705</v>
      </c>
      <c r="J287" s="11">
        <v>1</v>
      </c>
      <c r="K287" s="11">
        <v>0</v>
      </c>
      <c r="L287" s="11">
        <v>1</v>
      </c>
      <c r="M287" s="11">
        <v>0</v>
      </c>
      <c r="N287" s="11">
        <v>0</v>
      </c>
      <c r="O287" s="11">
        <v>1</v>
      </c>
      <c r="P287" s="35">
        <v>1</v>
      </c>
      <c r="Q287" s="12">
        <v>39</v>
      </c>
      <c r="R287" s="12" t="s">
        <v>29</v>
      </c>
      <c r="S287" s="12">
        <v>1</v>
      </c>
      <c r="T287" s="12" t="s">
        <v>33</v>
      </c>
      <c r="U287" s="12">
        <v>3</v>
      </c>
      <c r="V287" s="12">
        <f>5-U287</f>
        <v>2</v>
      </c>
      <c r="W287" s="12" t="s">
        <v>34</v>
      </c>
      <c r="X287" s="12">
        <v>2</v>
      </c>
      <c r="Y287" s="22">
        <v>5735.85</v>
      </c>
      <c r="Z287" s="13">
        <v>3.7585977854379702</v>
      </c>
      <c r="AA287" s="22">
        <v>0</v>
      </c>
      <c r="AB287" s="23">
        <v>9.1940000000000008</v>
      </c>
      <c r="AC287" s="14">
        <v>0.96350449941429095</v>
      </c>
      <c r="AD287" s="22">
        <v>1.07</v>
      </c>
      <c r="AE287" s="23">
        <v>8.1072099696478706</v>
      </c>
      <c r="AF287" s="37">
        <v>128000000</v>
      </c>
      <c r="AG287" s="37">
        <v>128000000</v>
      </c>
      <c r="AH287" s="38">
        <v>2</v>
      </c>
      <c r="AI287" s="3">
        <v>157</v>
      </c>
      <c r="AJ287" s="3">
        <v>116</v>
      </c>
      <c r="AK287" s="3">
        <v>7.2946207488916297</v>
      </c>
      <c r="AL287" s="3">
        <v>6.8579809951275701</v>
      </c>
    </row>
    <row r="288" spans="1:38" ht="15.5" x14ac:dyDescent="0.25">
      <c r="A288" s="3">
        <v>58</v>
      </c>
      <c r="B288" s="3" t="s">
        <v>262</v>
      </c>
      <c r="C288" s="33">
        <v>86</v>
      </c>
      <c r="D288" s="33">
        <v>12</v>
      </c>
      <c r="E288" s="11">
        <v>17234.171006620501</v>
      </c>
      <c r="F288" s="11">
        <v>4.2363903979320101</v>
      </c>
      <c r="G288" s="11">
        <v>1</v>
      </c>
      <c r="H288" s="11">
        <v>3</v>
      </c>
      <c r="I288" s="11">
        <v>0.81583703207149705</v>
      </c>
      <c r="J288" s="11">
        <v>1</v>
      </c>
      <c r="K288" s="11">
        <v>0</v>
      </c>
      <c r="L288" s="11">
        <v>1</v>
      </c>
      <c r="M288" s="11">
        <v>0</v>
      </c>
      <c r="N288" s="11">
        <v>0</v>
      </c>
      <c r="O288" s="11">
        <v>1</v>
      </c>
      <c r="P288" s="35">
        <v>1</v>
      </c>
      <c r="Q288" s="12">
        <v>39</v>
      </c>
      <c r="R288" s="12" t="s">
        <v>29</v>
      </c>
      <c r="S288" s="39">
        <v>1</v>
      </c>
      <c r="T288" s="12" t="s">
        <v>33</v>
      </c>
      <c r="U288" s="39">
        <v>3</v>
      </c>
      <c r="V288" s="39"/>
      <c r="W288" s="39" t="s">
        <v>34</v>
      </c>
      <c r="X288" s="39">
        <v>2</v>
      </c>
      <c r="Y288" s="22">
        <v>1879.05</v>
      </c>
      <c r="Z288" s="13">
        <v>3.27393833647902</v>
      </c>
      <c r="AA288" s="22">
        <v>0</v>
      </c>
      <c r="AB288" s="23">
        <v>3.73</v>
      </c>
      <c r="AC288" s="14">
        <v>0.57170883180868803</v>
      </c>
      <c r="AD288" s="22">
        <v>0.52</v>
      </c>
      <c r="AE288" s="23">
        <v>6.92272545799326</v>
      </c>
      <c r="AF288" s="37">
        <v>8370000</v>
      </c>
      <c r="AG288" s="37">
        <v>8370000</v>
      </c>
      <c r="AH288" s="38"/>
      <c r="AI288" s="3">
        <v>123</v>
      </c>
      <c r="AJ288" s="3">
        <v>118</v>
      </c>
      <c r="AK288" s="3">
        <v>6.9425145053392399</v>
      </c>
      <c r="AL288" s="3">
        <v>6.8826430493618398</v>
      </c>
    </row>
    <row r="289" spans="1:38" ht="15.5" x14ac:dyDescent="0.25">
      <c r="A289" s="3">
        <v>58</v>
      </c>
      <c r="B289" s="3" t="s">
        <v>404</v>
      </c>
      <c r="C289" s="33">
        <v>86</v>
      </c>
      <c r="D289" s="33">
        <v>24</v>
      </c>
      <c r="E289" s="11">
        <v>11438.6654607079</v>
      </c>
      <c r="F289" s="11">
        <v>4.0583753586476696</v>
      </c>
      <c r="G289" s="11">
        <v>1</v>
      </c>
      <c r="H289" s="11">
        <v>3</v>
      </c>
      <c r="I289" s="11">
        <v>0.81583703207149705</v>
      </c>
      <c r="J289" s="11">
        <v>1</v>
      </c>
      <c r="K289" s="11">
        <v>0</v>
      </c>
      <c r="L289" s="11">
        <v>1</v>
      </c>
      <c r="M289" s="11">
        <v>0</v>
      </c>
      <c r="N289" s="11">
        <v>0</v>
      </c>
      <c r="O289" s="11">
        <v>1</v>
      </c>
      <c r="P289" s="35">
        <v>1</v>
      </c>
      <c r="Q289" s="12">
        <v>39</v>
      </c>
      <c r="R289" s="12" t="s">
        <v>29</v>
      </c>
      <c r="S289" s="39">
        <v>1</v>
      </c>
      <c r="T289" s="12" t="s">
        <v>33</v>
      </c>
      <c r="U289" s="39">
        <v>3</v>
      </c>
      <c r="V289" s="39"/>
      <c r="W289" s="39" t="s">
        <v>34</v>
      </c>
      <c r="X289" s="39">
        <v>2</v>
      </c>
      <c r="Y289" s="22">
        <v>1031.18</v>
      </c>
      <c r="Z289" s="13">
        <v>3.0133344811744101</v>
      </c>
      <c r="AA289" s="22">
        <v>0.28999999999999998</v>
      </c>
      <c r="AB289" s="23">
        <v>4.6459999999999999</v>
      </c>
      <c r="AC289" s="14">
        <v>0.66707920546421695</v>
      </c>
      <c r="AD289" s="22">
        <v>0.64</v>
      </c>
      <c r="AE289" s="23">
        <v>5.6702458530741202</v>
      </c>
      <c r="AF289" s="37">
        <v>468000</v>
      </c>
      <c r="AG289" s="37">
        <v>468000</v>
      </c>
      <c r="AH289" s="38"/>
      <c r="AI289" s="3">
        <v>55</v>
      </c>
      <c r="AJ289" s="3">
        <v>52</v>
      </c>
      <c r="AK289" s="3">
        <v>5.7813597135246599</v>
      </c>
      <c r="AL289" s="3">
        <v>5.70043971814109</v>
      </c>
    </row>
    <row r="290" spans="1:38" ht="15.5" x14ac:dyDescent="0.25">
      <c r="A290" s="3">
        <v>58</v>
      </c>
      <c r="B290" s="3" t="s">
        <v>546</v>
      </c>
      <c r="C290" s="33">
        <v>86</v>
      </c>
      <c r="D290" s="33">
        <v>48</v>
      </c>
      <c r="E290" s="11">
        <v>4316.3149901174802</v>
      </c>
      <c r="F290" s="11">
        <v>3.6351131305146298</v>
      </c>
      <c r="G290" s="11">
        <v>1</v>
      </c>
      <c r="H290" s="11">
        <v>3</v>
      </c>
      <c r="I290" s="11">
        <v>0.81583703207149705</v>
      </c>
      <c r="J290" s="11">
        <v>1</v>
      </c>
      <c r="K290" s="11">
        <v>0</v>
      </c>
      <c r="L290" s="11">
        <v>1</v>
      </c>
      <c r="M290" s="11">
        <v>0</v>
      </c>
      <c r="N290" s="11">
        <v>0</v>
      </c>
      <c r="O290" s="11">
        <v>1</v>
      </c>
      <c r="P290" s="35">
        <v>1</v>
      </c>
      <c r="Q290" s="12">
        <v>39</v>
      </c>
      <c r="R290" s="12" t="s">
        <v>29</v>
      </c>
      <c r="S290" s="39">
        <v>1</v>
      </c>
      <c r="T290" s="12" t="s">
        <v>33</v>
      </c>
      <c r="U290" s="39">
        <v>3</v>
      </c>
      <c r="V290" s="39"/>
      <c r="W290" s="39" t="s">
        <v>34</v>
      </c>
      <c r="X290" s="39">
        <v>2</v>
      </c>
      <c r="Y290" s="22">
        <v>1058.75</v>
      </c>
      <c r="Z290" s="13">
        <v>3.0247934233387599</v>
      </c>
      <c r="AA290" s="22">
        <v>0</v>
      </c>
      <c r="AB290" s="23">
        <v>1.548</v>
      </c>
      <c r="AC290" s="14">
        <v>0.18977095634687399</v>
      </c>
      <c r="AD290" s="22">
        <v>0.83</v>
      </c>
      <c r="AE290" s="23">
        <v>2.8790958795000701</v>
      </c>
      <c r="AF290" s="37">
        <v>757</v>
      </c>
      <c r="AG290" s="37">
        <v>757</v>
      </c>
      <c r="AH290" s="38"/>
      <c r="AI290" s="3">
        <v>40</v>
      </c>
      <c r="AJ290" s="3">
        <v>28</v>
      </c>
      <c r="AK290" s="3">
        <v>5.32192809488736</v>
      </c>
      <c r="AL290" s="3">
        <v>4.8073549220576002</v>
      </c>
    </row>
    <row r="291" spans="1:38" ht="15.5" x14ac:dyDescent="0.25">
      <c r="A291" s="3">
        <v>58</v>
      </c>
      <c r="B291" s="3" t="s">
        <v>687</v>
      </c>
      <c r="C291" s="33">
        <v>86</v>
      </c>
      <c r="D291" s="33">
        <v>72</v>
      </c>
      <c r="E291" s="11">
        <v>3467.6754889242202</v>
      </c>
      <c r="F291" s="11">
        <v>3.54003844867623</v>
      </c>
      <c r="G291" s="11">
        <v>1</v>
      </c>
      <c r="H291" s="11">
        <v>3</v>
      </c>
      <c r="I291" s="11">
        <v>0.81583703207149705</v>
      </c>
      <c r="J291" s="11">
        <v>1</v>
      </c>
      <c r="K291" s="11">
        <v>0</v>
      </c>
      <c r="L291" s="11">
        <v>1</v>
      </c>
      <c r="M291" s="11">
        <v>0</v>
      </c>
      <c r="N291" s="11">
        <v>0</v>
      </c>
      <c r="O291" s="11">
        <v>1</v>
      </c>
      <c r="P291" s="35">
        <v>1</v>
      </c>
      <c r="Q291" s="12">
        <v>39</v>
      </c>
      <c r="R291" s="12" t="s">
        <v>29</v>
      </c>
      <c r="S291" s="39">
        <v>1</v>
      </c>
      <c r="T291" s="12" t="s">
        <v>33</v>
      </c>
      <c r="U291" s="39">
        <v>3</v>
      </c>
      <c r="V291" s="39"/>
      <c r="W291" s="39" t="s">
        <v>34</v>
      </c>
      <c r="X291" s="39">
        <v>2</v>
      </c>
      <c r="Y291" s="22">
        <v>844.98</v>
      </c>
      <c r="Z291" s="13">
        <v>2.9268464296687098</v>
      </c>
      <c r="AA291" s="22">
        <v>0.01</v>
      </c>
      <c r="AB291" s="23">
        <v>0.81499999999999995</v>
      </c>
      <c r="AC291" s="14">
        <v>-8.8842391260023398E-2</v>
      </c>
      <c r="AD291" s="22">
        <v>0.71</v>
      </c>
      <c r="AE291" s="23">
        <v>3.1702617153949602</v>
      </c>
      <c r="AF291" s="37">
        <v>1480</v>
      </c>
      <c r="AG291" s="37">
        <v>1480</v>
      </c>
      <c r="AH291" s="38">
        <v>1</v>
      </c>
      <c r="AI291" s="3">
        <v>34</v>
      </c>
      <c r="AJ291" s="3">
        <v>26</v>
      </c>
      <c r="AK291" s="3">
        <v>5.08746284125034</v>
      </c>
      <c r="AL291" s="3">
        <v>4.70043971814109</v>
      </c>
    </row>
    <row r="292" spans="1:38" ht="15.5" x14ac:dyDescent="0.3">
      <c r="A292" s="3">
        <v>59</v>
      </c>
      <c r="B292" s="3" t="s">
        <v>119</v>
      </c>
      <c r="C292" s="33">
        <v>87</v>
      </c>
      <c r="D292" s="33">
        <v>0</v>
      </c>
      <c r="E292" s="11">
        <v>12543.331301611701</v>
      </c>
      <c r="F292" s="11">
        <v>4.0984128932548201</v>
      </c>
      <c r="G292" s="11">
        <v>1</v>
      </c>
      <c r="H292" s="11">
        <v>3</v>
      </c>
      <c r="I292" s="11">
        <v>1.23842855182332</v>
      </c>
      <c r="J292" s="11">
        <v>0</v>
      </c>
      <c r="K292" s="11">
        <v>0</v>
      </c>
      <c r="L292" s="11">
        <v>0</v>
      </c>
      <c r="M292" s="11">
        <v>0</v>
      </c>
      <c r="N292" s="11">
        <v>0</v>
      </c>
      <c r="O292" s="11">
        <v>0</v>
      </c>
      <c r="P292" s="35">
        <v>0</v>
      </c>
      <c r="Q292" s="12">
        <v>18</v>
      </c>
      <c r="R292" s="12" t="s">
        <v>29</v>
      </c>
      <c r="S292" s="12">
        <v>1</v>
      </c>
      <c r="T292" s="12" t="s">
        <v>41</v>
      </c>
      <c r="U292" s="12">
        <v>2</v>
      </c>
      <c r="V292" s="12">
        <f>5-U292</f>
        <v>3</v>
      </c>
      <c r="W292" s="12" t="s">
        <v>31</v>
      </c>
      <c r="X292" s="12">
        <v>1</v>
      </c>
      <c r="Y292" s="22">
        <v>125645.11</v>
      </c>
      <c r="Z292" s="13">
        <v>5.0991455908884697</v>
      </c>
      <c r="AA292" s="22">
        <v>0.02</v>
      </c>
      <c r="AB292" s="23">
        <v>1180.444</v>
      </c>
      <c r="AC292" s="14">
        <v>3.0720453890700998</v>
      </c>
      <c r="AD292" s="22">
        <v>43.83</v>
      </c>
      <c r="AE292" s="24">
        <v>8.8102325179950807</v>
      </c>
      <c r="AF292" s="37">
        <v>646000000</v>
      </c>
      <c r="AG292" s="37">
        <v>646000000</v>
      </c>
      <c r="AH292" s="38">
        <v>2</v>
      </c>
      <c r="AI292" s="3">
        <v>108</v>
      </c>
      <c r="AJ292" s="3">
        <v>76</v>
      </c>
      <c r="AK292" s="3">
        <v>6.75488750216347</v>
      </c>
      <c r="AL292" s="3">
        <v>6.2479275134435897</v>
      </c>
    </row>
    <row r="293" spans="1:38" ht="15.5" x14ac:dyDescent="0.3">
      <c r="A293" s="3">
        <v>59</v>
      </c>
      <c r="B293" s="3" t="s">
        <v>261</v>
      </c>
      <c r="C293" s="33">
        <v>87</v>
      </c>
      <c r="D293" s="33">
        <v>12</v>
      </c>
      <c r="E293" s="11">
        <v>9619.7360891637109</v>
      </c>
      <c r="F293" s="11">
        <v>3.9831631576311501</v>
      </c>
      <c r="G293" s="11">
        <v>1</v>
      </c>
      <c r="H293" s="11">
        <v>3</v>
      </c>
      <c r="I293" s="11">
        <v>1.23842855182332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35">
        <v>0</v>
      </c>
      <c r="Q293" s="12">
        <v>18</v>
      </c>
      <c r="R293" s="12" t="s">
        <v>29</v>
      </c>
      <c r="S293" s="39">
        <v>1</v>
      </c>
      <c r="T293" s="12" t="s">
        <v>41</v>
      </c>
      <c r="U293" s="39">
        <v>2</v>
      </c>
      <c r="V293" s="39"/>
      <c r="W293" s="39" t="s">
        <v>31</v>
      </c>
      <c r="X293" s="39">
        <v>1</v>
      </c>
      <c r="Y293" s="22">
        <v>2087.5</v>
      </c>
      <c r="Z293" s="13">
        <v>3.31962648415564</v>
      </c>
      <c r="AA293" s="22">
        <v>0.53</v>
      </c>
      <c r="AB293" s="23">
        <v>48.43</v>
      </c>
      <c r="AC293" s="14">
        <v>1.6851144690465401</v>
      </c>
      <c r="AD293" s="22">
        <v>3.21</v>
      </c>
      <c r="AE293" s="24">
        <v>4.6857417386022604</v>
      </c>
      <c r="AF293" s="37">
        <v>48500</v>
      </c>
      <c r="AG293" s="37">
        <v>48500</v>
      </c>
      <c r="AH293" s="38"/>
      <c r="AI293" s="3">
        <v>50</v>
      </c>
      <c r="AJ293" s="3">
        <v>44</v>
      </c>
      <c r="AK293" s="3">
        <v>5.6438561897747199</v>
      </c>
      <c r="AL293" s="3">
        <v>5.4594316186373</v>
      </c>
    </row>
    <row r="294" spans="1:38" ht="15.5" x14ac:dyDescent="0.3">
      <c r="A294" s="3">
        <v>59</v>
      </c>
      <c r="B294" s="3" t="s">
        <v>403</v>
      </c>
      <c r="C294" s="33">
        <v>87</v>
      </c>
      <c r="D294" s="33">
        <v>24</v>
      </c>
      <c r="E294" s="11">
        <v>3866.8297241047699</v>
      </c>
      <c r="F294" s="11">
        <v>3.58735504833118</v>
      </c>
      <c r="G294" s="11">
        <v>1</v>
      </c>
      <c r="H294" s="11">
        <v>3</v>
      </c>
      <c r="I294" s="11">
        <v>1.23842855182332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35">
        <v>0</v>
      </c>
      <c r="Q294" s="12">
        <v>18</v>
      </c>
      <c r="R294" s="12" t="s">
        <v>29</v>
      </c>
      <c r="S294" s="39">
        <v>1</v>
      </c>
      <c r="T294" s="12" t="s">
        <v>41</v>
      </c>
      <c r="U294" s="39">
        <v>2</v>
      </c>
      <c r="V294" s="39"/>
      <c r="W294" s="39" t="s">
        <v>31</v>
      </c>
      <c r="X294" s="39">
        <v>1</v>
      </c>
      <c r="Y294" s="22">
        <v>380.48</v>
      </c>
      <c r="Z294" s="13">
        <v>2.5803318329386</v>
      </c>
      <c r="AA294" s="22">
        <v>3.18</v>
      </c>
      <c r="AB294" s="23">
        <v>30.573</v>
      </c>
      <c r="AC294" s="14">
        <v>1.4853380563093499</v>
      </c>
      <c r="AD294" s="22">
        <v>2.48</v>
      </c>
      <c r="AE294" s="24">
        <v>4.0374264979406203</v>
      </c>
      <c r="AF294" s="37">
        <v>10900</v>
      </c>
      <c r="AG294" s="37">
        <v>10900</v>
      </c>
      <c r="AH294" s="38"/>
      <c r="AI294" s="3">
        <v>111</v>
      </c>
      <c r="AJ294" s="3">
        <v>72</v>
      </c>
      <c r="AK294" s="3">
        <v>6.7944158663501097</v>
      </c>
      <c r="AL294" s="3">
        <v>6.1699250014423104</v>
      </c>
    </row>
    <row r="295" spans="1:38" ht="15.5" x14ac:dyDescent="0.3">
      <c r="A295" s="3">
        <v>59</v>
      </c>
      <c r="B295" s="3" t="s">
        <v>545</v>
      </c>
      <c r="C295" s="33">
        <v>87</v>
      </c>
      <c r="D295" s="33">
        <v>48</v>
      </c>
      <c r="E295" s="11">
        <v>724.40984087227503</v>
      </c>
      <c r="F295" s="11">
        <v>2.8599843414314998</v>
      </c>
      <c r="G295" s="11">
        <v>1</v>
      </c>
      <c r="H295" s="11">
        <v>3</v>
      </c>
      <c r="I295" s="11">
        <v>1.23842855182332</v>
      </c>
      <c r="J295" s="11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35">
        <v>0</v>
      </c>
      <c r="Q295" s="12">
        <v>18</v>
      </c>
      <c r="R295" s="12" t="s">
        <v>29</v>
      </c>
      <c r="S295" s="39">
        <v>1</v>
      </c>
      <c r="T295" s="12" t="s">
        <v>41</v>
      </c>
      <c r="U295" s="39">
        <v>2</v>
      </c>
      <c r="V295" s="39"/>
      <c r="W295" s="39" t="s">
        <v>31</v>
      </c>
      <c r="X295" s="39">
        <v>1</v>
      </c>
      <c r="Y295" s="22">
        <v>104.56</v>
      </c>
      <c r="Z295" s="13">
        <v>2.0193655745724901</v>
      </c>
      <c r="AA295" s="22">
        <v>9.1300000000000008</v>
      </c>
      <c r="AB295" s="23">
        <v>17.338000000000001</v>
      </c>
      <c r="AC295" s="14">
        <v>1.2389989986154299</v>
      </c>
      <c r="AD295" s="22">
        <v>2.0699999999999998</v>
      </c>
      <c r="AE295" s="24">
        <v>3.02118929906994</v>
      </c>
      <c r="AF295" s="37">
        <v>1050</v>
      </c>
      <c r="AG295" s="37">
        <v>1050</v>
      </c>
      <c r="AH295" s="38"/>
      <c r="AI295" s="3">
        <v>70</v>
      </c>
      <c r="AJ295" s="3">
        <v>52</v>
      </c>
      <c r="AK295" s="3">
        <v>6.1292830169449699</v>
      </c>
      <c r="AL295" s="3">
        <v>5.70043971814109</v>
      </c>
    </row>
    <row r="296" spans="1:38" ht="15.5" x14ac:dyDescent="0.3">
      <c r="A296" s="3">
        <v>59</v>
      </c>
      <c r="B296" s="3" t="s">
        <v>686</v>
      </c>
      <c r="C296" s="33">
        <v>87</v>
      </c>
      <c r="D296" s="33">
        <v>72</v>
      </c>
      <c r="E296" s="11">
        <v>9480.5500478332906</v>
      </c>
      <c r="F296" s="11">
        <v>3.9768335352082</v>
      </c>
      <c r="G296" s="11">
        <v>1</v>
      </c>
      <c r="H296" s="11">
        <v>3</v>
      </c>
      <c r="I296" s="11">
        <v>1.23842855182332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35">
        <v>0</v>
      </c>
      <c r="Q296" s="12">
        <v>18</v>
      </c>
      <c r="R296" s="12" t="s">
        <v>29</v>
      </c>
      <c r="S296" s="39">
        <v>1</v>
      </c>
      <c r="T296" s="12" t="s">
        <v>41</v>
      </c>
      <c r="U296" s="39">
        <v>2</v>
      </c>
      <c r="V296" s="39"/>
      <c r="W296" s="39" t="s">
        <v>31</v>
      </c>
      <c r="X296" s="39">
        <v>1</v>
      </c>
      <c r="Y296" s="22">
        <v>27115.55</v>
      </c>
      <c r="Z296" s="13">
        <v>4.4332184179008296</v>
      </c>
      <c r="AA296" s="22">
        <v>2.65</v>
      </c>
      <c r="AB296" s="23">
        <v>1461.8209999999999</v>
      </c>
      <c r="AC296" s="14">
        <v>3.1648941965126598</v>
      </c>
      <c r="AD296" s="22">
        <v>45.39</v>
      </c>
      <c r="AE296" s="24">
        <v>7.8733206018153998</v>
      </c>
      <c r="AF296" s="37">
        <v>74700000</v>
      </c>
      <c r="AG296" s="37">
        <v>74700000</v>
      </c>
      <c r="AH296" s="38">
        <v>0</v>
      </c>
      <c r="AI296" s="3">
        <v>107</v>
      </c>
      <c r="AJ296" s="3">
        <v>39</v>
      </c>
      <c r="AK296" s="3">
        <v>6.7414669864011501</v>
      </c>
      <c r="AL296" s="3">
        <v>5.2854022188622496</v>
      </c>
    </row>
    <row r="297" spans="1:38" ht="15.5" x14ac:dyDescent="0.25">
      <c r="A297" s="3">
        <v>60</v>
      </c>
      <c r="B297" s="3" t="s">
        <v>118</v>
      </c>
      <c r="C297" s="33">
        <v>88</v>
      </c>
      <c r="D297" s="33">
        <v>0</v>
      </c>
      <c r="E297" s="11">
        <v>37051.359473964199</v>
      </c>
      <c r="F297" s="11">
        <v>4.5688041475706598</v>
      </c>
      <c r="G297" s="11">
        <v>2</v>
      </c>
      <c r="H297" s="11">
        <v>4</v>
      </c>
      <c r="I297" s="11">
        <v>0.260960948816709</v>
      </c>
      <c r="J297" s="11">
        <v>0</v>
      </c>
      <c r="K297" s="11">
        <v>0</v>
      </c>
      <c r="L297" s="11">
        <v>0</v>
      </c>
      <c r="M297" s="11">
        <v>1</v>
      </c>
      <c r="N297" s="11">
        <v>0</v>
      </c>
      <c r="O297" s="11">
        <v>0</v>
      </c>
      <c r="P297" s="35">
        <v>0</v>
      </c>
      <c r="Q297" s="12">
        <v>24</v>
      </c>
      <c r="R297" s="12" t="s">
        <v>29</v>
      </c>
      <c r="S297" s="12">
        <v>1</v>
      </c>
      <c r="T297" s="12" t="s">
        <v>39</v>
      </c>
      <c r="U297" s="12">
        <v>4</v>
      </c>
      <c r="V297" s="12">
        <f>5-U297</f>
        <v>1</v>
      </c>
      <c r="W297" s="12" t="s">
        <v>31</v>
      </c>
      <c r="X297" s="12">
        <v>1</v>
      </c>
      <c r="Y297" s="22">
        <v>81832.56</v>
      </c>
      <c r="Z297" s="13">
        <v>4.9129261375928497</v>
      </c>
      <c r="AA297" s="22">
        <v>0.12</v>
      </c>
      <c r="AB297" s="23">
        <v>1072.569</v>
      </c>
      <c r="AC297" s="14">
        <v>3.0304252405820198</v>
      </c>
      <c r="AD297" s="22">
        <v>38.840000000000003</v>
      </c>
      <c r="AE297" s="23">
        <v>8.5865873046717507</v>
      </c>
      <c r="AF297" s="37">
        <v>386000000</v>
      </c>
      <c r="AG297" s="37">
        <v>386000000</v>
      </c>
      <c r="AH297" s="38">
        <v>2</v>
      </c>
      <c r="AI297" s="3">
        <v>96</v>
      </c>
      <c r="AJ297" s="3">
        <v>63</v>
      </c>
      <c r="AK297" s="3">
        <v>6.5849625007211596</v>
      </c>
      <c r="AL297" s="3">
        <v>5.9772799234999203</v>
      </c>
    </row>
    <row r="298" spans="1:38" ht="15.5" x14ac:dyDescent="0.25">
      <c r="A298" s="3">
        <v>60</v>
      </c>
      <c r="B298" s="3" t="s">
        <v>260</v>
      </c>
      <c r="C298" s="33">
        <v>88</v>
      </c>
      <c r="D298" s="33">
        <v>12</v>
      </c>
      <c r="E298" s="11">
        <v>18286.688923470301</v>
      </c>
      <c r="F298" s="11">
        <v>4.2621350771307496</v>
      </c>
      <c r="G298" s="11">
        <v>2</v>
      </c>
      <c r="H298" s="11">
        <v>4</v>
      </c>
      <c r="I298" s="11">
        <v>0.260960948816709</v>
      </c>
      <c r="J298" s="11">
        <v>0</v>
      </c>
      <c r="K298" s="11">
        <v>0</v>
      </c>
      <c r="L298" s="11">
        <v>0</v>
      </c>
      <c r="M298" s="11">
        <v>1</v>
      </c>
      <c r="N298" s="11">
        <v>0</v>
      </c>
      <c r="O298" s="11">
        <v>0</v>
      </c>
      <c r="P298" s="35">
        <v>0</v>
      </c>
      <c r="Q298" s="12">
        <v>24</v>
      </c>
      <c r="R298" s="12" t="s">
        <v>29</v>
      </c>
      <c r="S298" s="39">
        <v>1</v>
      </c>
      <c r="T298" s="12" t="s">
        <v>39</v>
      </c>
      <c r="U298" s="39">
        <v>4</v>
      </c>
      <c r="V298" s="39"/>
      <c r="W298" s="39" t="s">
        <v>31</v>
      </c>
      <c r="X298" s="39">
        <v>1</v>
      </c>
      <c r="Y298" s="22">
        <v>63816.800000000003</v>
      </c>
      <c r="Z298" s="13">
        <v>4.8049350233425301</v>
      </c>
      <c r="AA298" s="22">
        <v>0</v>
      </c>
      <c r="AB298" s="23">
        <v>845.97299999999996</v>
      </c>
      <c r="AC298" s="14">
        <v>2.92735650235565</v>
      </c>
      <c r="AD298" s="22">
        <v>34.549999999999997</v>
      </c>
      <c r="AE298" s="23">
        <v>7.18752072083646</v>
      </c>
      <c r="AF298" s="37">
        <v>15400000</v>
      </c>
      <c r="AG298" s="37">
        <v>15400000</v>
      </c>
      <c r="AH298" s="38"/>
      <c r="AI298" s="3">
        <v>29</v>
      </c>
      <c r="AJ298" s="3">
        <v>41</v>
      </c>
      <c r="AK298" s="3">
        <v>4.8579809951275701</v>
      </c>
      <c r="AL298" s="3">
        <v>5.3575520046180802</v>
      </c>
    </row>
    <row r="299" spans="1:38" ht="15.5" x14ac:dyDescent="0.25">
      <c r="A299" s="3">
        <v>60</v>
      </c>
      <c r="B299" s="3" t="s">
        <v>402</v>
      </c>
      <c r="C299" s="33">
        <v>88</v>
      </c>
      <c r="D299" s="33">
        <v>24</v>
      </c>
      <c r="E299" s="11">
        <v>7757.7056430907096</v>
      </c>
      <c r="F299" s="11">
        <v>3.8897332967893399</v>
      </c>
      <c r="G299" s="11">
        <v>2</v>
      </c>
      <c r="H299" s="11">
        <v>4</v>
      </c>
      <c r="I299" s="11">
        <v>0.260960948816709</v>
      </c>
      <c r="J299" s="11">
        <v>0</v>
      </c>
      <c r="K299" s="11">
        <v>0</v>
      </c>
      <c r="L299" s="11">
        <v>0</v>
      </c>
      <c r="M299" s="11">
        <v>1</v>
      </c>
      <c r="N299" s="11">
        <v>0</v>
      </c>
      <c r="O299" s="11">
        <v>0</v>
      </c>
      <c r="P299" s="35">
        <v>0</v>
      </c>
      <c r="Q299" s="12">
        <v>24</v>
      </c>
      <c r="R299" s="12" t="s">
        <v>29</v>
      </c>
      <c r="S299" s="39">
        <v>1</v>
      </c>
      <c r="T299" s="12" t="s">
        <v>39</v>
      </c>
      <c r="U299" s="39">
        <v>4</v>
      </c>
      <c r="V299" s="39"/>
      <c r="W299" s="39" t="s">
        <v>31</v>
      </c>
      <c r="X299" s="39">
        <v>1</v>
      </c>
      <c r="Y299" s="22">
        <v>54060.78</v>
      </c>
      <c r="Z299" s="13">
        <v>4.7328823074975999</v>
      </c>
      <c r="AA299" s="22">
        <v>0</v>
      </c>
      <c r="AB299" s="23">
        <v>797.54</v>
      </c>
      <c r="AC299" s="14">
        <v>2.9017524739782901</v>
      </c>
      <c r="AD299" s="22">
        <v>32.31</v>
      </c>
      <c r="AE299" s="23">
        <v>6.9938769149412101</v>
      </c>
      <c r="AF299" s="37">
        <v>9860000</v>
      </c>
      <c r="AG299" s="37">
        <v>9860000</v>
      </c>
      <c r="AH299" s="38"/>
      <c r="AI299" s="3">
        <v>21</v>
      </c>
      <c r="AJ299" s="3">
        <v>30</v>
      </c>
      <c r="AK299" s="3">
        <v>4.3923174227787598</v>
      </c>
      <c r="AL299" s="3">
        <v>4.9068905956085196</v>
      </c>
    </row>
    <row r="300" spans="1:38" ht="15.5" x14ac:dyDescent="0.25">
      <c r="A300" s="3">
        <v>60</v>
      </c>
      <c r="B300" s="3" t="s">
        <v>544</v>
      </c>
      <c r="C300" s="33">
        <v>88</v>
      </c>
      <c r="D300" s="33">
        <v>48</v>
      </c>
      <c r="E300" s="11">
        <v>20316.233645206801</v>
      </c>
      <c r="F300" s="11">
        <v>4.3078431987539503</v>
      </c>
      <c r="G300" s="11">
        <v>2</v>
      </c>
      <c r="H300" s="11">
        <v>4</v>
      </c>
      <c r="I300" s="11">
        <v>0.260960948816709</v>
      </c>
      <c r="J300" s="11">
        <v>0</v>
      </c>
      <c r="K300" s="11">
        <v>0</v>
      </c>
      <c r="L300" s="11">
        <v>0</v>
      </c>
      <c r="M300" s="11">
        <v>1</v>
      </c>
      <c r="N300" s="11">
        <v>0</v>
      </c>
      <c r="O300" s="11">
        <v>0</v>
      </c>
      <c r="P300" s="35">
        <v>0</v>
      </c>
      <c r="Q300" s="12">
        <v>24</v>
      </c>
      <c r="R300" s="12" t="s">
        <v>29</v>
      </c>
      <c r="S300" s="39">
        <v>1</v>
      </c>
      <c r="T300" s="12" t="s">
        <v>39</v>
      </c>
      <c r="U300" s="39">
        <v>4</v>
      </c>
      <c r="V300" s="39"/>
      <c r="W300" s="39" t="s">
        <v>31</v>
      </c>
      <c r="X300" s="39">
        <v>1</v>
      </c>
      <c r="Y300" s="22">
        <v>42188.37</v>
      </c>
      <c r="Z300" s="13">
        <v>4.6251927462000699</v>
      </c>
      <c r="AA300" s="22">
        <v>0.63</v>
      </c>
      <c r="AB300" s="23">
        <v>708.81299999999999</v>
      </c>
      <c r="AC300" s="14">
        <v>2.8505316741392801</v>
      </c>
      <c r="AD300" s="22">
        <v>30.14</v>
      </c>
      <c r="AE300" s="23">
        <v>7.1492191126553797</v>
      </c>
      <c r="AF300" s="37">
        <v>14100000</v>
      </c>
      <c r="AG300" s="37">
        <v>14100000</v>
      </c>
      <c r="AH300" s="38"/>
      <c r="AI300" s="3">
        <v>35</v>
      </c>
      <c r="AJ300" s="3">
        <v>29</v>
      </c>
      <c r="AK300" s="3">
        <v>5.1292830169449699</v>
      </c>
      <c r="AL300" s="3">
        <v>4.8579809951275701</v>
      </c>
    </row>
    <row r="301" spans="1:38" ht="15.5" x14ac:dyDescent="0.25">
      <c r="A301" s="3">
        <v>60</v>
      </c>
      <c r="B301" s="3" t="s">
        <v>685</v>
      </c>
      <c r="C301" s="33">
        <v>88</v>
      </c>
      <c r="D301" s="33">
        <v>72</v>
      </c>
      <c r="E301" s="11">
        <v>70159.509437608096</v>
      </c>
      <c r="F301" s="11">
        <v>4.8460865437376199</v>
      </c>
      <c r="G301" s="11">
        <v>2</v>
      </c>
      <c r="H301" s="11">
        <v>4</v>
      </c>
      <c r="I301" s="11">
        <v>0.260960948816709</v>
      </c>
      <c r="J301" s="11">
        <v>0</v>
      </c>
      <c r="K301" s="11">
        <v>0</v>
      </c>
      <c r="L301" s="11">
        <v>0</v>
      </c>
      <c r="M301" s="11">
        <v>1</v>
      </c>
      <c r="N301" s="11">
        <v>0</v>
      </c>
      <c r="O301" s="11">
        <v>0</v>
      </c>
      <c r="P301" s="35">
        <v>0</v>
      </c>
      <c r="Q301" s="12">
        <v>24</v>
      </c>
      <c r="R301" s="12" t="s">
        <v>29</v>
      </c>
      <c r="S301" s="39">
        <v>1</v>
      </c>
      <c r="T301" s="12" t="s">
        <v>39</v>
      </c>
      <c r="U301" s="39">
        <v>4</v>
      </c>
      <c r="V301" s="39"/>
      <c r="W301" s="39" t="s">
        <v>31</v>
      </c>
      <c r="X301" s="39">
        <v>1</v>
      </c>
      <c r="Y301" s="22">
        <v>32529.32</v>
      </c>
      <c r="Z301" s="13">
        <v>4.51227498479017</v>
      </c>
      <c r="AA301" s="22">
        <v>0</v>
      </c>
      <c r="AB301" s="23">
        <v>271.48099999999999</v>
      </c>
      <c r="AC301" s="14">
        <v>2.43373944024568</v>
      </c>
      <c r="AD301" s="22">
        <v>6.77</v>
      </c>
      <c r="AE301" s="23">
        <v>8.1398790864012405</v>
      </c>
      <c r="AF301" s="37">
        <v>138000000</v>
      </c>
      <c r="AG301" s="37">
        <v>138000000</v>
      </c>
      <c r="AH301" s="38">
        <v>0</v>
      </c>
      <c r="AI301" s="3">
        <v>344</v>
      </c>
      <c r="AJ301" s="3">
        <v>137</v>
      </c>
      <c r="AK301" s="3">
        <v>8.4262647547020997</v>
      </c>
      <c r="AL301" s="3">
        <v>7.0980320829605299</v>
      </c>
    </row>
    <row r="302" spans="1:38" ht="15.5" x14ac:dyDescent="0.25">
      <c r="A302" s="3">
        <v>61</v>
      </c>
      <c r="B302" s="3" t="s">
        <v>117</v>
      </c>
      <c r="C302" s="33">
        <v>91</v>
      </c>
      <c r="D302" s="33">
        <v>0</v>
      </c>
      <c r="E302" s="11">
        <v>22677.1968789415</v>
      </c>
      <c r="F302" s="11">
        <v>4.35558937053636</v>
      </c>
      <c r="G302" s="11">
        <v>1</v>
      </c>
      <c r="H302" s="11">
        <v>3</v>
      </c>
      <c r="I302" s="11">
        <v>0.30002148188350197</v>
      </c>
      <c r="J302" s="11">
        <v>0</v>
      </c>
      <c r="K302" s="11">
        <v>0</v>
      </c>
      <c r="L302" s="11">
        <v>0</v>
      </c>
      <c r="M302" s="11">
        <v>1</v>
      </c>
      <c r="N302" s="11">
        <v>0</v>
      </c>
      <c r="O302" s="11">
        <v>0</v>
      </c>
      <c r="P302" s="35">
        <v>0</v>
      </c>
      <c r="Q302" s="12">
        <v>46</v>
      </c>
      <c r="R302" s="12" t="s">
        <v>29</v>
      </c>
      <c r="S302" s="12">
        <v>1</v>
      </c>
      <c r="T302" s="12" t="s">
        <v>41</v>
      </c>
      <c r="U302" s="12">
        <v>2</v>
      </c>
      <c r="V302" s="12">
        <f>5-U302</f>
        <v>3</v>
      </c>
      <c r="W302" s="12" t="s">
        <v>34</v>
      </c>
      <c r="X302" s="12">
        <v>2</v>
      </c>
      <c r="Y302" s="13">
        <v>16474.59</v>
      </c>
      <c r="Z302" s="13">
        <v>4.2168146151960499</v>
      </c>
      <c r="AA302" s="13">
        <v>0.16</v>
      </c>
      <c r="AB302" s="14">
        <v>712.61800000000005</v>
      </c>
      <c r="AC302" s="14">
        <v>2.8528567879868501</v>
      </c>
      <c r="AD302" s="13">
        <v>29.96</v>
      </c>
      <c r="AE302" s="20">
        <v>8.3636119798921396</v>
      </c>
      <c r="AF302" s="37">
        <v>231000000</v>
      </c>
      <c r="AG302" s="37">
        <v>231000000</v>
      </c>
      <c r="AH302" s="38">
        <v>1</v>
      </c>
      <c r="AI302" s="3">
        <v>203</v>
      </c>
      <c r="AJ302" s="3">
        <v>139</v>
      </c>
      <c r="AK302" s="3">
        <v>7.66533591718518</v>
      </c>
      <c r="AL302" s="3">
        <v>7.1189410727235103</v>
      </c>
    </row>
    <row r="303" spans="1:38" ht="15.5" x14ac:dyDescent="0.25">
      <c r="A303" s="3">
        <v>61</v>
      </c>
      <c r="B303" s="3" t="s">
        <v>259</v>
      </c>
      <c r="C303" s="33">
        <v>91</v>
      </c>
      <c r="D303" s="33">
        <v>12</v>
      </c>
      <c r="E303" s="11">
        <v>18613.043662300599</v>
      </c>
      <c r="F303" s="11">
        <v>4.2698173961108798</v>
      </c>
      <c r="G303" s="11">
        <v>1</v>
      </c>
      <c r="H303" s="11">
        <v>3</v>
      </c>
      <c r="I303" s="11">
        <v>0.30002148188350197</v>
      </c>
      <c r="J303" s="11">
        <v>0</v>
      </c>
      <c r="K303" s="11">
        <v>0</v>
      </c>
      <c r="L303" s="11">
        <v>0</v>
      </c>
      <c r="M303" s="11">
        <v>1</v>
      </c>
      <c r="N303" s="11">
        <v>0</v>
      </c>
      <c r="O303" s="11">
        <v>0</v>
      </c>
      <c r="P303" s="35">
        <v>0</v>
      </c>
      <c r="Q303" s="12">
        <v>46</v>
      </c>
      <c r="R303" s="12" t="s">
        <v>29</v>
      </c>
      <c r="S303" s="39">
        <v>1</v>
      </c>
      <c r="T303" s="12" t="s">
        <v>41</v>
      </c>
      <c r="U303" s="39">
        <v>2</v>
      </c>
      <c r="V303" s="39"/>
      <c r="W303" s="39" t="s">
        <v>34</v>
      </c>
      <c r="X303" s="39">
        <v>2</v>
      </c>
      <c r="Y303" s="13">
        <v>12732.88</v>
      </c>
      <c r="Z303" s="13">
        <v>4.1049266461237304</v>
      </c>
      <c r="AA303" s="13">
        <v>0</v>
      </c>
      <c r="AB303" s="14">
        <v>406.279</v>
      </c>
      <c r="AC303" s="14">
        <v>2.60882437482501</v>
      </c>
      <c r="AD303" s="13">
        <v>19.48</v>
      </c>
      <c r="AE303" s="20">
        <v>7.45024910831936</v>
      </c>
      <c r="AF303" s="37">
        <v>28200000</v>
      </c>
      <c r="AG303" s="37">
        <v>28200000</v>
      </c>
      <c r="AH303" s="38"/>
      <c r="AI303" s="3">
        <v>58</v>
      </c>
      <c r="AJ303" s="3">
        <v>67</v>
      </c>
      <c r="AK303" s="3">
        <v>5.8579809951275701</v>
      </c>
      <c r="AL303" s="3">
        <v>6.0660891904577703</v>
      </c>
    </row>
    <row r="304" spans="1:38" ht="15.5" x14ac:dyDescent="0.25">
      <c r="A304" s="3">
        <v>61</v>
      </c>
      <c r="B304" s="3" t="s">
        <v>401</v>
      </c>
      <c r="C304" s="33">
        <v>91</v>
      </c>
      <c r="D304" s="33">
        <v>24</v>
      </c>
      <c r="E304" s="11">
        <v>4303.9289100408996</v>
      </c>
      <c r="F304" s="11">
        <v>3.6338650892773101</v>
      </c>
      <c r="G304" s="11">
        <v>1</v>
      </c>
      <c r="H304" s="11">
        <v>3</v>
      </c>
      <c r="I304" s="11">
        <v>0.30002148188350197</v>
      </c>
      <c r="J304" s="11">
        <v>0</v>
      </c>
      <c r="K304" s="11">
        <v>0</v>
      </c>
      <c r="L304" s="11">
        <v>0</v>
      </c>
      <c r="M304" s="11">
        <v>1</v>
      </c>
      <c r="N304" s="11">
        <v>0</v>
      </c>
      <c r="O304" s="11">
        <v>0</v>
      </c>
      <c r="P304" s="35">
        <v>0</v>
      </c>
      <c r="Q304" s="12">
        <v>46</v>
      </c>
      <c r="R304" s="12" t="s">
        <v>29</v>
      </c>
      <c r="S304" s="39">
        <v>1</v>
      </c>
      <c r="T304" s="12" t="s">
        <v>41</v>
      </c>
      <c r="U304" s="39">
        <v>2</v>
      </c>
      <c r="V304" s="39"/>
      <c r="W304" s="39" t="s">
        <v>34</v>
      </c>
      <c r="X304" s="39">
        <v>2</v>
      </c>
      <c r="Y304" s="13">
        <v>10225.49</v>
      </c>
      <c r="Z304" s="13">
        <v>4.0096841283368203</v>
      </c>
      <c r="AA304" s="13">
        <v>0</v>
      </c>
      <c r="AB304" s="14">
        <v>226.554</v>
      </c>
      <c r="AC304" s="14">
        <v>2.35517173441453</v>
      </c>
      <c r="AD304" s="13">
        <v>12.96</v>
      </c>
      <c r="AE304" s="20">
        <v>7.2741578492636796</v>
      </c>
      <c r="AF304" s="37">
        <v>18800000</v>
      </c>
      <c r="AG304" s="37">
        <v>18800000</v>
      </c>
      <c r="AH304" s="38"/>
      <c r="AI304" s="3">
        <v>39</v>
      </c>
      <c r="AJ304" s="3">
        <v>40</v>
      </c>
      <c r="AK304" s="3">
        <v>5.2854022188622496</v>
      </c>
      <c r="AL304" s="3">
        <v>5.32192809488736</v>
      </c>
    </row>
    <row r="305" spans="1:38" ht="15.5" x14ac:dyDescent="0.25">
      <c r="A305" s="3">
        <v>61</v>
      </c>
      <c r="B305" s="3" t="s">
        <v>543</v>
      </c>
      <c r="C305" s="33">
        <v>91</v>
      </c>
      <c r="D305" s="33">
        <v>48</v>
      </c>
      <c r="E305" s="11">
        <v>11364.959401459901</v>
      </c>
      <c r="F305" s="11">
        <v>4.0555678886528597</v>
      </c>
      <c r="G305" s="11">
        <v>1</v>
      </c>
      <c r="H305" s="11">
        <v>3</v>
      </c>
      <c r="I305" s="11">
        <v>0.30002148188350197</v>
      </c>
      <c r="J305" s="11">
        <v>0</v>
      </c>
      <c r="K305" s="11">
        <v>0</v>
      </c>
      <c r="L305" s="11">
        <v>0</v>
      </c>
      <c r="M305" s="11">
        <v>1</v>
      </c>
      <c r="N305" s="11">
        <v>0</v>
      </c>
      <c r="O305" s="11">
        <v>0</v>
      </c>
      <c r="P305" s="35">
        <v>0</v>
      </c>
      <c r="Q305" s="12">
        <v>46</v>
      </c>
      <c r="R305" s="12" t="s">
        <v>29</v>
      </c>
      <c r="S305" s="39">
        <v>1</v>
      </c>
      <c r="T305" s="12" t="s">
        <v>41</v>
      </c>
      <c r="U305" s="39">
        <v>2</v>
      </c>
      <c r="V305" s="39"/>
      <c r="W305" s="39" t="s">
        <v>34</v>
      </c>
      <c r="X305" s="39">
        <v>2</v>
      </c>
      <c r="Y305" s="13">
        <v>2824.88</v>
      </c>
      <c r="Z305" s="13">
        <v>3.4510000038564401</v>
      </c>
      <c r="AA305" s="13">
        <v>0.5</v>
      </c>
      <c r="AB305" s="14">
        <v>112.839</v>
      </c>
      <c r="AC305" s="14">
        <v>2.0524592287027001</v>
      </c>
      <c r="AD305" s="13">
        <v>7.39</v>
      </c>
      <c r="AE305" s="20">
        <v>5.6283889300503098</v>
      </c>
      <c r="AF305" s="37">
        <v>425000</v>
      </c>
      <c r="AG305" s="37">
        <v>425000</v>
      </c>
      <c r="AH305" s="38"/>
      <c r="AI305" s="3">
        <v>27</v>
      </c>
      <c r="AJ305" s="3">
        <v>36</v>
      </c>
      <c r="AK305" s="3">
        <v>4.75488750216347</v>
      </c>
      <c r="AL305" s="3">
        <v>5.1699250014423104</v>
      </c>
    </row>
    <row r="306" spans="1:38" ht="15.5" x14ac:dyDescent="0.25">
      <c r="A306" s="3">
        <v>61</v>
      </c>
      <c r="B306" s="3" t="s">
        <v>684</v>
      </c>
      <c r="C306" s="33">
        <v>91</v>
      </c>
      <c r="D306" s="33">
        <v>72</v>
      </c>
      <c r="E306" s="11">
        <v>42676.115449558099</v>
      </c>
      <c r="F306" s="11">
        <v>4.63018488133351</v>
      </c>
      <c r="G306" s="11">
        <v>1</v>
      </c>
      <c r="H306" s="11">
        <v>3</v>
      </c>
      <c r="I306" s="11">
        <v>0.30002148188350197</v>
      </c>
      <c r="J306" s="11">
        <v>0</v>
      </c>
      <c r="K306" s="11">
        <v>0</v>
      </c>
      <c r="L306" s="11">
        <v>0</v>
      </c>
      <c r="M306" s="11">
        <v>1</v>
      </c>
      <c r="N306" s="11">
        <v>0</v>
      </c>
      <c r="O306" s="11">
        <v>0</v>
      </c>
      <c r="P306" s="35">
        <v>0</v>
      </c>
      <c r="Q306" s="12">
        <v>46</v>
      </c>
      <c r="R306" s="12" t="s">
        <v>29</v>
      </c>
      <c r="S306" s="39">
        <v>1</v>
      </c>
      <c r="T306" s="12" t="s">
        <v>41</v>
      </c>
      <c r="U306" s="39">
        <v>2</v>
      </c>
      <c r="V306" s="39"/>
      <c r="W306" s="39" t="s">
        <v>34</v>
      </c>
      <c r="X306" s="39">
        <v>2</v>
      </c>
      <c r="Y306" s="13">
        <v>4802.63</v>
      </c>
      <c r="Z306" s="13">
        <v>3.6814791293939102</v>
      </c>
      <c r="AA306" s="13">
        <v>0.09</v>
      </c>
      <c r="AB306" s="14">
        <v>330.142</v>
      </c>
      <c r="AC306" s="14">
        <v>2.5187007779138901</v>
      </c>
      <c r="AD306" s="13">
        <v>11.08</v>
      </c>
      <c r="AE306" s="20">
        <v>7.7355988996981804</v>
      </c>
      <c r="AF306" s="37">
        <v>54400000</v>
      </c>
      <c r="AG306" s="37">
        <v>54400000</v>
      </c>
      <c r="AH306" s="38">
        <v>0</v>
      </c>
      <c r="AI306" s="3">
        <v>307</v>
      </c>
      <c r="AJ306" s="3">
        <v>158</v>
      </c>
      <c r="AK306" s="3">
        <v>8.2620948453701804</v>
      </c>
      <c r="AL306" s="3">
        <v>7.3037807481771004</v>
      </c>
    </row>
    <row r="307" spans="1:38" ht="15.5" x14ac:dyDescent="0.25">
      <c r="A307" s="3">
        <v>62</v>
      </c>
      <c r="B307" s="3" t="s">
        <v>116</v>
      </c>
      <c r="C307" s="33">
        <v>92</v>
      </c>
      <c r="D307" s="33">
        <v>0</v>
      </c>
      <c r="E307" s="11">
        <v>48263.203884857903</v>
      </c>
      <c r="F307" s="11">
        <v>4.68361614855763</v>
      </c>
      <c r="G307" s="11">
        <v>2</v>
      </c>
      <c r="H307" s="11">
        <v>4</v>
      </c>
      <c r="I307" s="11">
        <v>1.24063881838794</v>
      </c>
      <c r="J307" s="11">
        <v>1</v>
      </c>
      <c r="K307" s="11">
        <v>1</v>
      </c>
      <c r="L307" s="11">
        <v>1</v>
      </c>
      <c r="M307" s="11">
        <v>0</v>
      </c>
      <c r="N307" s="11">
        <v>1</v>
      </c>
      <c r="O307" s="11">
        <v>1</v>
      </c>
      <c r="P307" s="35">
        <v>1</v>
      </c>
      <c r="Q307" s="12">
        <v>20</v>
      </c>
      <c r="R307" s="12" t="s">
        <v>29</v>
      </c>
      <c r="S307" s="12">
        <v>1</v>
      </c>
      <c r="T307" s="12" t="s">
        <v>33</v>
      </c>
      <c r="U307" s="12">
        <v>3</v>
      </c>
      <c r="V307" s="12">
        <f>5-U307</f>
        <v>2</v>
      </c>
      <c r="W307" s="12" t="s">
        <v>34</v>
      </c>
      <c r="X307" s="12">
        <v>2</v>
      </c>
      <c r="Y307" s="13">
        <v>693.75</v>
      </c>
      <c r="Z307" s="13">
        <v>2.8412029961307299</v>
      </c>
      <c r="AA307" s="13">
        <v>0.17</v>
      </c>
      <c r="AB307" s="14">
        <v>806.23400000000004</v>
      </c>
      <c r="AC307" s="14">
        <v>2.9064611090006398</v>
      </c>
      <c r="AD307" s="13">
        <v>27.01</v>
      </c>
      <c r="AE307" s="20">
        <v>7.3909351071033802</v>
      </c>
      <c r="AF307" s="37">
        <v>24600000</v>
      </c>
      <c r="AG307" s="37">
        <v>24600000</v>
      </c>
      <c r="AH307" s="38">
        <v>1</v>
      </c>
      <c r="AI307" s="3">
        <v>235</v>
      </c>
      <c r="AJ307" s="3">
        <v>188</v>
      </c>
      <c r="AK307" s="3">
        <v>7.8765169465650002</v>
      </c>
      <c r="AL307" s="3">
        <v>7.5545888516776403</v>
      </c>
    </row>
    <row r="308" spans="1:38" ht="15.5" x14ac:dyDescent="0.25">
      <c r="A308" s="3">
        <v>62</v>
      </c>
      <c r="B308" s="3" t="s">
        <v>258</v>
      </c>
      <c r="C308" s="33">
        <v>92</v>
      </c>
      <c r="D308" s="33">
        <v>12</v>
      </c>
      <c r="E308" s="11">
        <v>24529.071633960899</v>
      </c>
      <c r="F308" s="11">
        <v>4.3896811115216101</v>
      </c>
      <c r="G308" s="11">
        <v>2</v>
      </c>
      <c r="H308" s="11">
        <v>4</v>
      </c>
      <c r="I308" s="11">
        <v>1.24063881838794</v>
      </c>
      <c r="J308" s="11">
        <v>1</v>
      </c>
      <c r="K308" s="11">
        <v>1</v>
      </c>
      <c r="L308" s="11">
        <v>1</v>
      </c>
      <c r="M308" s="11">
        <v>0</v>
      </c>
      <c r="N308" s="11">
        <v>1</v>
      </c>
      <c r="O308" s="11">
        <v>1</v>
      </c>
      <c r="P308" s="35">
        <v>1</v>
      </c>
      <c r="Q308" s="12">
        <v>20</v>
      </c>
      <c r="R308" s="12" t="s">
        <v>29</v>
      </c>
      <c r="S308" s="39">
        <v>1</v>
      </c>
      <c r="T308" s="12" t="s">
        <v>33</v>
      </c>
      <c r="U308" s="39">
        <v>3</v>
      </c>
      <c r="V308" s="39"/>
      <c r="W308" s="39" t="s">
        <v>34</v>
      </c>
      <c r="X308" s="39">
        <v>2</v>
      </c>
      <c r="Y308" s="13">
        <v>27.34</v>
      </c>
      <c r="Z308" s="13">
        <v>1.4367985102317999</v>
      </c>
      <c r="AA308" s="13">
        <v>0</v>
      </c>
      <c r="AB308" s="14">
        <v>5.8769999999999998</v>
      </c>
      <c r="AC308" s="14">
        <v>0.76915569071439904</v>
      </c>
      <c r="AD308" s="13">
        <v>0.42</v>
      </c>
      <c r="AE308" s="20">
        <v>4.45636603312904</v>
      </c>
      <c r="AF308" s="37">
        <v>28600</v>
      </c>
      <c r="AG308" s="37">
        <v>28600</v>
      </c>
      <c r="AH308" s="38"/>
      <c r="AI308" s="3">
        <v>194</v>
      </c>
      <c r="AJ308" s="3">
        <v>248</v>
      </c>
      <c r="AK308" s="3">
        <v>7.5999128421871296</v>
      </c>
      <c r="AL308" s="3">
        <v>7.9541963103868802</v>
      </c>
    </row>
    <row r="309" spans="1:38" ht="15.5" x14ac:dyDescent="0.25">
      <c r="A309" s="3">
        <v>62</v>
      </c>
      <c r="B309" s="3" t="s">
        <v>400</v>
      </c>
      <c r="C309" s="33">
        <v>92</v>
      </c>
      <c r="D309" s="33">
        <v>24</v>
      </c>
      <c r="E309" s="11">
        <v>6208.01884587734</v>
      </c>
      <c r="F309" s="11">
        <v>3.7929530266535001</v>
      </c>
      <c r="G309" s="11">
        <v>2</v>
      </c>
      <c r="H309" s="11">
        <v>4</v>
      </c>
      <c r="I309" s="11">
        <v>1.24063881838794</v>
      </c>
      <c r="J309" s="11">
        <v>1</v>
      </c>
      <c r="K309" s="11">
        <v>1</v>
      </c>
      <c r="L309" s="11">
        <v>1</v>
      </c>
      <c r="M309" s="11">
        <v>0</v>
      </c>
      <c r="N309" s="11">
        <v>1</v>
      </c>
      <c r="O309" s="11">
        <v>1</v>
      </c>
      <c r="P309" s="35">
        <v>1</v>
      </c>
      <c r="Q309" s="12">
        <v>20</v>
      </c>
      <c r="R309" s="12" t="s">
        <v>29</v>
      </c>
      <c r="S309" s="39">
        <v>1</v>
      </c>
      <c r="T309" s="12" t="s">
        <v>33</v>
      </c>
      <c r="U309" s="39">
        <v>3</v>
      </c>
      <c r="V309" s="39"/>
      <c r="W309" s="39" t="s">
        <v>34</v>
      </c>
      <c r="X309" s="39">
        <v>2</v>
      </c>
      <c r="Y309" s="13">
        <v>4.41</v>
      </c>
      <c r="Z309" s="13">
        <v>0.64443858946783805</v>
      </c>
      <c r="AA309" s="13">
        <v>0.73</v>
      </c>
      <c r="AB309" s="14">
        <v>1.972</v>
      </c>
      <c r="AC309" s="14">
        <v>0.29490691060519197</v>
      </c>
      <c r="AD309" s="13">
        <v>0.32</v>
      </c>
      <c r="AE309" s="20">
        <v>1.8202014594856399</v>
      </c>
      <c r="AF309" s="37">
        <v>66.099999999999994</v>
      </c>
      <c r="AG309" s="37">
        <v>66.099999999999994</v>
      </c>
      <c r="AH309" s="38"/>
      <c r="AI309" s="3">
        <v>72</v>
      </c>
      <c r="AJ309" s="3">
        <v>72</v>
      </c>
      <c r="AK309" s="3">
        <v>6.1699250014423104</v>
      </c>
      <c r="AL309" s="3">
        <v>6.1699250014423104</v>
      </c>
    </row>
    <row r="310" spans="1:38" ht="15.5" x14ac:dyDescent="0.25">
      <c r="A310" s="3">
        <v>62</v>
      </c>
      <c r="B310" s="3" t="s">
        <v>542</v>
      </c>
      <c r="C310" s="33">
        <v>92</v>
      </c>
      <c r="D310" s="33">
        <v>48</v>
      </c>
      <c r="E310" s="11">
        <v>2773.17534330227</v>
      </c>
      <c r="F310" s="11">
        <v>3.44297733016968</v>
      </c>
      <c r="G310" s="11">
        <v>2</v>
      </c>
      <c r="H310" s="11">
        <v>4</v>
      </c>
      <c r="I310" s="11">
        <v>1.24063881838794</v>
      </c>
      <c r="J310" s="11">
        <v>1</v>
      </c>
      <c r="K310" s="11">
        <v>1</v>
      </c>
      <c r="L310" s="11">
        <v>1</v>
      </c>
      <c r="M310" s="11">
        <v>0</v>
      </c>
      <c r="N310" s="11">
        <v>1</v>
      </c>
      <c r="O310" s="11">
        <v>1</v>
      </c>
      <c r="P310" s="35">
        <v>1</v>
      </c>
      <c r="Q310" s="12">
        <v>20</v>
      </c>
      <c r="R310" s="12" t="s">
        <v>29</v>
      </c>
      <c r="S310" s="39">
        <v>1</v>
      </c>
      <c r="T310" s="12" t="s">
        <v>33</v>
      </c>
      <c r="U310" s="39">
        <v>3</v>
      </c>
      <c r="V310" s="39"/>
      <c r="W310" s="39" t="s">
        <v>34</v>
      </c>
      <c r="X310" s="39">
        <v>2</v>
      </c>
      <c r="Y310" s="13">
        <v>5.85</v>
      </c>
      <c r="Z310" s="13">
        <v>0.76715586608218</v>
      </c>
      <c r="AA310" s="13">
        <v>0.34</v>
      </c>
      <c r="AB310" s="14">
        <v>3.9710000000000001</v>
      </c>
      <c r="AC310" s="14">
        <v>0.59889988706388297</v>
      </c>
      <c r="AD310" s="13">
        <v>0.74</v>
      </c>
      <c r="AE310" s="20">
        <v>1.6589648426644401</v>
      </c>
      <c r="AF310" s="37">
        <v>45.6</v>
      </c>
      <c r="AG310" s="37">
        <v>45.6</v>
      </c>
      <c r="AH310" s="38"/>
      <c r="AI310" s="3">
        <v>50</v>
      </c>
      <c r="AJ310" s="3">
        <v>63</v>
      </c>
      <c r="AK310" s="3">
        <v>5.6438561897747199</v>
      </c>
      <c r="AL310" s="3">
        <v>5.9772799234999203</v>
      </c>
    </row>
    <row r="311" spans="1:38" ht="15.5" x14ac:dyDescent="0.25">
      <c r="A311" s="3">
        <v>62</v>
      </c>
      <c r="B311" s="3" t="s">
        <v>683</v>
      </c>
      <c r="C311" s="33">
        <v>92</v>
      </c>
      <c r="D311" s="33">
        <v>72</v>
      </c>
      <c r="E311" s="11">
        <v>1692.96628144438</v>
      </c>
      <c r="F311" s="11">
        <v>3.2286483084169801</v>
      </c>
      <c r="G311" s="11">
        <v>2</v>
      </c>
      <c r="H311" s="11">
        <v>4</v>
      </c>
      <c r="I311" s="11">
        <v>1.24063881838794</v>
      </c>
      <c r="J311" s="11">
        <v>1</v>
      </c>
      <c r="K311" s="11">
        <v>1</v>
      </c>
      <c r="L311" s="11">
        <v>1</v>
      </c>
      <c r="M311" s="11">
        <v>0</v>
      </c>
      <c r="N311" s="11">
        <v>1</v>
      </c>
      <c r="O311" s="11">
        <v>1</v>
      </c>
      <c r="P311" s="35">
        <v>1</v>
      </c>
      <c r="Q311" s="12">
        <v>20</v>
      </c>
      <c r="R311" s="12" t="s">
        <v>29</v>
      </c>
      <c r="S311" s="39">
        <v>1</v>
      </c>
      <c r="T311" s="12" t="s">
        <v>33</v>
      </c>
      <c r="U311" s="39">
        <v>3</v>
      </c>
      <c r="V311" s="39"/>
      <c r="W311" s="39" t="s">
        <v>34</v>
      </c>
      <c r="X311" s="39">
        <v>2</v>
      </c>
      <c r="Y311" s="13">
        <v>22.19</v>
      </c>
      <c r="Z311" s="13">
        <v>1.3461573022320099</v>
      </c>
      <c r="AA311" s="13">
        <v>1.02</v>
      </c>
      <c r="AB311" s="14">
        <v>0.433</v>
      </c>
      <c r="AC311" s="14">
        <v>-0.363512103646635</v>
      </c>
      <c r="AD311" s="13">
        <v>0.59</v>
      </c>
      <c r="AE311" s="20">
        <v>1.85003325768977</v>
      </c>
      <c r="AF311" s="37">
        <v>70.8</v>
      </c>
      <c r="AG311" s="37">
        <v>70.8</v>
      </c>
      <c r="AH311" s="38">
        <v>1</v>
      </c>
      <c r="AI311" s="3">
        <v>16</v>
      </c>
      <c r="AJ311" s="3">
        <v>29</v>
      </c>
      <c r="AK311" s="3">
        <v>4</v>
      </c>
      <c r="AL311" s="3">
        <v>4.8579809951275701</v>
      </c>
    </row>
    <row r="312" spans="1:38" ht="15.5" x14ac:dyDescent="0.3">
      <c r="A312" s="3">
        <v>63</v>
      </c>
      <c r="B312" s="3" t="s">
        <v>115</v>
      </c>
      <c r="C312" s="33">
        <v>93</v>
      </c>
      <c r="D312" s="33">
        <v>0</v>
      </c>
      <c r="E312" s="11">
        <v>15639.5989453697</v>
      </c>
      <c r="F312" s="11">
        <v>4.1942256120201096</v>
      </c>
      <c r="G312" s="11">
        <v>1</v>
      </c>
      <c r="H312" s="11">
        <v>3</v>
      </c>
      <c r="I312" s="11">
        <v>0.93891188632649503</v>
      </c>
      <c r="J312" s="11">
        <v>1</v>
      </c>
      <c r="K312" s="11">
        <v>0</v>
      </c>
      <c r="L312" s="11">
        <v>1</v>
      </c>
      <c r="M312" s="11">
        <v>1</v>
      </c>
      <c r="N312" s="11">
        <v>0</v>
      </c>
      <c r="O312" s="11">
        <v>0</v>
      </c>
      <c r="P312" s="35">
        <v>0</v>
      </c>
      <c r="Q312" s="12">
        <v>25</v>
      </c>
      <c r="R312" s="12" t="s">
        <v>29</v>
      </c>
      <c r="S312" s="12">
        <v>1</v>
      </c>
      <c r="T312" s="12" t="s">
        <v>41</v>
      </c>
      <c r="U312" s="12">
        <v>2</v>
      </c>
      <c r="V312" s="12">
        <f>5-U312</f>
        <v>3</v>
      </c>
      <c r="W312" s="12" t="s">
        <v>31</v>
      </c>
      <c r="X312" s="12">
        <v>1</v>
      </c>
      <c r="Y312" s="13">
        <v>3599.67</v>
      </c>
      <c r="Z312" s="13">
        <v>3.5562626886150301</v>
      </c>
      <c r="AA312" s="13">
        <v>0</v>
      </c>
      <c r="AB312" s="14">
        <v>14.882999999999999</v>
      </c>
      <c r="AC312" s="14">
        <v>1.1726904817558499</v>
      </c>
      <c r="AD312" s="13">
        <v>0.84</v>
      </c>
      <c r="AE312" s="19">
        <v>6.6972293427597203</v>
      </c>
      <c r="AF312" s="37">
        <v>4980000</v>
      </c>
      <c r="AG312" s="37">
        <v>4980000</v>
      </c>
      <c r="AH312" s="38">
        <v>1</v>
      </c>
      <c r="AI312" s="3">
        <v>223</v>
      </c>
      <c r="AJ312" s="3">
        <v>135</v>
      </c>
      <c r="AK312" s="3">
        <v>7.8008998999203003</v>
      </c>
      <c r="AL312" s="3">
        <v>7.07681559705083</v>
      </c>
    </row>
    <row r="313" spans="1:38" ht="15.5" x14ac:dyDescent="0.3">
      <c r="A313" s="3">
        <v>63</v>
      </c>
      <c r="B313" s="3" t="s">
        <v>257</v>
      </c>
      <c r="C313" s="33">
        <v>93</v>
      </c>
      <c r="D313" s="33">
        <v>12</v>
      </c>
      <c r="E313" s="11">
        <v>4792.6219916499704</v>
      </c>
      <c r="F313" s="11">
        <v>3.6805731762451699</v>
      </c>
      <c r="G313" s="11">
        <v>1</v>
      </c>
      <c r="H313" s="11">
        <v>3</v>
      </c>
      <c r="I313" s="11">
        <v>0.93891188632649503</v>
      </c>
      <c r="J313" s="11">
        <v>1</v>
      </c>
      <c r="K313" s="11">
        <v>0</v>
      </c>
      <c r="L313" s="11">
        <v>1</v>
      </c>
      <c r="M313" s="11">
        <v>1</v>
      </c>
      <c r="N313" s="11">
        <v>0</v>
      </c>
      <c r="O313" s="11">
        <v>0</v>
      </c>
      <c r="P313" s="35">
        <v>0</v>
      </c>
      <c r="Q313" s="12">
        <v>25</v>
      </c>
      <c r="R313" s="12" t="s">
        <v>29</v>
      </c>
      <c r="S313" s="39">
        <v>1</v>
      </c>
      <c r="T313" s="12" t="s">
        <v>41</v>
      </c>
      <c r="U313" s="39">
        <v>2</v>
      </c>
      <c r="V313" s="39"/>
      <c r="W313" s="39" t="s">
        <v>31</v>
      </c>
      <c r="X313" s="39">
        <v>1</v>
      </c>
      <c r="Y313" s="13">
        <v>1651.71</v>
      </c>
      <c r="Z313" s="13">
        <v>3.2179337981565301</v>
      </c>
      <c r="AA313" s="13">
        <v>0</v>
      </c>
      <c r="AB313" s="14">
        <v>2.4140000000000001</v>
      </c>
      <c r="AC313" s="14">
        <v>0.38273726576132999</v>
      </c>
      <c r="AD313" s="13">
        <v>0.41</v>
      </c>
      <c r="AE313" s="19">
        <v>3.2329961103921501</v>
      </c>
      <c r="AF313" s="37">
        <v>1710</v>
      </c>
      <c r="AG313" s="37">
        <v>1710</v>
      </c>
      <c r="AH313" s="38"/>
      <c r="AI313" s="3">
        <v>27</v>
      </c>
      <c r="AJ313" s="3">
        <v>29</v>
      </c>
      <c r="AK313" s="3">
        <v>4.75488750216347</v>
      </c>
      <c r="AL313" s="3">
        <v>4.8579809951275701</v>
      </c>
    </row>
    <row r="314" spans="1:38" ht="15.5" x14ac:dyDescent="0.3">
      <c r="A314" s="3">
        <v>63</v>
      </c>
      <c r="B314" s="3" t="s">
        <v>399</v>
      </c>
      <c r="C314" s="33">
        <v>93</v>
      </c>
      <c r="D314" s="33">
        <v>24</v>
      </c>
      <c r="E314" s="11">
        <v>2888.4828703631501</v>
      </c>
      <c r="F314" s="11">
        <v>3.4606697963784501</v>
      </c>
      <c r="G314" s="11">
        <v>1</v>
      </c>
      <c r="H314" s="11">
        <v>3</v>
      </c>
      <c r="I314" s="11">
        <v>0.93891188632649503</v>
      </c>
      <c r="J314" s="11">
        <v>1</v>
      </c>
      <c r="K314" s="11">
        <v>0</v>
      </c>
      <c r="L314" s="11">
        <v>1</v>
      </c>
      <c r="M314" s="11">
        <v>1</v>
      </c>
      <c r="N314" s="11">
        <v>0</v>
      </c>
      <c r="O314" s="11">
        <v>0</v>
      </c>
      <c r="P314" s="35">
        <v>0</v>
      </c>
      <c r="Q314" s="12">
        <v>25</v>
      </c>
      <c r="R314" s="12" t="s">
        <v>29</v>
      </c>
      <c r="S314" s="39">
        <v>1</v>
      </c>
      <c r="T314" s="12" t="s">
        <v>41</v>
      </c>
      <c r="U314" s="39">
        <v>2</v>
      </c>
      <c r="V314" s="39"/>
      <c r="W314" s="39" t="s">
        <v>31</v>
      </c>
      <c r="X314" s="39">
        <v>1</v>
      </c>
      <c r="Y314" s="13">
        <v>2789.58</v>
      </c>
      <c r="Z314" s="13">
        <v>3.44553882068826</v>
      </c>
      <c r="AA314" s="13">
        <v>0.74</v>
      </c>
      <c r="AB314" s="14">
        <v>3.794</v>
      </c>
      <c r="AC314" s="14">
        <v>0.57909732655264401</v>
      </c>
      <c r="AD314" s="13">
        <v>0.68</v>
      </c>
      <c r="AE314" s="19">
        <v>3.2833012287035501</v>
      </c>
      <c r="AF314" s="37">
        <v>1920</v>
      </c>
      <c r="AG314" s="37">
        <v>1920</v>
      </c>
      <c r="AH314" s="38"/>
      <c r="AI314" s="3">
        <v>22</v>
      </c>
      <c r="AJ314" s="3">
        <v>34</v>
      </c>
      <c r="AK314" s="3">
        <v>4.4594316186373</v>
      </c>
      <c r="AL314" s="3">
        <v>5.08746284125034</v>
      </c>
    </row>
    <row r="315" spans="1:38" ht="15.5" x14ac:dyDescent="0.25">
      <c r="A315" s="3">
        <v>63</v>
      </c>
      <c r="B315" s="3" t="s">
        <v>541</v>
      </c>
      <c r="C315" s="33">
        <v>93</v>
      </c>
      <c r="D315" s="33">
        <v>48</v>
      </c>
      <c r="E315" s="11">
        <v>1800.1708531582401</v>
      </c>
      <c r="F315" s="11">
        <v>3.25531372569362</v>
      </c>
      <c r="G315" s="11">
        <v>1</v>
      </c>
      <c r="H315" s="11">
        <v>3</v>
      </c>
      <c r="I315" s="11">
        <v>0.93891188632649503</v>
      </c>
      <c r="J315" s="11">
        <v>1</v>
      </c>
      <c r="K315" s="11">
        <v>0</v>
      </c>
      <c r="L315" s="11">
        <v>1</v>
      </c>
      <c r="M315" s="11">
        <v>1</v>
      </c>
      <c r="N315" s="11">
        <v>0</v>
      </c>
      <c r="O315" s="11">
        <v>0</v>
      </c>
      <c r="P315" s="35">
        <v>0</v>
      </c>
      <c r="Q315" s="12">
        <v>25</v>
      </c>
      <c r="R315" s="12" t="s">
        <v>29</v>
      </c>
      <c r="S315" s="39">
        <v>1</v>
      </c>
      <c r="T315" s="12" t="s">
        <v>41</v>
      </c>
      <c r="U315" s="39">
        <v>2</v>
      </c>
      <c r="V315" s="39"/>
      <c r="W315" s="39" t="s">
        <v>31</v>
      </c>
      <c r="X315" s="39">
        <v>1</v>
      </c>
      <c r="Y315" s="13">
        <v>2075.41</v>
      </c>
      <c r="Z315" s="13">
        <v>3.3171039049750299</v>
      </c>
      <c r="AA315" s="13">
        <v>0</v>
      </c>
      <c r="AB315" s="14">
        <v>0.434</v>
      </c>
      <c r="AC315" s="14">
        <v>-0.36251027048748902</v>
      </c>
      <c r="AD315" s="13">
        <v>0.05</v>
      </c>
      <c r="AE315" s="20">
        <v>1.08</v>
      </c>
      <c r="AF315" s="37">
        <v>12</v>
      </c>
      <c r="AG315" s="37" t="s">
        <v>237</v>
      </c>
      <c r="AH315" s="38"/>
      <c r="AI315" s="3">
        <v>17</v>
      </c>
      <c r="AJ315" s="3">
        <v>34</v>
      </c>
      <c r="AK315" s="3">
        <v>4.08746284125034</v>
      </c>
      <c r="AL315" s="3">
        <v>5.08746284125034</v>
      </c>
    </row>
    <row r="316" spans="1:38" ht="15.5" x14ac:dyDescent="0.3">
      <c r="A316" s="3">
        <v>63</v>
      </c>
      <c r="B316" s="3" t="s">
        <v>682</v>
      </c>
      <c r="C316" s="33">
        <v>93</v>
      </c>
      <c r="D316" s="33">
        <v>72</v>
      </c>
      <c r="E316" s="11">
        <v>1712.54811540575</v>
      </c>
      <c r="F316" s="11">
        <v>3.23364278218587</v>
      </c>
      <c r="G316" s="11">
        <v>1</v>
      </c>
      <c r="H316" s="11">
        <v>3</v>
      </c>
      <c r="I316" s="11">
        <v>0.93891188632649503</v>
      </c>
      <c r="J316" s="11">
        <v>1</v>
      </c>
      <c r="K316" s="11">
        <v>0</v>
      </c>
      <c r="L316" s="11">
        <v>1</v>
      </c>
      <c r="M316" s="11">
        <v>1</v>
      </c>
      <c r="N316" s="11">
        <v>0</v>
      </c>
      <c r="O316" s="11">
        <v>0</v>
      </c>
      <c r="P316" s="35">
        <v>0</v>
      </c>
      <c r="Q316" s="12">
        <v>25</v>
      </c>
      <c r="R316" s="12" t="s">
        <v>29</v>
      </c>
      <c r="S316" s="39">
        <v>1</v>
      </c>
      <c r="T316" s="12" t="s">
        <v>41</v>
      </c>
      <c r="U316" s="39">
        <v>2</v>
      </c>
      <c r="V316" s="39"/>
      <c r="W316" s="39" t="s">
        <v>31</v>
      </c>
      <c r="X316" s="39">
        <v>1</v>
      </c>
      <c r="Y316" s="13">
        <v>2696.91</v>
      </c>
      <c r="Z316" s="13">
        <v>3.43086645362547</v>
      </c>
      <c r="AA316" s="13">
        <v>0.15</v>
      </c>
      <c r="AB316" s="14">
        <v>0.29199999999999998</v>
      </c>
      <c r="AC316" s="14">
        <v>-0.53461714855158204</v>
      </c>
      <c r="AD316" s="13">
        <v>0.03</v>
      </c>
      <c r="AE316" s="19">
        <v>4.6748611407378098</v>
      </c>
      <c r="AF316" s="37">
        <v>47300</v>
      </c>
      <c r="AG316" s="37">
        <v>47300</v>
      </c>
      <c r="AH316" s="38">
        <v>1</v>
      </c>
      <c r="AI316" s="3">
        <v>27</v>
      </c>
      <c r="AJ316" s="3">
        <v>27</v>
      </c>
      <c r="AK316" s="3">
        <v>4.75488750216347</v>
      </c>
      <c r="AL316" s="3">
        <v>4.75488750216347</v>
      </c>
    </row>
    <row r="317" spans="1:38" ht="15.5" x14ac:dyDescent="0.25">
      <c r="A317" s="3">
        <v>64</v>
      </c>
      <c r="B317" s="3" t="s">
        <v>114</v>
      </c>
      <c r="C317" s="33">
        <v>94</v>
      </c>
      <c r="D317" s="33">
        <v>0</v>
      </c>
      <c r="E317" s="11">
        <v>23834.758896148302</v>
      </c>
      <c r="F317" s="11">
        <v>4.3772107631184403</v>
      </c>
      <c r="G317" s="11">
        <v>1</v>
      </c>
      <c r="H317" s="11">
        <v>3</v>
      </c>
      <c r="I317" s="11">
        <v>0.59734355678180895</v>
      </c>
      <c r="J317" s="11">
        <v>1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35">
        <v>0</v>
      </c>
      <c r="Q317" s="12">
        <v>20</v>
      </c>
      <c r="R317" s="12" t="s">
        <v>29</v>
      </c>
      <c r="S317" s="12">
        <v>1</v>
      </c>
      <c r="T317" s="12" t="s">
        <v>39</v>
      </c>
      <c r="U317" s="12">
        <v>4</v>
      </c>
      <c r="V317" s="12">
        <f>5-U317</f>
        <v>1</v>
      </c>
      <c r="W317" s="12" t="s">
        <v>34</v>
      </c>
      <c r="X317" s="12">
        <v>2</v>
      </c>
      <c r="Y317" s="13">
        <v>3304.77</v>
      </c>
      <c r="Z317" s="13">
        <v>3.5191412395533801</v>
      </c>
      <c r="AA317" s="13">
        <v>0</v>
      </c>
      <c r="AB317" s="14">
        <v>255.97900000000001</v>
      </c>
      <c r="AC317" s="14">
        <v>2.4082043381313398</v>
      </c>
      <c r="AD317" s="13">
        <v>8.77</v>
      </c>
      <c r="AE317" s="20">
        <v>7.6483600109809302</v>
      </c>
      <c r="AF317" s="37">
        <v>44500000</v>
      </c>
      <c r="AG317" s="37">
        <v>44500000</v>
      </c>
      <c r="AH317" s="38">
        <v>1</v>
      </c>
      <c r="AI317" s="3">
        <v>324</v>
      </c>
      <c r="AJ317" s="3">
        <v>156</v>
      </c>
      <c r="AK317" s="3">
        <v>8.3398500028846207</v>
      </c>
      <c r="AL317" s="3">
        <v>7.2854022188622496</v>
      </c>
    </row>
    <row r="318" spans="1:38" ht="15.5" x14ac:dyDescent="0.25">
      <c r="A318" s="3">
        <v>64</v>
      </c>
      <c r="B318" s="3" t="s">
        <v>256</v>
      </c>
      <c r="C318" s="33">
        <v>94</v>
      </c>
      <c r="D318" s="33">
        <v>12</v>
      </c>
      <c r="E318" s="11">
        <v>12438.583518358901</v>
      </c>
      <c r="F318" s="11">
        <v>4.0947709265616901</v>
      </c>
      <c r="G318" s="11">
        <v>1</v>
      </c>
      <c r="H318" s="11">
        <v>3</v>
      </c>
      <c r="I318" s="11">
        <v>0.59734355678180895</v>
      </c>
      <c r="J318" s="11">
        <v>1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35">
        <v>0</v>
      </c>
      <c r="Q318" s="12">
        <v>20</v>
      </c>
      <c r="R318" s="12" t="s">
        <v>29</v>
      </c>
      <c r="S318" s="39">
        <v>1</v>
      </c>
      <c r="T318" s="12" t="s">
        <v>39</v>
      </c>
      <c r="U318" s="39">
        <v>4</v>
      </c>
      <c r="V318" s="39"/>
      <c r="W318" s="39" t="s">
        <v>34</v>
      </c>
      <c r="X318" s="39">
        <v>2</v>
      </c>
      <c r="Y318" s="13">
        <v>4512.58</v>
      </c>
      <c r="Z318" s="13">
        <v>3.6544249142490202</v>
      </c>
      <c r="AA318" s="13">
        <v>0</v>
      </c>
      <c r="AB318" s="14">
        <v>2.37</v>
      </c>
      <c r="AC318" s="14">
        <v>0.37474834601010398</v>
      </c>
      <c r="AD318" s="13">
        <v>0.24</v>
      </c>
      <c r="AE318" s="20">
        <v>5.2355284469075496</v>
      </c>
      <c r="AF318" s="37">
        <v>172000</v>
      </c>
      <c r="AG318" s="37">
        <v>172000</v>
      </c>
      <c r="AH318" s="38"/>
      <c r="AI318" s="3">
        <v>56</v>
      </c>
      <c r="AJ318" s="3">
        <v>44</v>
      </c>
      <c r="AK318" s="3">
        <v>5.8073549220576002</v>
      </c>
      <c r="AL318" s="3">
        <v>5.4594316186373</v>
      </c>
    </row>
    <row r="319" spans="1:38" ht="15.5" x14ac:dyDescent="0.25">
      <c r="A319" s="3">
        <v>64</v>
      </c>
      <c r="B319" s="3" t="s">
        <v>398</v>
      </c>
      <c r="C319" s="33">
        <v>94</v>
      </c>
      <c r="D319" s="33">
        <v>24</v>
      </c>
      <c r="E319" s="11">
        <v>3803.4707824594102</v>
      </c>
      <c r="F319" s="11">
        <v>3.5801800844360798</v>
      </c>
      <c r="G319" s="11">
        <v>1</v>
      </c>
      <c r="H319" s="11">
        <v>3</v>
      </c>
      <c r="I319" s="11">
        <v>0.59734355678180895</v>
      </c>
      <c r="J319" s="11">
        <v>1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35">
        <v>0</v>
      </c>
      <c r="Q319" s="12">
        <v>20</v>
      </c>
      <c r="R319" s="12" t="s">
        <v>29</v>
      </c>
      <c r="S319" s="39">
        <v>1</v>
      </c>
      <c r="T319" s="12" t="s">
        <v>39</v>
      </c>
      <c r="U319" s="39">
        <v>4</v>
      </c>
      <c r="V319" s="39"/>
      <c r="W319" s="39" t="s">
        <v>34</v>
      </c>
      <c r="X319" s="39">
        <v>2</v>
      </c>
      <c r="Y319" s="13">
        <v>5065.0200000000004</v>
      </c>
      <c r="Z319" s="13">
        <v>3.7045811645773399</v>
      </c>
      <c r="AA319" s="13">
        <v>0.05</v>
      </c>
      <c r="AB319" s="14">
        <v>7.8710000000000004</v>
      </c>
      <c r="AC319" s="14">
        <v>0.89602991239622698</v>
      </c>
      <c r="AD319" s="13">
        <v>0.9</v>
      </c>
      <c r="AE319" s="20">
        <v>5.1931245983544603</v>
      </c>
      <c r="AF319" s="37">
        <v>156000</v>
      </c>
      <c r="AG319" s="37">
        <v>156000</v>
      </c>
      <c r="AH319" s="38"/>
      <c r="AI319" s="3">
        <v>66</v>
      </c>
      <c r="AJ319" s="3">
        <v>50</v>
      </c>
      <c r="AK319" s="3">
        <v>6.0443941193584498</v>
      </c>
      <c r="AL319" s="3">
        <v>5.6438561897747199</v>
      </c>
    </row>
    <row r="320" spans="1:38" ht="15.5" x14ac:dyDescent="0.25">
      <c r="A320" s="3">
        <v>64</v>
      </c>
      <c r="B320" s="3" t="s">
        <v>540</v>
      </c>
      <c r="C320" s="33">
        <v>94</v>
      </c>
      <c r="D320" s="33">
        <v>48</v>
      </c>
      <c r="E320" s="11">
        <v>6023.7537037233496</v>
      </c>
      <c r="F320" s="11">
        <v>3.7798672063366299</v>
      </c>
      <c r="G320" s="11">
        <v>1</v>
      </c>
      <c r="H320" s="11">
        <v>3</v>
      </c>
      <c r="I320" s="11">
        <v>0.59734355678180895</v>
      </c>
      <c r="J320" s="11">
        <v>1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35">
        <v>0</v>
      </c>
      <c r="Q320" s="12">
        <v>20</v>
      </c>
      <c r="R320" s="12" t="s">
        <v>29</v>
      </c>
      <c r="S320" s="39">
        <v>1</v>
      </c>
      <c r="T320" s="12" t="s">
        <v>39</v>
      </c>
      <c r="U320" s="39">
        <v>4</v>
      </c>
      <c r="V320" s="39"/>
      <c r="W320" s="39" t="s">
        <v>34</v>
      </c>
      <c r="X320" s="39">
        <v>2</v>
      </c>
      <c r="Y320" s="13">
        <v>4557.03</v>
      </c>
      <c r="Z320" s="13">
        <v>3.6586818876545499</v>
      </c>
      <c r="AA320" s="13">
        <v>0.25</v>
      </c>
      <c r="AB320" s="14">
        <v>0.56799999999999995</v>
      </c>
      <c r="AC320" s="14">
        <v>-0.245651664288981</v>
      </c>
      <c r="AD320" s="13">
        <v>0.12</v>
      </c>
      <c r="AE320" s="20">
        <v>2.12057393120585</v>
      </c>
      <c r="AF320" s="37">
        <v>132</v>
      </c>
      <c r="AG320" s="37">
        <v>132</v>
      </c>
      <c r="AH320" s="38"/>
      <c r="AI320" s="3">
        <v>83</v>
      </c>
      <c r="AJ320" s="3">
        <v>50</v>
      </c>
      <c r="AK320" s="3">
        <v>6.3750394313469299</v>
      </c>
      <c r="AL320" s="3">
        <v>5.6438561897747199</v>
      </c>
    </row>
    <row r="321" spans="1:38" ht="15.5" x14ac:dyDescent="0.25">
      <c r="A321" s="3">
        <v>64</v>
      </c>
      <c r="B321" s="3" t="s">
        <v>681</v>
      </c>
      <c r="C321" s="33">
        <v>94</v>
      </c>
      <c r="D321" s="33">
        <v>72</v>
      </c>
      <c r="E321" s="11">
        <v>7003.2033829465599</v>
      </c>
      <c r="F321" s="11">
        <v>3.8452967390580901</v>
      </c>
      <c r="G321" s="11">
        <v>1</v>
      </c>
      <c r="H321" s="11">
        <v>3</v>
      </c>
      <c r="I321" s="11">
        <v>0.59734355678180895</v>
      </c>
      <c r="J321" s="11">
        <v>1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35">
        <v>0</v>
      </c>
      <c r="Q321" s="12">
        <v>20</v>
      </c>
      <c r="R321" s="12" t="s">
        <v>29</v>
      </c>
      <c r="S321" s="39">
        <v>1</v>
      </c>
      <c r="T321" s="12" t="s">
        <v>39</v>
      </c>
      <c r="U321" s="39">
        <v>4</v>
      </c>
      <c r="V321" s="39"/>
      <c r="W321" s="39" t="s">
        <v>34</v>
      </c>
      <c r="X321" s="39">
        <v>2</v>
      </c>
      <c r="Y321" s="13">
        <v>6345.62</v>
      </c>
      <c r="Z321" s="13">
        <v>3.8024740613281498</v>
      </c>
      <c r="AA321" s="13">
        <v>0.06</v>
      </c>
      <c r="AB321" s="14">
        <v>0.32</v>
      </c>
      <c r="AC321" s="14">
        <v>-0.49485002168009401</v>
      </c>
      <c r="AD321" s="13">
        <v>0.02</v>
      </c>
      <c r="AE321" s="20">
        <v>7.31597034545692</v>
      </c>
      <c r="AF321" s="37">
        <v>20700000</v>
      </c>
      <c r="AG321" s="37">
        <v>20700000</v>
      </c>
      <c r="AH321" s="38">
        <v>0</v>
      </c>
      <c r="AI321" s="3">
        <v>52</v>
      </c>
      <c r="AJ321" s="3">
        <v>40</v>
      </c>
      <c r="AK321" s="3">
        <v>5.70043971814109</v>
      </c>
      <c r="AL321" s="3">
        <v>5.32192809488736</v>
      </c>
    </row>
    <row r="322" spans="1:38" ht="15.5" x14ac:dyDescent="0.3">
      <c r="A322" s="3">
        <v>65</v>
      </c>
      <c r="B322" s="3" t="s">
        <v>113</v>
      </c>
      <c r="C322" s="33">
        <v>96</v>
      </c>
      <c r="D322" s="33">
        <v>0</v>
      </c>
      <c r="E322" s="11">
        <v>86.838374942710203</v>
      </c>
      <c r="F322" s="11">
        <v>1.93871168765183</v>
      </c>
      <c r="G322" s="11">
        <v>1</v>
      </c>
      <c r="H322" s="11">
        <v>1</v>
      </c>
      <c r="I322" s="11">
        <v>-0.90797619689833498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35">
        <v>0</v>
      </c>
      <c r="Q322" s="12">
        <v>25</v>
      </c>
      <c r="R322" s="12" t="s">
        <v>29</v>
      </c>
      <c r="S322" s="12">
        <v>1</v>
      </c>
      <c r="T322" s="12" t="s">
        <v>30</v>
      </c>
      <c r="U322" s="12">
        <v>1</v>
      </c>
      <c r="V322" s="12">
        <f>5-U322</f>
        <v>4</v>
      </c>
      <c r="W322" s="12" t="s">
        <v>34</v>
      </c>
      <c r="X322" s="12">
        <v>2</v>
      </c>
      <c r="Y322" s="13">
        <v>17635.490000000002</v>
      </c>
      <c r="Z322" s="13">
        <v>4.2463875309918704</v>
      </c>
      <c r="AA322" s="13">
        <v>0</v>
      </c>
      <c r="AB322" s="14">
        <v>1107.9280000000001</v>
      </c>
      <c r="AC322" s="14">
        <v>3.0445115381733601</v>
      </c>
      <c r="AD322" s="13">
        <v>41.78</v>
      </c>
      <c r="AE322" s="19">
        <v>8.9095560292411697</v>
      </c>
      <c r="AF322" s="37">
        <v>812000000</v>
      </c>
      <c r="AG322" s="37">
        <v>812000000</v>
      </c>
      <c r="AH322" s="38">
        <v>2</v>
      </c>
      <c r="AI322" s="3">
        <v>136</v>
      </c>
      <c r="AJ322" s="3">
        <v>52</v>
      </c>
      <c r="AK322" s="3">
        <v>7.08746284125034</v>
      </c>
      <c r="AL322" s="3">
        <v>5.70043971814109</v>
      </c>
    </row>
    <row r="323" spans="1:38" ht="15.5" x14ac:dyDescent="0.3">
      <c r="A323" s="3">
        <v>65</v>
      </c>
      <c r="B323" s="3" t="s">
        <v>255</v>
      </c>
      <c r="C323" s="33">
        <v>96</v>
      </c>
      <c r="D323" s="33">
        <v>12</v>
      </c>
      <c r="E323" s="11">
        <v>77.499768466632503</v>
      </c>
      <c r="F323" s="11">
        <v>1.88930040503774</v>
      </c>
      <c r="G323" s="11">
        <v>1</v>
      </c>
      <c r="H323" s="11">
        <v>1</v>
      </c>
      <c r="I323" s="11">
        <v>-0.90797619689833498</v>
      </c>
      <c r="J323" s="11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35">
        <v>0</v>
      </c>
      <c r="Q323" s="12">
        <v>25</v>
      </c>
      <c r="R323" s="12" t="s">
        <v>29</v>
      </c>
      <c r="S323" s="39">
        <v>1</v>
      </c>
      <c r="T323" s="12" t="s">
        <v>30</v>
      </c>
      <c r="U323" s="39">
        <v>1</v>
      </c>
      <c r="V323" s="39"/>
      <c r="W323" s="39" t="s">
        <v>34</v>
      </c>
      <c r="X323" s="39">
        <v>2</v>
      </c>
      <c r="Y323" s="13">
        <v>20323.439999999999</v>
      </c>
      <c r="Z323" s="13">
        <v>4.3079972196834202</v>
      </c>
      <c r="AA323" s="13">
        <v>0</v>
      </c>
      <c r="AB323" s="14">
        <v>1050.521</v>
      </c>
      <c r="AC323" s="14">
        <v>3.0214047384106602</v>
      </c>
      <c r="AD323" s="13">
        <v>39.869999999999997</v>
      </c>
      <c r="AE323" s="19">
        <v>8.6253124509616708</v>
      </c>
      <c r="AF323" s="37">
        <v>422000000</v>
      </c>
      <c r="AG323" s="37">
        <v>422000000</v>
      </c>
      <c r="AH323" s="38"/>
      <c r="AI323" s="3">
        <v>141</v>
      </c>
      <c r="AJ323" s="3">
        <v>64</v>
      </c>
      <c r="AK323" s="3">
        <v>7.1395513523987901</v>
      </c>
      <c r="AL323" s="3">
        <v>6</v>
      </c>
    </row>
    <row r="324" spans="1:38" ht="15.5" x14ac:dyDescent="0.3">
      <c r="A324" s="3">
        <v>65</v>
      </c>
      <c r="B324" s="3" t="s">
        <v>397</v>
      </c>
      <c r="C324" s="33">
        <v>96</v>
      </c>
      <c r="D324" s="33">
        <v>24</v>
      </c>
      <c r="E324" s="11">
        <v>49.244942656744698</v>
      </c>
      <c r="F324" s="11">
        <v>1.6923616360712701</v>
      </c>
      <c r="G324" s="11">
        <v>1</v>
      </c>
      <c r="H324" s="11">
        <v>1</v>
      </c>
      <c r="I324" s="11">
        <v>-0.90797619689833498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35">
        <v>0</v>
      </c>
      <c r="Q324" s="12">
        <v>25</v>
      </c>
      <c r="R324" s="12" t="s">
        <v>29</v>
      </c>
      <c r="S324" s="39">
        <v>1</v>
      </c>
      <c r="T324" s="12" t="s">
        <v>30</v>
      </c>
      <c r="U324" s="39">
        <v>1</v>
      </c>
      <c r="V324" s="39"/>
      <c r="W324" s="39" t="s">
        <v>34</v>
      </c>
      <c r="X324" s="39">
        <v>2</v>
      </c>
      <c r="Y324" s="13">
        <v>18624.900000000001</v>
      </c>
      <c r="Z324" s="13">
        <v>4.2700939496316197</v>
      </c>
      <c r="AA324" s="13">
        <v>0.08</v>
      </c>
      <c r="AB324" s="14">
        <v>980.13</v>
      </c>
      <c r="AC324" s="14">
        <v>2.9912836823642301</v>
      </c>
      <c r="AD324" s="13">
        <v>38.700000000000003</v>
      </c>
      <c r="AE324" s="19">
        <v>8.8450980400142605</v>
      </c>
      <c r="AF324" s="37">
        <v>700000000</v>
      </c>
      <c r="AG324" s="37">
        <v>700000000</v>
      </c>
      <c r="AH324" s="38"/>
      <c r="AI324" s="3">
        <v>103</v>
      </c>
      <c r="AJ324" s="3">
        <v>40</v>
      </c>
      <c r="AK324" s="3">
        <v>6.6865005271832203</v>
      </c>
      <c r="AL324" s="3">
        <v>5.32192809488736</v>
      </c>
    </row>
    <row r="325" spans="1:38" ht="15.5" x14ac:dyDescent="0.3">
      <c r="A325" s="3">
        <v>65</v>
      </c>
      <c r="B325" s="3" t="s">
        <v>539</v>
      </c>
      <c r="C325" s="33">
        <v>96</v>
      </c>
      <c r="D325" s="33">
        <v>48</v>
      </c>
      <c r="E325" s="11">
        <v>702.56722274634603</v>
      </c>
      <c r="F325" s="11">
        <v>2.84668788455016</v>
      </c>
      <c r="G325" s="11">
        <v>1</v>
      </c>
      <c r="H325" s="11">
        <v>1</v>
      </c>
      <c r="I325" s="11">
        <v>-0.90797619689833498</v>
      </c>
      <c r="J325" s="11">
        <v>0</v>
      </c>
      <c r="K325" s="11">
        <v>0</v>
      </c>
      <c r="L325" s="11">
        <v>0</v>
      </c>
      <c r="M325" s="11">
        <v>0</v>
      </c>
      <c r="N325" s="11">
        <v>0</v>
      </c>
      <c r="O325" s="11">
        <v>0</v>
      </c>
      <c r="P325" s="35">
        <v>0</v>
      </c>
      <c r="Q325" s="12">
        <v>25</v>
      </c>
      <c r="R325" s="12" t="s">
        <v>29</v>
      </c>
      <c r="S325" s="39">
        <v>1</v>
      </c>
      <c r="T325" s="12" t="s">
        <v>30</v>
      </c>
      <c r="U325" s="39">
        <v>1</v>
      </c>
      <c r="V325" s="39"/>
      <c r="W325" s="39" t="s">
        <v>34</v>
      </c>
      <c r="X325" s="39">
        <v>2</v>
      </c>
      <c r="Y325" s="13">
        <v>16225.45</v>
      </c>
      <c r="Z325" s="13">
        <v>4.2101967504527904</v>
      </c>
      <c r="AA325" s="13">
        <v>0</v>
      </c>
      <c r="AB325" s="14">
        <v>1042.3710000000001</v>
      </c>
      <c r="AC325" s="14">
        <v>3.0180223202839902</v>
      </c>
      <c r="AD325" s="13">
        <v>41.79</v>
      </c>
      <c r="AE325" s="19">
        <v>8.6589648426644406</v>
      </c>
      <c r="AF325" s="37">
        <v>456000000</v>
      </c>
      <c r="AG325" s="37">
        <v>456000000</v>
      </c>
      <c r="AH325" s="38"/>
      <c r="AI325" s="3">
        <v>262</v>
      </c>
      <c r="AJ325" s="3">
        <v>76</v>
      </c>
      <c r="AK325" s="3">
        <v>8.0334230015374501</v>
      </c>
      <c r="AL325" s="3">
        <v>6.2479275134435897</v>
      </c>
    </row>
    <row r="326" spans="1:38" ht="15.5" x14ac:dyDescent="0.3">
      <c r="A326" s="3">
        <v>65</v>
      </c>
      <c r="B326" s="3" t="s">
        <v>680</v>
      </c>
      <c r="C326" s="33">
        <v>96</v>
      </c>
      <c r="D326" s="33">
        <v>72</v>
      </c>
      <c r="E326" s="11">
        <v>2035.7619711427201</v>
      </c>
      <c r="F326" s="11">
        <v>3.3087269973078999</v>
      </c>
      <c r="G326" s="11">
        <v>1</v>
      </c>
      <c r="H326" s="11">
        <v>1</v>
      </c>
      <c r="I326" s="11">
        <v>-0.90797619689833498</v>
      </c>
      <c r="J326" s="11">
        <v>0</v>
      </c>
      <c r="K326" s="11">
        <v>0</v>
      </c>
      <c r="L326" s="11">
        <v>0</v>
      </c>
      <c r="M326" s="11">
        <v>0</v>
      </c>
      <c r="N326" s="11">
        <v>0</v>
      </c>
      <c r="O326" s="11">
        <v>0</v>
      </c>
      <c r="P326" s="35">
        <v>0</v>
      </c>
      <c r="Q326" s="12">
        <v>25</v>
      </c>
      <c r="R326" s="12" t="s">
        <v>29</v>
      </c>
      <c r="S326" s="39">
        <v>1</v>
      </c>
      <c r="T326" s="12" t="s">
        <v>30</v>
      </c>
      <c r="U326" s="39">
        <v>1</v>
      </c>
      <c r="V326" s="39"/>
      <c r="W326" s="39" t="s">
        <v>34</v>
      </c>
      <c r="X326" s="39">
        <v>2</v>
      </c>
      <c r="Y326" s="13">
        <v>19496</v>
      </c>
      <c r="Z326" s="13">
        <v>4.2899455161766697</v>
      </c>
      <c r="AA326" s="13">
        <v>0</v>
      </c>
      <c r="AB326" s="14">
        <v>1221.066</v>
      </c>
      <c r="AC326" s="14">
        <v>3.08673913868784</v>
      </c>
      <c r="AD326" s="13">
        <v>38.97</v>
      </c>
      <c r="AE326" s="19">
        <v>8.46089784275655</v>
      </c>
      <c r="AF326" s="37">
        <v>289000000</v>
      </c>
      <c r="AG326" s="37">
        <v>289000000</v>
      </c>
      <c r="AH326" s="38">
        <v>0</v>
      </c>
      <c r="AI326" s="3">
        <v>163</v>
      </c>
      <c r="AJ326" s="3">
        <v>62</v>
      </c>
      <c r="AK326" s="3">
        <v>7.3487281542310798</v>
      </c>
      <c r="AL326" s="3">
        <v>5.9541963103868802</v>
      </c>
    </row>
    <row r="327" spans="1:38" ht="15.5" x14ac:dyDescent="0.3">
      <c r="A327" s="3">
        <v>66</v>
      </c>
      <c r="B327" s="3" t="s">
        <v>112</v>
      </c>
      <c r="C327" s="33">
        <v>97</v>
      </c>
      <c r="D327" s="33">
        <v>0</v>
      </c>
      <c r="E327" s="11">
        <v>10554.6399706351</v>
      </c>
      <c r="F327" s="11">
        <v>4.0234434236755803</v>
      </c>
      <c r="G327" s="11">
        <v>1</v>
      </c>
      <c r="H327" s="11">
        <v>3</v>
      </c>
      <c r="I327" s="11">
        <v>0.113354395094352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35">
        <v>0</v>
      </c>
      <c r="Q327" s="12">
        <v>48</v>
      </c>
      <c r="R327" s="12" t="s">
        <v>29</v>
      </c>
      <c r="S327" s="12">
        <v>1</v>
      </c>
      <c r="T327" s="12" t="s">
        <v>30</v>
      </c>
      <c r="U327" s="12">
        <v>1</v>
      </c>
      <c r="V327" s="12">
        <f>5-U327</f>
        <v>4</v>
      </c>
      <c r="W327" s="12" t="s">
        <v>34</v>
      </c>
      <c r="X327" s="12">
        <v>2</v>
      </c>
      <c r="Y327" s="13">
        <v>27023.13</v>
      </c>
      <c r="Z327" s="13">
        <v>4.4317356504965701</v>
      </c>
      <c r="AA327" s="13">
        <v>0.45</v>
      </c>
      <c r="AB327" s="14">
        <v>1083.2080000000001</v>
      </c>
      <c r="AC327" s="14">
        <v>3.0347118588217099</v>
      </c>
      <c r="AD327" s="13">
        <v>39.49</v>
      </c>
      <c r="AE327" s="19">
        <v>8.6589648426644406</v>
      </c>
      <c r="AF327" s="37">
        <v>456000000</v>
      </c>
      <c r="AG327" s="37">
        <v>456000000</v>
      </c>
      <c r="AH327" s="38">
        <v>2</v>
      </c>
      <c r="AI327" s="3">
        <v>86</v>
      </c>
      <c r="AJ327" s="3">
        <v>40</v>
      </c>
      <c r="AK327" s="3">
        <v>6.4262647547020997</v>
      </c>
      <c r="AL327" s="3">
        <v>5.32192809488736</v>
      </c>
    </row>
    <row r="328" spans="1:38" ht="15.5" x14ac:dyDescent="0.3">
      <c r="A328" s="3">
        <v>66</v>
      </c>
      <c r="B328" s="3" t="s">
        <v>254</v>
      </c>
      <c r="C328" s="33">
        <v>97</v>
      </c>
      <c r="D328" s="33">
        <v>12</v>
      </c>
      <c r="E328" s="11">
        <v>7463.77460100399</v>
      </c>
      <c r="F328" s="11">
        <v>3.8729585156502502</v>
      </c>
      <c r="G328" s="11">
        <v>1</v>
      </c>
      <c r="H328" s="11">
        <v>3</v>
      </c>
      <c r="I328" s="11">
        <v>0.113354395094352</v>
      </c>
      <c r="J328" s="11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35">
        <v>0</v>
      </c>
      <c r="Q328" s="12">
        <v>48</v>
      </c>
      <c r="R328" s="12" t="s">
        <v>29</v>
      </c>
      <c r="S328" s="39">
        <v>1</v>
      </c>
      <c r="T328" s="12" t="s">
        <v>30</v>
      </c>
      <c r="U328" s="39">
        <v>1</v>
      </c>
      <c r="V328" s="39"/>
      <c r="W328" s="39" t="s">
        <v>34</v>
      </c>
      <c r="X328" s="39">
        <v>2</v>
      </c>
      <c r="Y328" s="13">
        <v>37457.64</v>
      </c>
      <c r="Z328" s="13">
        <v>4.57354041139308</v>
      </c>
      <c r="AA328" s="13">
        <v>0</v>
      </c>
      <c r="AB328" s="14">
        <v>1141.9960000000001</v>
      </c>
      <c r="AC328" s="14">
        <v>3.0576645827356002</v>
      </c>
      <c r="AD328" s="13">
        <v>44.02</v>
      </c>
      <c r="AE328" s="19">
        <v>8.9339931638312393</v>
      </c>
      <c r="AF328" s="37">
        <v>859000000</v>
      </c>
      <c r="AG328" s="37">
        <v>859000000</v>
      </c>
      <c r="AH328" s="38"/>
      <c r="AI328" s="3">
        <v>71</v>
      </c>
      <c r="AJ328" s="3">
        <v>34</v>
      </c>
      <c r="AK328" s="3">
        <v>6.1497471195046796</v>
      </c>
      <c r="AL328" s="3">
        <v>5.08746284125034</v>
      </c>
    </row>
    <row r="329" spans="1:38" ht="15.5" x14ac:dyDescent="0.3">
      <c r="A329" s="3">
        <v>66</v>
      </c>
      <c r="B329" s="3" t="s">
        <v>396</v>
      </c>
      <c r="C329" s="33">
        <v>97</v>
      </c>
      <c r="D329" s="33">
        <v>24</v>
      </c>
      <c r="E329" s="11">
        <v>7068.74507767043</v>
      </c>
      <c r="F329" s="11">
        <v>3.84934231984812</v>
      </c>
      <c r="G329" s="11">
        <v>1</v>
      </c>
      <c r="H329" s="11">
        <v>3</v>
      </c>
      <c r="I329" s="11">
        <v>0.113354395094352</v>
      </c>
      <c r="J329" s="11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35">
        <v>0</v>
      </c>
      <c r="Q329" s="12">
        <v>48</v>
      </c>
      <c r="R329" s="12" t="s">
        <v>29</v>
      </c>
      <c r="S329" s="39">
        <v>1</v>
      </c>
      <c r="T329" s="12" t="s">
        <v>30</v>
      </c>
      <c r="U329" s="39">
        <v>1</v>
      </c>
      <c r="V329" s="39"/>
      <c r="W329" s="39" t="s">
        <v>34</v>
      </c>
      <c r="X329" s="39">
        <v>2</v>
      </c>
      <c r="Y329" s="13">
        <v>29158.17</v>
      </c>
      <c r="Z329" s="13">
        <v>4.4647602636843002</v>
      </c>
      <c r="AA329" s="13">
        <v>0.41</v>
      </c>
      <c r="AB329" s="14">
        <v>937.01499999999999</v>
      </c>
      <c r="AC329" s="14">
        <v>2.9717465432518</v>
      </c>
      <c r="AD329" s="13">
        <v>38.15</v>
      </c>
      <c r="AE329" s="19">
        <v>8.9717395908877808</v>
      </c>
      <c r="AF329" s="37">
        <v>937000000</v>
      </c>
      <c r="AG329" s="37">
        <v>937000000</v>
      </c>
      <c r="AH329" s="38"/>
      <c r="AI329" s="3">
        <v>59</v>
      </c>
      <c r="AJ329" s="3">
        <v>31</v>
      </c>
      <c r="AK329" s="3">
        <v>5.8826430493618398</v>
      </c>
      <c r="AL329" s="3">
        <v>4.9541963103868802</v>
      </c>
    </row>
    <row r="330" spans="1:38" ht="15.5" x14ac:dyDescent="0.3">
      <c r="A330" s="3">
        <v>66</v>
      </c>
      <c r="B330" s="3" t="s">
        <v>538</v>
      </c>
      <c r="C330" s="33">
        <v>97</v>
      </c>
      <c r="D330" s="33">
        <v>48</v>
      </c>
      <c r="E330" s="11">
        <v>8129.9716015437298</v>
      </c>
      <c r="F330" s="11">
        <v>3.91008902858123</v>
      </c>
      <c r="G330" s="11">
        <v>1</v>
      </c>
      <c r="H330" s="11">
        <v>3</v>
      </c>
      <c r="I330" s="11">
        <v>0.113354395094352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35">
        <v>0</v>
      </c>
      <c r="Q330" s="12">
        <v>48</v>
      </c>
      <c r="R330" s="12" t="s">
        <v>29</v>
      </c>
      <c r="S330" s="39">
        <v>1</v>
      </c>
      <c r="T330" s="12" t="s">
        <v>30</v>
      </c>
      <c r="U330" s="39">
        <v>1</v>
      </c>
      <c r="V330" s="39"/>
      <c r="W330" s="39" t="s">
        <v>34</v>
      </c>
      <c r="X330" s="39">
        <v>2</v>
      </c>
      <c r="Y330" s="13">
        <v>29639.05</v>
      </c>
      <c r="Z330" s="13">
        <v>4.4718642793892798</v>
      </c>
      <c r="AA330" s="13">
        <v>1.02</v>
      </c>
      <c r="AB330" s="14">
        <v>1150.6980000000001</v>
      </c>
      <c r="AC330" s="14">
        <v>3.0609613582578898</v>
      </c>
      <c r="AD330" s="13">
        <v>42.26</v>
      </c>
      <c r="AE330" s="19">
        <v>8.6404814369704201</v>
      </c>
      <c r="AF330" s="37">
        <v>437000000</v>
      </c>
      <c r="AG330" s="37">
        <v>437000000</v>
      </c>
      <c r="AH330" s="38"/>
      <c r="AI330" s="3">
        <v>56</v>
      </c>
      <c r="AJ330" s="3">
        <v>31</v>
      </c>
      <c r="AK330" s="3">
        <v>5.8073549220576002</v>
      </c>
      <c r="AL330" s="3">
        <v>4.9541963103868802</v>
      </c>
    </row>
    <row r="331" spans="1:38" ht="15.5" x14ac:dyDescent="0.3">
      <c r="A331" s="3">
        <v>66</v>
      </c>
      <c r="B331" s="3" t="s">
        <v>679</v>
      </c>
      <c r="C331" s="33">
        <v>97</v>
      </c>
      <c r="D331" s="33">
        <v>72</v>
      </c>
      <c r="E331" s="11">
        <v>7923.12585238261</v>
      </c>
      <c r="F331" s="11">
        <v>3.89889655439449</v>
      </c>
      <c r="G331" s="11">
        <v>1</v>
      </c>
      <c r="H331" s="11">
        <v>3</v>
      </c>
      <c r="I331" s="11">
        <v>0.113354395094352</v>
      </c>
      <c r="J331" s="11">
        <v>0</v>
      </c>
      <c r="K331" s="11">
        <v>0</v>
      </c>
      <c r="L331" s="11">
        <v>0</v>
      </c>
      <c r="M331" s="11">
        <v>0</v>
      </c>
      <c r="N331" s="11">
        <v>0</v>
      </c>
      <c r="O331" s="11">
        <v>0</v>
      </c>
      <c r="P331" s="35">
        <v>0</v>
      </c>
      <c r="Q331" s="12">
        <v>48</v>
      </c>
      <c r="R331" s="12" t="s">
        <v>29</v>
      </c>
      <c r="S331" s="39">
        <v>1</v>
      </c>
      <c r="T331" s="12" t="s">
        <v>30</v>
      </c>
      <c r="U331" s="39">
        <v>1</v>
      </c>
      <c r="V331" s="39"/>
      <c r="W331" s="39" t="s">
        <v>34</v>
      </c>
      <c r="X331" s="39">
        <v>2</v>
      </c>
      <c r="Y331" s="13">
        <v>40773.06</v>
      </c>
      <c r="Z331" s="13">
        <v>4.6103733062828001</v>
      </c>
      <c r="AA331" s="13">
        <v>0.28999999999999998</v>
      </c>
      <c r="AB331" s="14">
        <v>1228.702</v>
      </c>
      <c r="AC331" s="14">
        <v>3.0894465651903</v>
      </c>
      <c r="AD331" s="13">
        <v>42.17</v>
      </c>
      <c r="AE331" s="19">
        <v>8.9226943246564296</v>
      </c>
      <c r="AF331" s="37">
        <v>836940000</v>
      </c>
      <c r="AG331" s="37">
        <v>836940000</v>
      </c>
      <c r="AH331" s="38">
        <v>0</v>
      </c>
      <c r="AI331" s="3">
        <v>43</v>
      </c>
      <c r="AJ331" s="3">
        <v>31</v>
      </c>
      <c r="AK331" s="3">
        <v>5.4262647547020997</v>
      </c>
      <c r="AL331" s="3">
        <v>4.9541963103868802</v>
      </c>
    </row>
    <row r="332" spans="1:38" ht="15.5" x14ac:dyDescent="0.25">
      <c r="A332" s="3">
        <v>67</v>
      </c>
      <c r="B332" s="3" t="s">
        <v>111</v>
      </c>
      <c r="C332" s="33">
        <v>98</v>
      </c>
      <c r="D332" s="33">
        <v>0</v>
      </c>
      <c r="E332" s="11">
        <v>49844.738110201499</v>
      </c>
      <c r="F332" s="11">
        <v>4.6976193185088704</v>
      </c>
      <c r="G332" s="11">
        <v>2</v>
      </c>
      <c r="H332" s="11">
        <v>4</v>
      </c>
      <c r="I332" s="11">
        <v>1.30799923301128</v>
      </c>
      <c r="J332" s="11">
        <v>0</v>
      </c>
      <c r="K332" s="11">
        <v>1</v>
      </c>
      <c r="L332" s="11">
        <v>0</v>
      </c>
      <c r="M332" s="11">
        <v>0</v>
      </c>
      <c r="N332" s="11">
        <v>0</v>
      </c>
      <c r="O332" s="11">
        <v>0</v>
      </c>
      <c r="P332" s="35">
        <v>1</v>
      </c>
      <c r="Q332" s="12">
        <v>18</v>
      </c>
      <c r="R332" s="12" t="s">
        <v>29</v>
      </c>
      <c r="S332" s="12">
        <v>1</v>
      </c>
      <c r="T332" s="12" t="s">
        <v>39</v>
      </c>
      <c r="U332" s="12">
        <v>4</v>
      </c>
      <c r="V332" s="12">
        <f>5-U332</f>
        <v>1</v>
      </c>
      <c r="W332" s="12" t="s">
        <v>31</v>
      </c>
      <c r="X332" s="12">
        <v>1</v>
      </c>
      <c r="Y332" s="13">
        <v>8053.25</v>
      </c>
      <c r="Z332" s="13">
        <v>3.90597118126494</v>
      </c>
      <c r="AA332" s="13">
        <v>0</v>
      </c>
      <c r="AB332" s="14">
        <v>454.59300000000002</v>
      </c>
      <c r="AC332" s="14">
        <v>2.6576227440049198</v>
      </c>
      <c r="AD332" s="13">
        <v>23.32</v>
      </c>
      <c r="AE332" s="20">
        <v>7.0969100130080598</v>
      </c>
      <c r="AF332" s="37">
        <v>12500000</v>
      </c>
      <c r="AG332" s="37">
        <v>12500000</v>
      </c>
      <c r="AH332" s="38">
        <v>1</v>
      </c>
      <c r="AI332" s="3">
        <v>357</v>
      </c>
      <c r="AJ332" s="3">
        <v>180</v>
      </c>
      <c r="AK332" s="3">
        <v>8.4797802640291007</v>
      </c>
      <c r="AL332" s="3">
        <v>7.4918530963296703</v>
      </c>
    </row>
    <row r="333" spans="1:38" ht="15.5" x14ac:dyDescent="0.25">
      <c r="A333" s="3">
        <v>67</v>
      </c>
      <c r="B333" s="3" t="s">
        <v>253</v>
      </c>
      <c r="C333" s="33">
        <v>98</v>
      </c>
      <c r="D333" s="33">
        <v>12</v>
      </c>
      <c r="E333" s="11">
        <v>21359.4228756845</v>
      </c>
      <c r="F333" s="11">
        <v>4.32958951402638</v>
      </c>
      <c r="G333" s="11">
        <v>2</v>
      </c>
      <c r="H333" s="11">
        <v>4</v>
      </c>
      <c r="I333" s="11">
        <v>1.30799923301128</v>
      </c>
      <c r="J333" s="11">
        <v>0</v>
      </c>
      <c r="K333" s="11">
        <v>1</v>
      </c>
      <c r="L333" s="11">
        <v>0</v>
      </c>
      <c r="M333" s="11">
        <v>0</v>
      </c>
      <c r="N333" s="11">
        <v>0</v>
      </c>
      <c r="O333" s="11">
        <v>0</v>
      </c>
      <c r="P333" s="35">
        <v>1</v>
      </c>
      <c r="Q333" s="12">
        <v>18</v>
      </c>
      <c r="R333" s="12" t="s">
        <v>29</v>
      </c>
      <c r="S333" s="39">
        <v>1</v>
      </c>
      <c r="T333" s="12" t="s">
        <v>39</v>
      </c>
      <c r="U333" s="39">
        <v>4</v>
      </c>
      <c r="V333" s="39"/>
      <c r="W333" s="39" t="s">
        <v>31</v>
      </c>
      <c r="X333" s="39">
        <v>1</v>
      </c>
      <c r="Y333" s="13">
        <v>481.17</v>
      </c>
      <c r="Z333" s="13">
        <v>2.6822985421079402</v>
      </c>
      <c r="AA333" s="13">
        <v>0</v>
      </c>
      <c r="AB333" s="14">
        <v>5.9749999999999996</v>
      </c>
      <c r="AC333" s="14">
        <v>0.77633790962017502</v>
      </c>
      <c r="AD333" s="13">
        <v>1.19</v>
      </c>
      <c r="AE333" s="20">
        <v>1.60745502321467</v>
      </c>
      <c r="AF333" s="37">
        <v>40.5</v>
      </c>
      <c r="AG333" s="37">
        <v>40.5</v>
      </c>
      <c r="AH333" s="38"/>
      <c r="AI333" s="3">
        <v>487</v>
      </c>
      <c r="AJ333" s="3">
        <v>188</v>
      </c>
      <c r="AK333" s="3">
        <v>8.9277779620823399</v>
      </c>
      <c r="AL333" s="3">
        <v>7.5545888516776403</v>
      </c>
    </row>
    <row r="334" spans="1:38" ht="15.5" x14ac:dyDescent="0.25">
      <c r="A334" s="3">
        <v>67</v>
      </c>
      <c r="B334" s="3" t="s">
        <v>395</v>
      </c>
      <c r="C334" s="33">
        <v>98</v>
      </c>
      <c r="D334" s="33">
        <v>24</v>
      </c>
      <c r="E334" s="11">
        <v>5773.6094604071804</v>
      </c>
      <c r="F334" s="11">
        <v>3.7614474039079902</v>
      </c>
      <c r="G334" s="11">
        <v>2</v>
      </c>
      <c r="H334" s="11">
        <v>4</v>
      </c>
      <c r="I334" s="11">
        <v>1.30799923301128</v>
      </c>
      <c r="J334" s="11">
        <v>0</v>
      </c>
      <c r="K334" s="11">
        <v>1</v>
      </c>
      <c r="L334" s="11">
        <v>0</v>
      </c>
      <c r="M334" s="11">
        <v>0</v>
      </c>
      <c r="N334" s="11">
        <v>0</v>
      </c>
      <c r="O334" s="11">
        <v>0</v>
      </c>
      <c r="P334" s="35">
        <v>1</v>
      </c>
      <c r="Q334" s="12">
        <v>18</v>
      </c>
      <c r="R334" s="12" t="s">
        <v>29</v>
      </c>
      <c r="S334" s="39">
        <v>1</v>
      </c>
      <c r="T334" s="12" t="s">
        <v>39</v>
      </c>
      <c r="U334" s="39">
        <v>4</v>
      </c>
      <c r="V334" s="39"/>
      <c r="W334" s="39" t="s">
        <v>31</v>
      </c>
      <c r="X334" s="39">
        <v>1</v>
      </c>
      <c r="Y334" s="13">
        <v>68.02</v>
      </c>
      <c r="Z334" s="13">
        <v>1.8326366275967001</v>
      </c>
      <c r="AA334" s="13">
        <v>0.72</v>
      </c>
      <c r="AB334" s="14">
        <v>4.1509999999999998</v>
      </c>
      <c r="AC334" s="14">
        <v>0.61815273337851895</v>
      </c>
      <c r="AD334" s="13">
        <v>1.31</v>
      </c>
      <c r="AE334" s="20">
        <v>1.08</v>
      </c>
      <c r="AF334" s="37">
        <v>12</v>
      </c>
      <c r="AG334" s="37" t="s">
        <v>237</v>
      </c>
      <c r="AH334" s="38"/>
      <c r="AI334" s="3">
        <v>106</v>
      </c>
      <c r="AJ334" s="3">
        <v>9</v>
      </c>
      <c r="AK334" s="3">
        <v>6.7279204545631996</v>
      </c>
      <c r="AL334" s="3">
        <v>3.1699250014423099</v>
      </c>
    </row>
    <row r="335" spans="1:38" ht="15.5" x14ac:dyDescent="0.25">
      <c r="A335" s="3">
        <v>67</v>
      </c>
      <c r="B335" s="3" t="s">
        <v>537</v>
      </c>
      <c r="C335" s="33">
        <v>98</v>
      </c>
      <c r="D335" s="33">
        <v>48</v>
      </c>
      <c r="E335" s="11">
        <v>2452.56251095159</v>
      </c>
      <c r="F335" s="11">
        <v>3.3896200854975902</v>
      </c>
      <c r="G335" s="11">
        <v>2</v>
      </c>
      <c r="H335" s="11">
        <v>4</v>
      </c>
      <c r="I335" s="11">
        <v>1.30799923301128</v>
      </c>
      <c r="J335" s="11">
        <v>0</v>
      </c>
      <c r="K335" s="11">
        <v>1</v>
      </c>
      <c r="L335" s="11">
        <v>0</v>
      </c>
      <c r="M335" s="11">
        <v>0</v>
      </c>
      <c r="N335" s="11">
        <v>0</v>
      </c>
      <c r="O335" s="11">
        <v>0</v>
      </c>
      <c r="P335" s="35">
        <v>1</v>
      </c>
      <c r="Q335" s="12">
        <v>18</v>
      </c>
      <c r="R335" s="12" t="s">
        <v>29</v>
      </c>
      <c r="S335" s="39">
        <v>1</v>
      </c>
      <c r="T335" s="12" t="s">
        <v>39</v>
      </c>
      <c r="U335" s="39">
        <v>4</v>
      </c>
      <c r="V335" s="39"/>
      <c r="W335" s="39" t="s">
        <v>31</v>
      </c>
      <c r="X335" s="39">
        <v>1</v>
      </c>
      <c r="Y335" s="13">
        <v>29.67</v>
      </c>
      <c r="Z335" s="13">
        <v>1.4723175463168401</v>
      </c>
      <c r="AA335" s="13">
        <v>6.53</v>
      </c>
      <c r="AB335" s="14">
        <v>2.774</v>
      </c>
      <c r="AC335" s="14">
        <v>0.44310645673726601</v>
      </c>
      <c r="AD335" s="13">
        <v>1.59</v>
      </c>
      <c r="AE335" s="20">
        <v>1.08</v>
      </c>
      <c r="AF335" s="37">
        <v>12</v>
      </c>
      <c r="AG335" s="37" t="s">
        <v>237</v>
      </c>
      <c r="AH335" s="38"/>
      <c r="AI335" s="3">
        <v>85</v>
      </c>
      <c r="AJ335" s="3">
        <v>36</v>
      </c>
      <c r="AK335" s="3">
        <v>6.4093909361376999</v>
      </c>
      <c r="AL335" s="3">
        <v>5.1699250014423104</v>
      </c>
    </row>
    <row r="336" spans="1:38" ht="15.5" x14ac:dyDescent="0.25">
      <c r="A336" s="3">
        <v>67</v>
      </c>
      <c r="B336" s="3" t="s">
        <v>678</v>
      </c>
      <c r="C336" s="33">
        <v>98</v>
      </c>
      <c r="D336" s="33">
        <v>72</v>
      </c>
      <c r="E336" s="11">
        <v>1242.5850303494301</v>
      </c>
      <c r="F336" s="11">
        <v>3.0943261172830501</v>
      </c>
      <c r="G336" s="11">
        <v>2</v>
      </c>
      <c r="H336" s="11">
        <v>4</v>
      </c>
      <c r="I336" s="11">
        <v>1.30799923301128</v>
      </c>
      <c r="J336" s="11">
        <v>0</v>
      </c>
      <c r="K336" s="11">
        <v>1</v>
      </c>
      <c r="L336" s="11">
        <v>0</v>
      </c>
      <c r="M336" s="11">
        <v>0</v>
      </c>
      <c r="N336" s="11">
        <v>0</v>
      </c>
      <c r="O336" s="11">
        <v>0</v>
      </c>
      <c r="P336" s="35">
        <v>1</v>
      </c>
      <c r="Q336" s="12">
        <v>18</v>
      </c>
      <c r="R336" s="12" t="s">
        <v>29</v>
      </c>
      <c r="S336" s="39">
        <v>1</v>
      </c>
      <c r="T336" s="12" t="s">
        <v>39</v>
      </c>
      <c r="U336" s="39">
        <v>4</v>
      </c>
      <c r="V336" s="39"/>
      <c r="W336" s="39" t="s">
        <v>31</v>
      </c>
      <c r="X336" s="39">
        <v>1</v>
      </c>
      <c r="Y336" s="13">
        <v>1.25</v>
      </c>
      <c r="Z336" s="13">
        <v>9.6910013008056406E-2</v>
      </c>
      <c r="AA336" s="13">
        <v>7.22</v>
      </c>
      <c r="AB336" s="14">
        <v>3.3370000000000002</v>
      </c>
      <c r="AC336" s="14">
        <v>0.52335620665479299</v>
      </c>
      <c r="AD336" s="13">
        <v>1.55</v>
      </c>
      <c r="AE336" s="20">
        <v>1.08</v>
      </c>
      <c r="AF336" s="37">
        <v>12</v>
      </c>
      <c r="AG336" s="37" t="s">
        <v>237</v>
      </c>
      <c r="AH336" s="38">
        <v>0</v>
      </c>
      <c r="AI336" s="3">
        <v>85</v>
      </c>
      <c r="AJ336" s="3">
        <v>43</v>
      </c>
      <c r="AK336" s="3">
        <v>6.4093909361376999</v>
      </c>
      <c r="AL336" s="3">
        <v>5.4262647547020997</v>
      </c>
    </row>
    <row r="337" spans="1:38" ht="15.5" x14ac:dyDescent="0.25">
      <c r="A337" s="3">
        <v>68</v>
      </c>
      <c r="B337" s="3" t="s">
        <v>110</v>
      </c>
      <c r="C337" s="33">
        <v>99</v>
      </c>
      <c r="D337" s="33">
        <v>0</v>
      </c>
      <c r="E337" s="11">
        <v>81379.339227689299</v>
      </c>
      <c r="F337" s="11">
        <v>4.9105141592094101</v>
      </c>
      <c r="G337" s="11">
        <v>2</v>
      </c>
      <c r="H337" s="11">
        <v>5</v>
      </c>
      <c r="I337" s="11">
        <v>1.80027602720331</v>
      </c>
      <c r="J337" s="11">
        <v>1</v>
      </c>
      <c r="K337" s="11">
        <v>1</v>
      </c>
      <c r="L337" s="11">
        <v>1</v>
      </c>
      <c r="M337" s="11">
        <v>1</v>
      </c>
      <c r="N337" s="11">
        <v>1</v>
      </c>
      <c r="O337" s="11">
        <v>1</v>
      </c>
      <c r="P337" s="35">
        <v>1</v>
      </c>
      <c r="Q337" s="12">
        <v>27</v>
      </c>
      <c r="R337" s="12" t="s">
        <v>29</v>
      </c>
      <c r="S337" s="12">
        <v>1</v>
      </c>
      <c r="T337" s="12" t="s">
        <v>33</v>
      </c>
      <c r="U337" s="12">
        <v>3</v>
      </c>
      <c r="V337" s="12">
        <f>5-U337</f>
        <v>2</v>
      </c>
      <c r="W337" s="12" t="s">
        <v>34</v>
      </c>
      <c r="X337" s="12">
        <v>2</v>
      </c>
      <c r="Y337" s="13">
        <v>1829.3</v>
      </c>
      <c r="Z337" s="13">
        <v>3.2622849343777398</v>
      </c>
      <c r="AA337" s="13">
        <v>0.08</v>
      </c>
      <c r="AB337" s="14">
        <v>1148.2329999999999</v>
      </c>
      <c r="AC337" s="14">
        <v>3.0600300242525198</v>
      </c>
      <c r="AD337" s="13">
        <v>28.22</v>
      </c>
      <c r="AE337" s="20">
        <v>7.14612803567824</v>
      </c>
      <c r="AF337" s="37">
        <v>14000000</v>
      </c>
      <c r="AG337" s="37">
        <v>14000000</v>
      </c>
      <c r="AH337" s="38">
        <v>1</v>
      </c>
      <c r="AI337" s="3">
        <v>355</v>
      </c>
      <c r="AJ337" s="3">
        <v>161</v>
      </c>
      <c r="AK337" s="3">
        <v>8.4716752143920395</v>
      </c>
      <c r="AL337" s="3">
        <v>7.3309168781146203</v>
      </c>
    </row>
    <row r="338" spans="1:38" ht="15.5" x14ac:dyDescent="0.25">
      <c r="A338" s="3">
        <v>68</v>
      </c>
      <c r="B338" s="3" t="s">
        <v>252</v>
      </c>
      <c r="C338" s="33">
        <v>99</v>
      </c>
      <c r="D338" s="33">
        <v>12</v>
      </c>
      <c r="E338" s="11">
        <v>28793.119686409402</v>
      </c>
      <c r="F338" s="11">
        <v>4.4592887225089104</v>
      </c>
      <c r="G338" s="11">
        <v>2</v>
      </c>
      <c r="H338" s="11">
        <v>5</v>
      </c>
      <c r="I338" s="11">
        <v>1.80027602720331</v>
      </c>
      <c r="J338" s="11">
        <v>1</v>
      </c>
      <c r="K338" s="11">
        <v>1</v>
      </c>
      <c r="L338" s="11">
        <v>1</v>
      </c>
      <c r="M338" s="11">
        <v>1</v>
      </c>
      <c r="N338" s="11">
        <v>1</v>
      </c>
      <c r="O338" s="11">
        <v>1</v>
      </c>
      <c r="P338" s="35">
        <v>1</v>
      </c>
      <c r="Q338" s="12">
        <v>27</v>
      </c>
      <c r="R338" s="12" t="s">
        <v>29</v>
      </c>
      <c r="S338" s="39">
        <v>1</v>
      </c>
      <c r="T338" s="12" t="s">
        <v>33</v>
      </c>
      <c r="U338" s="39">
        <v>3</v>
      </c>
      <c r="V338" s="39"/>
      <c r="W338" s="39" t="s">
        <v>34</v>
      </c>
      <c r="X338" s="39">
        <v>2</v>
      </c>
      <c r="Y338" s="13">
        <v>50.05</v>
      </c>
      <c r="Z338" s="13">
        <v>1.69940408181534</v>
      </c>
      <c r="AA338" s="13">
        <v>0</v>
      </c>
      <c r="AB338" s="14">
        <v>1.583</v>
      </c>
      <c r="AC338" s="14">
        <v>0.199480914862356</v>
      </c>
      <c r="AD338" s="13">
        <v>0.12</v>
      </c>
      <c r="AE338" s="20">
        <v>1.3891660843645299</v>
      </c>
      <c r="AF338" s="37">
        <v>24.5</v>
      </c>
      <c r="AG338" s="37">
        <v>24.5</v>
      </c>
      <c r="AH338" s="38"/>
      <c r="AI338" s="3">
        <v>22</v>
      </c>
      <c r="AJ338" s="3">
        <v>33</v>
      </c>
      <c r="AK338" s="3">
        <v>4.4594316186373</v>
      </c>
      <c r="AL338" s="3">
        <v>5.0443941193584498</v>
      </c>
    </row>
    <row r="339" spans="1:38" ht="15.5" x14ac:dyDescent="0.25">
      <c r="A339" s="3">
        <v>68</v>
      </c>
      <c r="B339" s="3" t="s">
        <v>394</v>
      </c>
      <c r="C339" s="33">
        <v>99</v>
      </c>
      <c r="D339" s="33">
        <v>24</v>
      </c>
      <c r="E339" s="11">
        <v>7177.1009290167303</v>
      </c>
      <c r="F339" s="11">
        <v>3.85594905360403</v>
      </c>
      <c r="G339" s="11">
        <v>2</v>
      </c>
      <c r="H339" s="11">
        <v>5</v>
      </c>
      <c r="I339" s="11">
        <v>1.80027602720331</v>
      </c>
      <c r="J339" s="11">
        <v>1</v>
      </c>
      <c r="K339" s="11">
        <v>1</v>
      </c>
      <c r="L339" s="11">
        <v>1</v>
      </c>
      <c r="M339" s="11">
        <v>1</v>
      </c>
      <c r="N339" s="11">
        <v>1</v>
      </c>
      <c r="O339" s="11">
        <v>1</v>
      </c>
      <c r="P339" s="35">
        <v>1</v>
      </c>
      <c r="Q339" s="12">
        <v>27</v>
      </c>
      <c r="R339" s="12" t="s">
        <v>29</v>
      </c>
      <c r="S339" s="39">
        <v>1</v>
      </c>
      <c r="T339" s="12" t="s">
        <v>33</v>
      </c>
      <c r="U339" s="39">
        <v>3</v>
      </c>
      <c r="V339" s="39"/>
      <c r="W339" s="39" t="s">
        <v>34</v>
      </c>
      <c r="X339" s="39">
        <v>2</v>
      </c>
      <c r="Y339" s="13">
        <v>10.94</v>
      </c>
      <c r="Z339" s="13">
        <v>1.0390173219974099</v>
      </c>
      <c r="AA339" s="13">
        <v>0.03</v>
      </c>
      <c r="AB339" s="14">
        <v>0.80100000000000005</v>
      </c>
      <c r="AC339" s="14">
        <v>-9.6367483915762303E-2</v>
      </c>
      <c r="AD339" s="13">
        <v>0.06</v>
      </c>
      <c r="AE339" s="20">
        <v>1.08</v>
      </c>
      <c r="AF339" s="37">
        <v>12</v>
      </c>
      <c r="AG339" s="37" t="s">
        <v>237</v>
      </c>
      <c r="AH339" s="38"/>
      <c r="AI339" s="3">
        <v>16</v>
      </c>
      <c r="AJ339" s="3">
        <v>31</v>
      </c>
      <c r="AK339" s="3">
        <v>4</v>
      </c>
      <c r="AL339" s="3">
        <v>4.9541963103868802</v>
      </c>
    </row>
    <row r="340" spans="1:38" ht="15.5" x14ac:dyDescent="0.25">
      <c r="A340" s="3">
        <v>68</v>
      </c>
      <c r="B340" s="3" t="s">
        <v>536</v>
      </c>
      <c r="C340" s="33">
        <v>99</v>
      </c>
      <c r="D340" s="33">
        <v>48</v>
      </c>
      <c r="E340" s="11">
        <v>1288.9561173603199</v>
      </c>
      <c r="F340" s="11">
        <v>3.1102381320061001</v>
      </c>
      <c r="G340" s="11">
        <v>2</v>
      </c>
      <c r="H340" s="11">
        <v>5</v>
      </c>
      <c r="I340" s="11">
        <v>1.80027602720331</v>
      </c>
      <c r="J340" s="11">
        <v>1</v>
      </c>
      <c r="K340" s="11">
        <v>1</v>
      </c>
      <c r="L340" s="11">
        <v>1</v>
      </c>
      <c r="M340" s="11">
        <v>1</v>
      </c>
      <c r="N340" s="11">
        <v>1</v>
      </c>
      <c r="O340" s="11">
        <v>1</v>
      </c>
      <c r="P340" s="35">
        <v>1</v>
      </c>
      <c r="Q340" s="12">
        <v>27</v>
      </c>
      <c r="R340" s="12" t="s">
        <v>29</v>
      </c>
      <c r="S340" s="39">
        <v>1</v>
      </c>
      <c r="T340" s="12" t="s">
        <v>33</v>
      </c>
      <c r="U340" s="39">
        <v>3</v>
      </c>
      <c r="V340" s="39"/>
      <c r="W340" s="39" t="s">
        <v>34</v>
      </c>
      <c r="X340" s="39">
        <v>2</v>
      </c>
      <c r="Y340" s="13">
        <v>0</v>
      </c>
      <c r="Z340" s="13">
        <v>-2</v>
      </c>
      <c r="AA340" s="13">
        <v>15.26</v>
      </c>
      <c r="AB340" s="14">
        <v>0.49199999999999999</v>
      </c>
      <c r="AC340" s="14">
        <v>-0.30803489723263999</v>
      </c>
      <c r="AD340" s="13">
        <v>7.0000000000000007E-2</v>
      </c>
      <c r="AE340" s="20">
        <v>1.08</v>
      </c>
      <c r="AF340" s="37">
        <v>12</v>
      </c>
      <c r="AG340" s="37" t="s">
        <v>237</v>
      </c>
      <c r="AH340" s="38"/>
      <c r="AI340" s="3">
        <v>13</v>
      </c>
      <c r="AJ340" s="3">
        <v>25</v>
      </c>
      <c r="AK340" s="3">
        <v>3.70043971814109</v>
      </c>
      <c r="AL340" s="3">
        <v>4.6438561897747199</v>
      </c>
    </row>
    <row r="341" spans="1:38" ht="15.5" x14ac:dyDescent="0.25">
      <c r="A341" s="3">
        <v>68</v>
      </c>
      <c r="B341" s="3" t="s">
        <v>677</v>
      </c>
      <c r="C341" s="33">
        <v>99</v>
      </c>
      <c r="D341" s="33">
        <v>72</v>
      </c>
      <c r="E341" s="11">
        <v>751.12202688383195</v>
      </c>
      <c r="F341" s="11">
        <v>2.8757104979858501</v>
      </c>
      <c r="G341" s="11">
        <v>2</v>
      </c>
      <c r="H341" s="11">
        <v>5</v>
      </c>
      <c r="I341" s="11">
        <v>1.80027602720331</v>
      </c>
      <c r="J341" s="11">
        <v>1</v>
      </c>
      <c r="K341" s="11">
        <v>1</v>
      </c>
      <c r="L341" s="11">
        <v>1</v>
      </c>
      <c r="M341" s="11">
        <v>1</v>
      </c>
      <c r="N341" s="11">
        <v>1</v>
      </c>
      <c r="O341" s="11">
        <v>1</v>
      </c>
      <c r="P341" s="35">
        <v>1</v>
      </c>
      <c r="Q341" s="12">
        <v>27</v>
      </c>
      <c r="R341" s="12" t="s">
        <v>29</v>
      </c>
      <c r="S341" s="39">
        <v>1</v>
      </c>
      <c r="T341" s="12" t="s">
        <v>33</v>
      </c>
      <c r="U341" s="39">
        <v>3</v>
      </c>
      <c r="V341" s="39"/>
      <c r="W341" s="39" t="s">
        <v>34</v>
      </c>
      <c r="X341" s="39">
        <v>2</v>
      </c>
      <c r="Y341" s="13">
        <v>0</v>
      </c>
      <c r="Z341" s="13">
        <v>-2</v>
      </c>
      <c r="AA341" s="13">
        <v>660.44</v>
      </c>
      <c r="AB341" s="14">
        <v>0.30299999999999999</v>
      </c>
      <c r="AC341" s="14">
        <v>-0.51855737149769499</v>
      </c>
      <c r="AD341" s="13">
        <v>0.09</v>
      </c>
      <c r="AE341" s="29">
        <v>1</v>
      </c>
      <c r="AF341" s="37">
        <v>10</v>
      </c>
      <c r="AG341" s="37" t="s">
        <v>527</v>
      </c>
      <c r="AH341" s="38">
        <v>1</v>
      </c>
      <c r="AI341" s="3">
        <v>16</v>
      </c>
      <c r="AJ341" s="3">
        <v>18</v>
      </c>
      <c r="AK341" s="3">
        <v>4</v>
      </c>
      <c r="AL341" s="3">
        <v>4.1699250014423104</v>
      </c>
    </row>
    <row r="342" spans="1:38" ht="15.5" x14ac:dyDescent="0.3">
      <c r="A342" s="3">
        <v>69</v>
      </c>
      <c r="B342" s="3" t="s">
        <v>109</v>
      </c>
      <c r="C342" s="33">
        <v>101</v>
      </c>
      <c r="D342" s="33">
        <v>0</v>
      </c>
      <c r="E342" s="11">
        <v>30267.2114254552</v>
      </c>
      <c r="F342" s="11">
        <v>4.4809724104404101</v>
      </c>
      <c r="G342" s="11">
        <v>2</v>
      </c>
      <c r="H342" s="11">
        <v>4</v>
      </c>
      <c r="I342" s="11">
        <v>-0.30493363774814197</v>
      </c>
      <c r="J342" s="11">
        <v>0</v>
      </c>
      <c r="K342" s="11">
        <v>1</v>
      </c>
      <c r="L342" s="11">
        <v>1</v>
      </c>
      <c r="M342" s="11">
        <v>0</v>
      </c>
      <c r="N342" s="11">
        <v>0</v>
      </c>
      <c r="O342" s="11">
        <v>0</v>
      </c>
      <c r="P342" s="35">
        <v>1</v>
      </c>
      <c r="Q342" s="12">
        <v>25</v>
      </c>
      <c r="R342" s="12" t="s">
        <v>72</v>
      </c>
      <c r="S342" s="12">
        <v>2</v>
      </c>
      <c r="T342" s="12" t="s">
        <v>41</v>
      </c>
      <c r="U342" s="12">
        <v>2</v>
      </c>
      <c r="V342" s="12">
        <f>5-U342</f>
        <v>3</v>
      </c>
      <c r="W342" s="12" t="s">
        <v>34</v>
      </c>
      <c r="X342" s="12">
        <v>2</v>
      </c>
      <c r="Y342" s="13">
        <v>12942.46</v>
      </c>
      <c r="Z342" s="13">
        <v>4.1120168314243299</v>
      </c>
      <c r="AA342" s="13">
        <v>0.18</v>
      </c>
      <c r="AB342" s="14">
        <v>1079.73</v>
      </c>
      <c r="AC342" s="14">
        <v>3.0333151682925101</v>
      </c>
      <c r="AD342" s="13">
        <v>38.54</v>
      </c>
      <c r="AE342" s="19">
        <v>7.5502283530550898</v>
      </c>
      <c r="AF342" s="37">
        <v>35500000</v>
      </c>
      <c r="AG342" s="37">
        <v>35500000</v>
      </c>
      <c r="AH342" s="38">
        <v>2</v>
      </c>
      <c r="AI342" s="3">
        <v>106</v>
      </c>
      <c r="AJ342" s="3">
        <v>64</v>
      </c>
      <c r="AK342" s="3">
        <v>6.7279204545631996</v>
      </c>
      <c r="AL342" s="3">
        <v>6</v>
      </c>
    </row>
    <row r="343" spans="1:38" ht="15.5" x14ac:dyDescent="0.3">
      <c r="A343" s="3">
        <v>69</v>
      </c>
      <c r="B343" s="3" t="s">
        <v>251</v>
      </c>
      <c r="C343" s="33">
        <v>101</v>
      </c>
      <c r="D343" s="33">
        <v>12</v>
      </c>
      <c r="E343" s="11">
        <v>58173.691907206499</v>
      </c>
      <c r="F343" s="11">
        <v>4.7647266265291304</v>
      </c>
      <c r="G343" s="11">
        <v>2</v>
      </c>
      <c r="H343" s="11">
        <v>4</v>
      </c>
      <c r="I343" s="11">
        <v>-0.30493363774814197</v>
      </c>
      <c r="J343" s="11">
        <v>0</v>
      </c>
      <c r="K343" s="11">
        <v>1</v>
      </c>
      <c r="L343" s="11">
        <v>1</v>
      </c>
      <c r="M343" s="11">
        <v>0</v>
      </c>
      <c r="N343" s="11">
        <v>0</v>
      </c>
      <c r="O343" s="11">
        <v>0</v>
      </c>
      <c r="P343" s="35">
        <v>1</v>
      </c>
      <c r="Q343" s="12">
        <v>25</v>
      </c>
      <c r="R343" s="12" t="s">
        <v>72</v>
      </c>
      <c r="S343" s="39">
        <v>2</v>
      </c>
      <c r="T343" s="12" t="s">
        <v>41</v>
      </c>
      <c r="U343" s="39">
        <v>2</v>
      </c>
      <c r="V343" s="39"/>
      <c r="W343" s="39" t="s">
        <v>34</v>
      </c>
      <c r="X343" s="39">
        <v>2</v>
      </c>
      <c r="Y343" s="13">
        <v>16882.7</v>
      </c>
      <c r="Z343" s="13">
        <v>4.2274419032689803</v>
      </c>
      <c r="AA343" s="13">
        <v>0.03</v>
      </c>
      <c r="AB343" s="14">
        <v>900.14</v>
      </c>
      <c r="AC343" s="14">
        <v>2.9543100611048501</v>
      </c>
      <c r="AD343" s="13">
        <v>35.69</v>
      </c>
      <c r="AE343" s="19">
        <v>7.9003671286564696</v>
      </c>
      <c r="AF343" s="37">
        <v>79500000</v>
      </c>
      <c r="AG343" s="37">
        <v>79500000</v>
      </c>
      <c r="AH343" s="38"/>
      <c r="AI343" s="3">
        <v>75</v>
      </c>
      <c r="AJ343" s="3">
        <v>70</v>
      </c>
      <c r="AK343" s="3">
        <v>6.2288186904958804</v>
      </c>
      <c r="AL343" s="3">
        <v>6.1292830169449699</v>
      </c>
    </row>
    <row r="344" spans="1:38" ht="15.5" x14ac:dyDescent="0.3">
      <c r="A344" s="3">
        <v>69</v>
      </c>
      <c r="B344" s="3" t="s">
        <v>393</v>
      </c>
      <c r="C344" s="33">
        <v>101</v>
      </c>
      <c r="D344" s="33">
        <v>24</v>
      </c>
      <c r="E344" s="11">
        <v>57298.393564604099</v>
      </c>
      <c r="F344" s="11">
        <v>4.75814244612432</v>
      </c>
      <c r="G344" s="11">
        <v>2</v>
      </c>
      <c r="H344" s="11">
        <v>4</v>
      </c>
      <c r="I344" s="11">
        <v>-0.30493363774814197</v>
      </c>
      <c r="J344" s="11">
        <v>0</v>
      </c>
      <c r="K344" s="11">
        <v>1</v>
      </c>
      <c r="L344" s="11">
        <v>1</v>
      </c>
      <c r="M344" s="11">
        <v>0</v>
      </c>
      <c r="N344" s="11">
        <v>0</v>
      </c>
      <c r="O344" s="11">
        <v>0</v>
      </c>
      <c r="P344" s="35">
        <v>1</v>
      </c>
      <c r="Q344" s="12">
        <v>25</v>
      </c>
      <c r="R344" s="12" t="s">
        <v>72</v>
      </c>
      <c r="S344" s="39">
        <v>2</v>
      </c>
      <c r="T344" s="12" t="s">
        <v>41</v>
      </c>
      <c r="U344" s="39">
        <v>2</v>
      </c>
      <c r="V344" s="39"/>
      <c r="W344" s="39" t="s">
        <v>34</v>
      </c>
      <c r="X344" s="39">
        <v>2</v>
      </c>
      <c r="Y344" s="13">
        <v>12639.06</v>
      </c>
      <c r="Z344" s="13">
        <v>4.1017147755291603</v>
      </c>
      <c r="AA344" s="13">
        <v>0</v>
      </c>
      <c r="AB344" s="14">
        <v>1003.491</v>
      </c>
      <c r="AC344" s="14">
        <v>3.0015134817882601</v>
      </c>
      <c r="AD344" s="13">
        <v>34.6</v>
      </c>
      <c r="AE344" s="19">
        <v>7.4487063199050798</v>
      </c>
      <c r="AF344" s="37">
        <v>28100000</v>
      </c>
      <c r="AG344" s="37">
        <v>28100000</v>
      </c>
      <c r="AH344" s="38"/>
      <c r="AI344" s="3">
        <v>90</v>
      </c>
      <c r="AJ344" s="3">
        <v>67</v>
      </c>
      <c r="AK344" s="3">
        <v>6.4918530963296703</v>
      </c>
      <c r="AL344" s="3">
        <v>6.0660891904577703</v>
      </c>
    </row>
    <row r="345" spans="1:38" ht="15.5" x14ac:dyDescent="0.3">
      <c r="A345" s="3">
        <v>69</v>
      </c>
      <c r="B345" s="3" t="s">
        <v>535</v>
      </c>
      <c r="C345" s="33">
        <v>101</v>
      </c>
      <c r="D345" s="33">
        <v>48</v>
      </c>
      <c r="E345" s="11">
        <v>61080.987286557502</v>
      </c>
      <c r="F345" s="11">
        <v>4.7859060481885498</v>
      </c>
      <c r="G345" s="11">
        <v>2</v>
      </c>
      <c r="H345" s="11">
        <v>4</v>
      </c>
      <c r="I345" s="11">
        <v>-0.30493363774814197</v>
      </c>
      <c r="J345" s="11">
        <v>0</v>
      </c>
      <c r="K345" s="11">
        <v>1</v>
      </c>
      <c r="L345" s="11">
        <v>1</v>
      </c>
      <c r="M345" s="11">
        <v>0</v>
      </c>
      <c r="N345" s="11">
        <v>0</v>
      </c>
      <c r="O345" s="11">
        <v>0</v>
      </c>
      <c r="P345" s="35">
        <v>1</v>
      </c>
      <c r="Q345" s="12">
        <v>25</v>
      </c>
      <c r="R345" s="12" t="s">
        <v>72</v>
      </c>
      <c r="S345" s="39">
        <v>2</v>
      </c>
      <c r="T345" s="12" t="s">
        <v>41</v>
      </c>
      <c r="U345" s="39">
        <v>2</v>
      </c>
      <c r="V345" s="39"/>
      <c r="W345" s="39" t="s">
        <v>34</v>
      </c>
      <c r="X345" s="39">
        <v>2</v>
      </c>
      <c r="Y345" s="13">
        <v>13553.33</v>
      </c>
      <c r="Z345" s="13">
        <v>4.1320460127711103</v>
      </c>
      <c r="AA345" s="13">
        <v>0.31</v>
      </c>
      <c r="AB345" s="14">
        <v>491.03899999999999</v>
      </c>
      <c r="AC345" s="14">
        <v>2.6911159866487502</v>
      </c>
      <c r="AD345" s="13">
        <v>23.33</v>
      </c>
      <c r="AE345" s="19">
        <v>6.9116901587538599</v>
      </c>
      <c r="AF345" s="37">
        <v>8160000</v>
      </c>
      <c r="AG345" s="37">
        <v>8160000</v>
      </c>
      <c r="AH345" s="38"/>
      <c r="AI345" s="3">
        <v>75</v>
      </c>
      <c r="AJ345" s="3">
        <v>66</v>
      </c>
      <c r="AK345" s="3">
        <v>6.2288186904958804</v>
      </c>
      <c r="AL345" s="3">
        <v>6.0443941193584498</v>
      </c>
    </row>
    <row r="346" spans="1:38" ht="15.5" x14ac:dyDescent="0.25">
      <c r="A346" s="3">
        <v>69</v>
      </c>
      <c r="B346" s="3" t="s">
        <v>676</v>
      </c>
      <c r="C346" s="33">
        <v>101</v>
      </c>
      <c r="D346" s="33">
        <v>72</v>
      </c>
      <c r="E346" s="11">
        <v>16326.0505707498</v>
      </c>
      <c r="F346" s="11">
        <v>4.2128811374141399</v>
      </c>
      <c r="G346" s="11">
        <v>2</v>
      </c>
      <c r="H346" s="11">
        <v>4</v>
      </c>
      <c r="I346" s="11">
        <v>-0.30493363774814197</v>
      </c>
      <c r="J346" s="11">
        <v>0</v>
      </c>
      <c r="K346" s="11">
        <v>1</v>
      </c>
      <c r="L346" s="11">
        <v>1</v>
      </c>
      <c r="M346" s="11">
        <v>0</v>
      </c>
      <c r="N346" s="11">
        <v>0</v>
      </c>
      <c r="O346" s="11">
        <v>0</v>
      </c>
      <c r="P346" s="35">
        <v>1</v>
      </c>
      <c r="Q346" s="12">
        <v>25</v>
      </c>
      <c r="R346" s="12" t="s">
        <v>72</v>
      </c>
      <c r="S346" s="39">
        <v>2</v>
      </c>
      <c r="T346" s="12" t="s">
        <v>41</v>
      </c>
      <c r="U346" s="39">
        <v>2</v>
      </c>
      <c r="V346" s="39"/>
      <c r="W346" s="39" t="s">
        <v>34</v>
      </c>
      <c r="X346" s="39">
        <v>2</v>
      </c>
      <c r="Y346" s="13">
        <v>13240.82</v>
      </c>
      <c r="Z346" s="13">
        <v>4.1219148816631703</v>
      </c>
      <c r="AA346" s="13">
        <v>0</v>
      </c>
      <c r="AB346" s="14">
        <v>9.0440000000000005</v>
      </c>
      <c r="AC346" s="14">
        <v>0.95636055367332196</v>
      </c>
      <c r="AD346" s="13">
        <v>1.36</v>
      </c>
      <c r="AE346" s="20">
        <v>1.08</v>
      </c>
      <c r="AF346" s="37">
        <v>12</v>
      </c>
      <c r="AG346" s="37" t="s">
        <v>237</v>
      </c>
      <c r="AH346" s="38">
        <v>1</v>
      </c>
      <c r="AI346" s="3">
        <v>17</v>
      </c>
      <c r="AJ346" s="3">
        <v>17</v>
      </c>
      <c r="AK346" s="3">
        <v>4.08746284125034</v>
      </c>
      <c r="AL346" s="3">
        <v>4.08746284125034</v>
      </c>
    </row>
    <row r="347" spans="1:38" ht="15.5" x14ac:dyDescent="0.25">
      <c r="A347" s="3">
        <v>70</v>
      </c>
      <c r="B347" s="3" t="s">
        <v>108</v>
      </c>
      <c r="C347" s="33">
        <v>102</v>
      </c>
      <c r="D347" s="33">
        <v>0</v>
      </c>
      <c r="E347" s="11">
        <v>12027.599150452301</v>
      </c>
      <c r="F347" s="11">
        <v>4.0801789457298101</v>
      </c>
      <c r="G347" s="11">
        <v>1</v>
      </c>
      <c r="H347" s="11">
        <v>3</v>
      </c>
      <c r="I347" s="11">
        <v>0.68540711753190697</v>
      </c>
      <c r="J347" s="11">
        <v>0</v>
      </c>
      <c r="K347" s="11">
        <v>0</v>
      </c>
      <c r="L347" s="11">
        <v>1</v>
      </c>
      <c r="M347" s="11">
        <v>1</v>
      </c>
      <c r="N347" s="11">
        <v>0</v>
      </c>
      <c r="O347" s="11">
        <v>0</v>
      </c>
      <c r="P347" s="35">
        <v>1</v>
      </c>
      <c r="Q347" s="12">
        <v>22</v>
      </c>
      <c r="R347" s="12" t="s">
        <v>72</v>
      </c>
      <c r="S347" s="12">
        <v>2</v>
      </c>
      <c r="T347" s="12" t="s">
        <v>39</v>
      </c>
      <c r="U347" s="12">
        <v>4</v>
      </c>
      <c r="V347" s="12">
        <f>5-U347</f>
        <v>1</v>
      </c>
      <c r="W347" s="12" t="s">
        <v>34</v>
      </c>
      <c r="X347" s="12">
        <v>2</v>
      </c>
      <c r="Y347" s="13">
        <v>23265.06</v>
      </c>
      <c r="Z347" s="13">
        <v>4.3667041769051904</v>
      </c>
      <c r="AA347" s="13">
        <v>0</v>
      </c>
      <c r="AB347" s="14">
        <v>1041.424</v>
      </c>
      <c r="AC347" s="14">
        <v>3.01762758193144</v>
      </c>
      <c r="AD347" s="13">
        <v>38.21</v>
      </c>
      <c r="AE347" s="20">
        <v>7.7686381012476096</v>
      </c>
      <c r="AF347" s="37">
        <v>58700000</v>
      </c>
      <c r="AG347" s="37">
        <v>58700000</v>
      </c>
      <c r="AH347" s="38">
        <v>2</v>
      </c>
      <c r="AI347" s="3">
        <v>88</v>
      </c>
      <c r="AJ347" s="3">
        <v>49</v>
      </c>
      <c r="AK347" s="3">
        <v>6.4594316186373</v>
      </c>
      <c r="AL347" s="3">
        <v>5.6147098441152101</v>
      </c>
    </row>
    <row r="348" spans="1:38" ht="15.5" x14ac:dyDescent="0.25">
      <c r="A348" s="3">
        <v>70</v>
      </c>
      <c r="B348" s="3" t="s">
        <v>250</v>
      </c>
      <c r="C348" s="33">
        <v>102</v>
      </c>
      <c r="D348" s="33">
        <v>12</v>
      </c>
      <c r="E348" s="11">
        <v>17284.2250649241</v>
      </c>
      <c r="F348" s="11">
        <v>4.23764991280109</v>
      </c>
      <c r="G348" s="11">
        <v>1</v>
      </c>
      <c r="H348" s="11">
        <v>3</v>
      </c>
      <c r="I348" s="11">
        <v>0.68540711753190697</v>
      </c>
      <c r="J348" s="11">
        <v>0</v>
      </c>
      <c r="K348" s="11">
        <v>0</v>
      </c>
      <c r="L348" s="11">
        <v>1</v>
      </c>
      <c r="M348" s="11">
        <v>1</v>
      </c>
      <c r="N348" s="11">
        <v>0</v>
      </c>
      <c r="O348" s="11">
        <v>0</v>
      </c>
      <c r="P348" s="35">
        <v>1</v>
      </c>
      <c r="Q348" s="12">
        <v>22</v>
      </c>
      <c r="R348" s="12" t="s">
        <v>72</v>
      </c>
      <c r="S348" s="39">
        <v>2</v>
      </c>
      <c r="T348" s="12" t="s">
        <v>39</v>
      </c>
      <c r="U348" s="39">
        <v>4</v>
      </c>
      <c r="V348" s="39"/>
      <c r="W348" s="39" t="s">
        <v>34</v>
      </c>
      <c r="X348" s="39">
        <v>2</v>
      </c>
      <c r="Y348" s="13">
        <v>6967.39</v>
      </c>
      <c r="Z348" s="13">
        <v>3.8430701208700802</v>
      </c>
      <c r="AA348" s="13">
        <v>0</v>
      </c>
      <c r="AB348" s="14">
        <v>189.20500000000001</v>
      </c>
      <c r="AC348" s="14">
        <v>2.2769326090410198</v>
      </c>
      <c r="AD348" s="13">
        <v>11.23</v>
      </c>
      <c r="AE348" s="20">
        <v>4.8188854145940097</v>
      </c>
      <c r="AF348" s="37">
        <v>65900</v>
      </c>
      <c r="AG348" s="37">
        <v>65900</v>
      </c>
      <c r="AH348" s="38"/>
      <c r="AI348" s="3">
        <v>55</v>
      </c>
      <c r="AJ348" s="3">
        <v>39</v>
      </c>
      <c r="AK348" s="3">
        <v>5.7813597135246599</v>
      </c>
      <c r="AL348" s="3">
        <v>5.2854022188622496</v>
      </c>
    </row>
    <row r="349" spans="1:38" ht="15.5" x14ac:dyDescent="0.25">
      <c r="A349" s="3">
        <v>70</v>
      </c>
      <c r="B349" s="3" t="s">
        <v>392</v>
      </c>
      <c r="C349" s="33">
        <v>102</v>
      </c>
      <c r="D349" s="33">
        <v>24</v>
      </c>
      <c r="E349" s="11">
        <v>4193.4177198542702</v>
      </c>
      <c r="F349" s="11">
        <v>3.6225681260314699</v>
      </c>
      <c r="G349" s="11">
        <v>1</v>
      </c>
      <c r="H349" s="11">
        <v>3</v>
      </c>
      <c r="I349" s="11">
        <v>0.68540711753190697</v>
      </c>
      <c r="J349" s="11">
        <v>0</v>
      </c>
      <c r="K349" s="11">
        <v>0</v>
      </c>
      <c r="L349" s="11">
        <v>1</v>
      </c>
      <c r="M349" s="11">
        <v>1</v>
      </c>
      <c r="N349" s="11">
        <v>0</v>
      </c>
      <c r="O349" s="11">
        <v>0</v>
      </c>
      <c r="P349" s="35">
        <v>1</v>
      </c>
      <c r="Q349" s="12">
        <v>22</v>
      </c>
      <c r="R349" s="12" t="s">
        <v>72</v>
      </c>
      <c r="S349" s="39">
        <v>2</v>
      </c>
      <c r="T349" s="12" t="s">
        <v>39</v>
      </c>
      <c r="U349" s="39">
        <v>4</v>
      </c>
      <c r="V349" s="39"/>
      <c r="W349" s="39" t="s">
        <v>34</v>
      </c>
      <c r="X349" s="39">
        <v>2</v>
      </c>
      <c r="Y349" s="13">
        <v>2413.0700000000002</v>
      </c>
      <c r="Z349" s="13">
        <v>3.3825699204055901</v>
      </c>
      <c r="AA349" s="13">
        <v>0.54</v>
      </c>
      <c r="AB349" s="14">
        <v>14.015000000000001</v>
      </c>
      <c r="AC349" s="14">
        <v>1.1465931020963001</v>
      </c>
      <c r="AD349" s="13">
        <v>1.34</v>
      </c>
      <c r="AE349" s="20">
        <v>3.2833012287035501</v>
      </c>
      <c r="AF349" s="37">
        <v>1920</v>
      </c>
      <c r="AG349" s="37">
        <v>1920</v>
      </c>
      <c r="AH349" s="38"/>
      <c r="AI349" s="3">
        <v>113</v>
      </c>
      <c r="AJ349" s="3">
        <v>98</v>
      </c>
      <c r="AK349" s="3">
        <v>6.8201789624151896</v>
      </c>
      <c r="AL349" s="3">
        <v>6.6147098441152101</v>
      </c>
    </row>
    <row r="350" spans="1:38" ht="15.5" x14ac:dyDescent="0.25">
      <c r="A350" s="3">
        <v>70</v>
      </c>
      <c r="B350" s="3" t="s">
        <v>534</v>
      </c>
      <c r="C350" s="33">
        <v>102</v>
      </c>
      <c r="D350" s="33">
        <v>48</v>
      </c>
      <c r="E350" s="11">
        <v>2481.82884708237</v>
      </c>
      <c r="F350" s="11">
        <v>3.3947718281979098</v>
      </c>
      <c r="G350" s="11">
        <v>1</v>
      </c>
      <c r="H350" s="11">
        <v>3</v>
      </c>
      <c r="I350" s="11">
        <v>0.68540711753190697</v>
      </c>
      <c r="J350" s="11">
        <v>0</v>
      </c>
      <c r="K350" s="11">
        <v>0</v>
      </c>
      <c r="L350" s="11">
        <v>1</v>
      </c>
      <c r="M350" s="11">
        <v>1</v>
      </c>
      <c r="N350" s="11">
        <v>0</v>
      </c>
      <c r="O350" s="11">
        <v>0</v>
      </c>
      <c r="P350" s="35">
        <v>1</v>
      </c>
      <c r="Q350" s="12">
        <v>22</v>
      </c>
      <c r="R350" s="12" t="s">
        <v>72</v>
      </c>
      <c r="S350" s="39">
        <v>2</v>
      </c>
      <c r="T350" s="12" t="s">
        <v>39</v>
      </c>
      <c r="U350" s="39">
        <v>4</v>
      </c>
      <c r="V350" s="39"/>
      <c r="W350" s="39" t="s">
        <v>34</v>
      </c>
      <c r="X350" s="39">
        <v>2</v>
      </c>
      <c r="Y350" s="13">
        <v>374.48</v>
      </c>
      <c r="Z350" s="13">
        <v>2.5734286281193901</v>
      </c>
      <c r="AA350" s="13">
        <v>3.14</v>
      </c>
      <c r="AB350" s="14">
        <v>1.3759999999999999</v>
      </c>
      <c r="AC350" s="14">
        <v>0.13861843389949199</v>
      </c>
      <c r="AD350" s="13">
        <v>0.54</v>
      </c>
      <c r="AE350" s="20">
        <v>1.08</v>
      </c>
      <c r="AF350" s="37">
        <v>12</v>
      </c>
      <c r="AG350" s="37" t="s">
        <v>237</v>
      </c>
      <c r="AH350" s="38"/>
      <c r="AI350" s="3">
        <v>28</v>
      </c>
      <c r="AJ350" s="3">
        <v>30</v>
      </c>
      <c r="AK350" s="3">
        <v>4.8073549220576002</v>
      </c>
      <c r="AL350" s="3">
        <v>4.9068905956085196</v>
      </c>
    </row>
    <row r="351" spans="1:38" ht="15.5" x14ac:dyDescent="0.25">
      <c r="A351" s="3">
        <v>70</v>
      </c>
      <c r="B351" s="3" t="s">
        <v>675</v>
      </c>
      <c r="C351" s="33">
        <v>102</v>
      </c>
      <c r="D351" s="33">
        <v>72</v>
      </c>
      <c r="E351" s="11">
        <v>1192.0058776313001</v>
      </c>
      <c r="F351" s="11">
        <v>3.0762783968610501</v>
      </c>
      <c r="G351" s="11">
        <v>1</v>
      </c>
      <c r="H351" s="11">
        <v>3</v>
      </c>
      <c r="I351" s="11">
        <v>0.68540711753190697</v>
      </c>
      <c r="J351" s="11">
        <v>0</v>
      </c>
      <c r="K351" s="11">
        <v>0</v>
      </c>
      <c r="L351" s="11">
        <v>1</v>
      </c>
      <c r="M351" s="11">
        <v>1</v>
      </c>
      <c r="N351" s="11">
        <v>0</v>
      </c>
      <c r="O351" s="11">
        <v>0</v>
      </c>
      <c r="P351" s="35">
        <v>1</v>
      </c>
      <c r="Q351" s="12">
        <v>22</v>
      </c>
      <c r="R351" s="12" t="s">
        <v>72</v>
      </c>
      <c r="S351" s="39">
        <v>2</v>
      </c>
      <c r="T351" s="12" t="s">
        <v>39</v>
      </c>
      <c r="U351" s="39">
        <v>4</v>
      </c>
      <c r="V351" s="39"/>
      <c r="W351" s="39" t="s">
        <v>34</v>
      </c>
      <c r="X351" s="39">
        <v>2</v>
      </c>
      <c r="Y351" s="13">
        <v>7342.61</v>
      </c>
      <c r="Z351" s="13">
        <v>3.8658504614304698</v>
      </c>
      <c r="AA351" s="13">
        <v>0.87</v>
      </c>
      <c r="AB351" s="14">
        <v>1.0329999999999999</v>
      </c>
      <c r="AC351" s="14">
        <v>1.41003215196205E-2</v>
      </c>
      <c r="AD351" s="13">
        <v>0.8</v>
      </c>
      <c r="AE351" s="20">
        <v>2.6085260335771898</v>
      </c>
      <c r="AF351" s="37">
        <v>406</v>
      </c>
      <c r="AG351" s="37">
        <v>406</v>
      </c>
      <c r="AH351" s="38">
        <v>1</v>
      </c>
      <c r="AI351" s="3">
        <v>25</v>
      </c>
      <c r="AJ351" s="3">
        <v>20</v>
      </c>
      <c r="AK351" s="3">
        <v>4.6438561897747199</v>
      </c>
      <c r="AL351" s="3">
        <v>4.32192809488736</v>
      </c>
    </row>
    <row r="352" spans="1:38" ht="15.5" x14ac:dyDescent="0.3">
      <c r="A352" s="3">
        <v>71</v>
      </c>
      <c r="B352" s="3" t="s">
        <v>107</v>
      </c>
      <c r="C352" s="33">
        <v>103</v>
      </c>
      <c r="D352" s="33">
        <v>0</v>
      </c>
      <c r="E352" s="11">
        <v>5675.0734631494397</v>
      </c>
      <c r="F352" s="11">
        <v>3.7539714877918402</v>
      </c>
      <c r="G352" s="11">
        <v>1</v>
      </c>
      <c r="H352" s="11">
        <v>2</v>
      </c>
      <c r="I352" s="11">
        <v>0.99974371459404399</v>
      </c>
      <c r="J352" s="11">
        <v>1</v>
      </c>
      <c r="K352" s="11">
        <v>0</v>
      </c>
      <c r="L352" s="11">
        <v>1</v>
      </c>
      <c r="M352" s="11">
        <v>1</v>
      </c>
      <c r="N352" s="11">
        <v>0</v>
      </c>
      <c r="O352" s="11">
        <v>1</v>
      </c>
      <c r="P352" s="35">
        <v>1</v>
      </c>
      <c r="Q352" s="12">
        <v>32</v>
      </c>
      <c r="R352" s="12" t="s">
        <v>72</v>
      </c>
      <c r="S352" s="12">
        <v>2</v>
      </c>
      <c r="T352" s="12" t="s">
        <v>30</v>
      </c>
      <c r="U352" s="12">
        <v>1</v>
      </c>
      <c r="V352" s="12">
        <f>5-U352</f>
        <v>4</v>
      </c>
      <c r="W352" s="12" t="s">
        <v>31</v>
      </c>
      <c r="X352" s="12">
        <v>1</v>
      </c>
      <c r="Y352" s="13">
        <v>13131.74</v>
      </c>
      <c r="Z352" s="13">
        <v>4.1183222753912103</v>
      </c>
      <c r="AA352" s="13">
        <v>0.35</v>
      </c>
      <c r="AB352" s="14">
        <v>1260.904</v>
      </c>
      <c r="AC352" s="14">
        <v>3.1006820224514602</v>
      </c>
      <c r="AD352" s="13">
        <v>38.590000000000003</v>
      </c>
      <c r="AE352" s="19">
        <v>7.7092699609758304</v>
      </c>
      <c r="AF352" s="37">
        <v>51200000</v>
      </c>
      <c r="AG352" s="37">
        <v>51200000</v>
      </c>
      <c r="AH352" s="38">
        <v>2</v>
      </c>
      <c r="AI352" s="3">
        <v>124</v>
      </c>
      <c r="AJ352" s="3">
        <v>80</v>
      </c>
      <c r="AK352" s="3">
        <v>6.9541963103868802</v>
      </c>
      <c r="AL352" s="3">
        <v>6.32192809488736</v>
      </c>
    </row>
    <row r="353" spans="1:38" ht="15.5" x14ac:dyDescent="0.3">
      <c r="A353" s="3">
        <v>71</v>
      </c>
      <c r="B353" s="3" t="s">
        <v>249</v>
      </c>
      <c r="C353" s="33">
        <v>103</v>
      </c>
      <c r="D353" s="33">
        <v>12</v>
      </c>
      <c r="E353" s="11">
        <v>4651.1817478940802</v>
      </c>
      <c r="F353" s="11">
        <v>3.6675633101770302</v>
      </c>
      <c r="G353" s="11">
        <v>1</v>
      </c>
      <c r="H353" s="11">
        <v>2</v>
      </c>
      <c r="I353" s="11">
        <v>0.99974371459404399</v>
      </c>
      <c r="J353" s="11">
        <v>1</v>
      </c>
      <c r="K353" s="11">
        <v>0</v>
      </c>
      <c r="L353" s="11">
        <v>1</v>
      </c>
      <c r="M353" s="11">
        <v>1</v>
      </c>
      <c r="N353" s="11">
        <v>0</v>
      </c>
      <c r="O353" s="11">
        <v>1</v>
      </c>
      <c r="P353" s="35">
        <v>1</v>
      </c>
      <c r="Q353" s="12">
        <v>32</v>
      </c>
      <c r="R353" s="12" t="s">
        <v>72</v>
      </c>
      <c r="S353" s="39">
        <v>2</v>
      </c>
      <c r="T353" s="12" t="s">
        <v>30</v>
      </c>
      <c r="U353" s="39">
        <v>1</v>
      </c>
      <c r="V353" s="39"/>
      <c r="W353" s="39" t="s">
        <v>31</v>
      </c>
      <c r="X353" s="39">
        <v>1</v>
      </c>
      <c r="Y353" s="13">
        <v>12365.95</v>
      </c>
      <c r="Z353" s="13">
        <v>4.0922274861570296</v>
      </c>
      <c r="AA353" s="13">
        <v>0.02</v>
      </c>
      <c r="AB353" s="14">
        <v>1142.8779999999999</v>
      </c>
      <c r="AC353" s="14">
        <v>3.0579998727796598</v>
      </c>
      <c r="AD353" s="13">
        <v>35.619999999999997</v>
      </c>
      <c r="AE353" s="19">
        <v>7.5809249756756198</v>
      </c>
      <c r="AF353" s="37">
        <v>38100000</v>
      </c>
      <c r="AG353" s="37">
        <v>38100000</v>
      </c>
      <c r="AH353" s="38"/>
      <c r="AI353" s="3">
        <v>46</v>
      </c>
      <c r="AJ353" s="3">
        <v>43</v>
      </c>
      <c r="AK353" s="3">
        <v>5.5235619560570104</v>
      </c>
      <c r="AL353" s="3">
        <v>5.4262647547020997</v>
      </c>
    </row>
    <row r="354" spans="1:38" ht="15.5" x14ac:dyDescent="0.3">
      <c r="A354" s="3">
        <v>71</v>
      </c>
      <c r="B354" s="3" t="s">
        <v>391</v>
      </c>
      <c r="C354" s="33">
        <v>103</v>
      </c>
      <c r="D354" s="33">
        <v>24</v>
      </c>
      <c r="E354" s="11">
        <v>3712.4869240652001</v>
      </c>
      <c r="F354" s="11">
        <v>3.5696649326777701</v>
      </c>
      <c r="G354" s="11">
        <v>1</v>
      </c>
      <c r="H354" s="11">
        <v>2</v>
      </c>
      <c r="I354" s="11">
        <v>0.99974371459404399</v>
      </c>
      <c r="J354" s="11">
        <v>1</v>
      </c>
      <c r="K354" s="11">
        <v>0</v>
      </c>
      <c r="L354" s="11">
        <v>1</v>
      </c>
      <c r="M354" s="11">
        <v>1</v>
      </c>
      <c r="N354" s="11">
        <v>0</v>
      </c>
      <c r="O354" s="11">
        <v>1</v>
      </c>
      <c r="P354" s="35">
        <v>1</v>
      </c>
      <c r="Q354" s="12">
        <v>32</v>
      </c>
      <c r="R354" s="12" t="s">
        <v>72</v>
      </c>
      <c r="S354" s="39">
        <v>2</v>
      </c>
      <c r="T354" s="12" t="s">
        <v>30</v>
      </c>
      <c r="U354" s="39">
        <v>1</v>
      </c>
      <c r="V354" s="39"/>
      <c r="W354" s="39" t="s">
        <v>31</v>
      </c>
      <c r="X354" s="39">
        <v>1</v>
      </c>
      <c r="Y354" s="13">
        <v>114.93</v>
      </c>
      <c r="Z354" s="13">
        <v>2.0604334067027401</v>
      </c>
      <c r="AA354" s="13">
        <v>0.15</v>
      </c>
      <c r="AB354" s="14">
        <v>4.8520000000000003</v>
      </c>
      <c r="AC354" s="14">
        <v>0.68592079219453495</v>
      </c>
      <c r="AD354" s="13">
        <v>0.46</v>
      </c>
      <c r="AE354" s="19">
        <v>4.20139712432045</v>
      </c>
      <c r="AF354" s="37">
        <v>15900</v>
      </c>
      <c r="AG354" s="37">
        <v>15900</v>
      </c>
      <c r="AH354" s="38"/>
      <c r="AI354" s="3">
        <v>51</v>
      </c>
      <c r="AJ354" s="3">
        <v>43</v>
      </c>
      <c r="AK354" s="3">
        <v>5.6724253419714996</v>
      </c>
      <c r="AL354" s="3">
        <v>5.4262647547020997</v>
      </c>
    </row>
    <row r="355" spans="1:38" ht="15.5" x14ac:dyDescent="0.3">
      <c r="A355" s="3">
        <v>71</v>
      </c>
      <c r="B355" s="3" t="s">
        <v>533</v>
      </c>
      <c r="C355" s="33">
        <v>103</v>
      </c>
      <c r="D355" s="33">
        <v>48</v>
      </c>
      <c r="E355" s="11">
        <v>567.84234199120601</v>
      </c>
      <c r="F355" s="11">
        <v>2.7542277731978002</v>
      </c>
      <c r="G355" s="11">
        <v>1</v>
      </c>
      <c r="H355" s="11">
        <v>2</v>
      </c>
      <c r="I355" s="11">
        <v>0.99974371459404399</v>
      </c>
      <c r="J355" s="11">
        <v>1</v>
      </c>
      <c r="K355" s="11">
        <v>0</v>
      </c>
      <c r="L355" s="11">
        <v>1</v>
      </c>
      <c r="M355" s="11">
        <v>1</v>
      </c>
      <c r="N355" s="11">
        <v>0</v>
      </c>
      <c r="O355" s="11">
        <v>1</v>
      </c>
      <c r="P355" s="35">
        <v>1</v>
      </c>
      <c r="Q355" s="12">
        <v>32</v>
      </c>
      <c r="R355" s="12" t="s">
        <v>72</v>
      </c>
      <c r="S355" s="39">
        <v>2</v>
      </c>
      <c r="T355" s="12" t="s">
        <v>30</v>
      </c>
      <c r="U355" s="39">
        <v>1</v>
      </c>
      <c r="V355" s="39"/>
      <c r="W355" s="39" t="s">
        <v>31</v>
      </c>
      <c r="X355" s="39">
        <v>1</v>
      </c>
      <c r="Y355" s="13">
        <v>673.73</v>
      </c>
      <c r="Z355" s="13">
        <v>2.82848588614499</v>
      </c>
      <c r="AA355" s="13">
        <v>0.38</v>
      </c>
      <c r="AB355" s="14">
        <v>10.64</v>
      </c>
      <c r="AC355" s="14">
        <v>1.02694162795903</v>
      </c>
      <c r="AD355" s="13">
        <v>1.31</v>
      </c>
      <c r="AE355" s="19">
        <v>4.5490032620257903</v>
      </c>
      <c r="AF355" s="37">
        <v>35400</v>
      </c>
      <c r="AG355" s="37">
        <v>35400</v>
      </c>
      <c r="AH355" s="38"/>
      <c r="AI355" s="3">
        <v>27</v>
      </c>
      <c r="AJ355" s="3">
        <v>22</v>
      </c>
      <c r="AK355" s="3">
        <v>4.75488750216347</v>
      </c>
      <c r="AL355" s="3">
        <v>4.4594316186373</v>
      </c>
    </row>
    <row r="356" spans="1:38" ht="15.5" x14ac:dyDescent="0.3">
      <c r="A356" s="3">
        <v>71</v>
      </c>
      <c r="B356" s="3" t="s">
        <v>674</v>
      </c>
      <c r="C356" s="33">
        <v>103</v>
      </c>
      <c r="D356" s="33">
        <v>72</v>
      </c>
      <c r="E356" s="11">
        <v>2947.3493724125301</v>
      </c>
      <c r="F356" s="11">
        <v>3.4694316192288301</v>
      </c>
      <c r="G356" s="11">
        <v>1</v>
      </c>
      <c r="H356" s="11">
        <v>2</v>
      </c>
      <c r="I356" s="11">
        <v>0.99974371459404399</v>
      </c>
      <c r="J356" s="11">
        <v>1</v>
      </c>
      <c r="K356" s="11">
        <v>0</v>
      </c>
      <c r="L356" s="11">
        <v>1</v>
      </c>
      <c r="M356" s="11">
        <v>1</v>
      </c>
      <c r="N356" s="11">
        <v>0</v>
      </c>
      <c r="O356" s="11">
        <v>1</v>
      </c>
      <c r="P356" s="35">
        <v>1</v>
      </c>
      <c r="Q356" s="12">
        <v>32</v>
      </c>
      <c r="R356" s="12" t="s">
        <v>72</v>
      </c>
      <c r="S356" s="39">
        <v>2</v>
      </c>
      <c r="T356" s="12" t="s">
        <v>30</v>
      </c>
      <c r="U356" s="39">
        <v>1</v>
      </c>
      <c r="V356" s="39"/>
      <c r="W356" s="39" t="s">
        <v>31</v>
      </c>
      <c r="X356" s="39">
        <v>1</v>
      </c>
      <c r="Y356" s="13">
        <v>476.51</v>
      </c>
      <c r="Z356" s="13">
        <v>2.6780720191385599</v>
      </c>
      <c r="AA356" s="13">
        <v>0.44</v>
      </c>
      <c r="AB356" s="14">
        <v>0.95599999999999996</v>
      </c>
      <c r="AC356" s="14">
        <v>-1.9542107723899901E-2</v>
      </c>
      <c r="AD356" s="13">
        <v>0.23</v>
      </c>
      <c r="AE356" s="19">
        <v>2.3873898263387301</v>
      </c>
      <c r="AF356" s="37">
        <v>244</v>
      </c>
      <c r="AG356" s="37">
        <v>244</v>
      </c>
      <c r="AH356" s="38">
        <v>1</v>
      </c>
      <c r="AI356" s="3">
        <v>17</v>
      </c>
      <c r="AJ356" s="3">
        <v>21</v>
      </c>
      <c r="AK356" s="3">
        <v>4.08746284125034</v>
      </c>
      <c r="AL356" s="3">
        <v>4.3923174227787598</v>
      </c>
    </row>
    <row r="357" spans="1:38" ht="15.5" x14ac:dyDescent="0.3">
      <c r="A357" s="3">
        <v>72</v>
      </c>
      <c r="B357" s="3" t="s">
        <v>106</v>
      </c>
      <c r="C357" s="33">
        <v>105</v>
      </c>
      <c r="D357" s="33">
        <v>0</v>
      </c>
      <c r="E357" s="11">
        <v>3690.32942737237</v>
      </c>
      <c r="F357" s="11">
        <v>3.5670651363769799</v>
      </c>
      <c r="G357" s="11">
        <v>1</v>
      </c>
      <c r="H357" s="11">
        <v>1</v>
      </c>
      <c r="I357" s="11">
        <v>-0.62340506928037098</v>
      </c>
      <c r="J357" s="11">
        <v>0</v>
      </c>
      <c r="K357" s="11">
        <v>0</v>
      </c>
      <c r="L357" s="11">
        <v>0</v>
      </c>
      <c r="M357" s="11">
        <v>0</v>
      </c>
      <c r="N357" s="11">
        <v>0</v>
      </c>
      <c r="O357" s="11">
        <v>0</v>
      </c>
      <c r="P357" s="35">
        <v>0</v>
      </c>
      <c r="Q357" s="12">
        <v>21</v>
      </c>
      <c r="R357" s="12" t="s">
        <v>72</v>
      </c>
      <c r="S357" s="12">
        <v>2</v>
      </c>
      <c r="T357" s="12" t="s">
        <v>41</v>
      </c>
      <c r="U357" s="12">
        <v>2</v>
      </c>
      <c r="V357" s="12">
        <f>5-U357</f>
        <v>3</v>
      </c>
      <c r="W357" s="12" t="s">
        <v>34</v>
      </c>
      <c r="X357" s="12">
        <v>2</v>
      </c>
      <c r="Y357" s="13">
        <v>42766.29</v>
      </c>
      <c r="Z357" s="13">
        <v>4.6311015765973904</v>
      </c>
      <c r="AA357" s="13">
        <v>0</v>
      </c>
      <c r="AB357" s="14">
        <v>1426.249</v>
      </c>
      <c r="AC357" s="14">
        <v>3.15419535292521</v>
      </c>
      <c r="AD357" s="13">
        <v>47.28</v>
      </c>
      <c r="AE357" s="19">
        <v>8.4361626470407494</v>
      </c>
      <c r="AF357" s="37">
        <v>273000000</v>
      </c>
      <c r="AG357" s="37">
        <v>273000000</v>
      </c>
      <c r="AH357" s="38">
        <v>2</v>
      </c>
      <c r="AI357" s="3">
        <v>79</v>
      </c>
      <c r="AJ357" s="3">
        <v>32</v>
      </c>
      <c r="AK357" s="3">
        <v>6.3037807481771004</v>
      </c>
      <c r="AL357" s="3">
        <v>5</v>
      </c>
    </row>
    <row r="358" spans="1:38" ht="15.5" x14ac:dyDescent="0.3">
      <c r="A358" s="3">
        <v>72</v>
      </c>
      <c r="B358" s="3" t="s">
        <v>248</v>
      </c>
      <c r="C358" s="33">
        <v>105</v>
      </c>
      <c r="D358" s="33">
        <v>12</v>
      </c>
      <c r="E358" s="11">
        <v>7391.5598179790904</v>
      </c>
      <c r="F358" s="11">
        <v>3.8687360958859101</v>
      </c>
      <c r="G358" s="11">
        <v>1</v>
      </c>
      <c r="H358" s="11">
        <v>1</v>
      </c>
      <c r="I358" s="11">
        <v>-0.62340506928037098</v>
      </c>
      <c r="J358" s="11">
        <v>0</v>
      </c>
      <c r="K358" s="11">
        <v>0</v>
      </c>
      <c r="L358" s="11">
        <v>0</v>
      </c>
      <c r="M358" s="11">
        <v>0</v>
      </c>
      <c r="N358" s="11">
        <v>0</v>
      </c>
      <c r="O358" s="11">
        <v>0</v>
      </c>
      <c r="P358" s="35">
        <v>0</v>
      </c>
      <c r="Q358" s="12">
        <v>21</v>
      </c>
      <c r="R358" s="12" t="s">
        <v>72</v>
      </c>
      <c r="S358" s="39">
        <v>2</v>
      </c>
      <c r="T358" s="12" t="s">
        <v>41</v>
      </c>
      <c r="U358" s="39">
        <v>2</v>
      </c>
      <c r="V358" s="39"/>
      <c r="W358" s="39" t="s">
        <v>34</v>
      </c>
      <c r="X358" s="39">
        <v>2</v>
      </c>
      <c r="Y358" s="13">
        <v>24996.12</v>
      </c>
      <c r="Z358" s="13">
        <v>4.39787260093747</v>
      </c>
      <c r="AA358" s="13">
        <v>0</v>
      </c>
      <c r="AB358" s="14">
        <v>1383.1959999999999</v>
      </c>
      <c r="AC358" s="14">
        <v>3.1408837243517298</v>
      </c>
      <c r="AD358" s="13">
        <v>45.94</v>
      </c>
      <c r="AE358" s="19">
        <v>7.6599162000698504</v>
      </c>
      <c r="AF358" s="37">
        <v>45700000</v>
      </c>
      <c r="AG358" s="37">
        <v>45700000</v>
      </c>
      <c r="AH358" s="38"/>
      <c r="AI358" s="3">
        <v>135</v>
      </c>
      <c r="AJ358" s="3">
        <v>48</v>
      </c>
      <c r="AK358" s="3">
        <v>7.07681559705083</v>
      </c>
      <c r="AL358" s="3">
        <v>5.5849625007211596</v>
      </c>
    </row>
    <row r="359" spans="1:38" ht="15.5" x14ac:dyDescent="0.3">
      <c r="A359" s="3">
        <v>72</v>
      </c>
      <c r="B359" s="3" t="s">
        <v>390</v>
      </c>
      <c r="C359" s="33">
        <v>105</v>
      </c>
      <c r="D359" s="33">
        <v>24</v>
      </c>
      <c r="E359" s="11">
        <v>5570.4297184365796</v>
      </c>
      <c r="F359" s="11">
        <v>3.7458886991498899</v>
      </c>
      <c r="G359" s="11">
        <v>1</v>
      </c>
      <c r="H359" s="11">
        <v>1</v>
      </c>
      <c r="I359" s="11">
        <v>-0.62340506928037098</v>
      </c>
      <c r="J359" s="11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35">
        <v>0</v>
      </c>
      <c r="Q359" s="12">
        <v>21</v>
      </c>
      <c r="R359" s="12" t="s">
        <v>72</v>
      </c>
      <c r="S359" s="39">
        <v>2</v>
      </c>
      <c r="T359" s="12" t="s">
        <v>41</v>
      </c>
      <c r="U359" s="39">
        <v>2</v>
      </c>
      <c r="V359" s="39"/>
      <c r="W359" s="39" t="s">
        <v>34</v>
      </c>
      <c r="X359" s="39">
        <v>2</v>
      </c>
      <c r="Y359" s="13">
        <v>24788.07</v>
      </c>
      <c r="Z359" s="13">
        <v>4.3942427139005398</v>
      </c>
      <c r="AA359" s="13">
        <v>0</v>
      </c>
      <c r="AB359" s="14">
        <v>1116.8389999999999</v>
      </c>
      <c r="AC359" s="14">
        <v>3.04799057110024</v>
      </c>
      <c r="AD359" s="13">
        <v>43.65</v>
      </c>
      <c r="AE359" s="19">
        <v>7.97266559226611</v>
      </c>
      <c r="AF359" s="37">
        <v>93900000</v>
      </c>
      <c r="AG359" s="37">
        <v>93900000</v>
      </c>
      <c r="AH359" s="38"/>
      <c r="AI359" s="3">
        <v>80</v>
      </c>
      <c r="AJ359" s="3">
        <v>44</v>
      </c>
      <c r="AK359" s="3">
        <v>6.32192809488736</v>
      </c>
      <c r="AL359" s="3">
        <v>5.4594316186373</v>
      </c>
    </row>
    <row r="360" spans="1:38" ht="15.5" x14ac:dyDescent="0.3">
      <c r="A360" s="3">
        <v>72</v>
      </c>
      <c r="B360" s="3" t="s">
        <v>532</v>
      </c>
      <c r="C360" s="33">
        <v>105</v>
      </c>
      <c r="D360" s="33">
        <v>48</v>
      </c>
      <c r="E360" s="11">
        <v>15504.9441301241</v>
      </c>
      <c r="F360" s="11">
        <v>4.1904702056573502</v>
      </c>
      <c r="G360" s="11">
        <v>1</v>
      </c>
      <c r="H360" s="11">
        <v>1</v>
      </c>
      <c r="I360" s="11">
        <v>-0.62340506928037098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35">
        <v>0</v>
      </c>
      <c r="Q360" s="12">
        <v>21</v>
      </c>
      <c r="R360" s="12" t="s">
        <v>72</v>
      </c>
      <c r="S360" s="39">
        <v>2</v>
      </c>
      <c r="T360" s="12" t="s">
        <v>41</v>
      </c>
      <c r="U360" s="39">
        <v>2</v>
      </c>
      <c r="V360" s="39"/>
      <c r="W360" s="39" t="s">
        <v>34</v>
      </c>
      <c r="X360" s="39">
        <v>2</v>
      </c>
      <c r="Y360" s="13">
        <v>8062.42</v>
      </c>
      <c r="Z360" s="13">
        <v>3.9064654183433598</v>
      </c>
      <c r="AA360" s="13">
        <v>0</v>
      </c>
      <c r="AB360" s="14">
        <v>976.75699999999995</v>
      </c>
      <c r="AC360" s="14">
        <v>2.9897865323109301</v>
      </c>
      <c r="AD360" s="13">
        <v>38.520000000000003</v>
      </c>
      <c r="AE360" s="19">
        <v>7.7972675408307204</v>
      </c>
      <c r="AF360" s="37">
        <v>62700000</v>
      </c>
      <c r="AG360" s="37">
        <v>62700000</v>
      </c>
      <c r="AH360" s="38"/>
      <c r="AI360" s="3">
        <v>67</v>
      </c>
      <c r="AJ360" s="3">
        <v>44</v>
      </c>
      <c r="AK360" s="3">
        <v>6.0660891904577703</v>
      </c>
      <c r="AL360" s="3">
        <v>5.4594316186373</v>
      </c>
    </row>
    <row r="361" spans="1:38" ht="15.5" x14ac:dyDescent="0.3">
      <c r="A361" s="3">
        <v>72</v>
      </c>
      <c r="B361" s="3" t="s">
        <v>673</v>
      </c>
      <c r="C361" s="33">
        <v>105</v>
      </c>
      <c r="D361" s="33">
        <v>72</v>
      </c>
      <c r="E361" s="11">
        <v>13436.592191482499</v>
      </c>
      <c r="F361" s="11">
        <v>4.1282891362700704</v>
      </c>
      <c r="G361" s="11">
        <v>1</v>
      </c>
      <c r="H361" s="11">
        <v>1</v>
      </c>
      <c r="I361" s="11">
        <v>-0.62340506928037098</v>
      </c>
      <c r="J361" s="11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35">
        <v>0</v>
      </c>
      <c r="Q361" s="12">
        <v>21</v>
      </c>
      <c r="R361" s="12" t="s">
        <v>72</v>
      </c>
      <c r="S361" s="39">
        <v>2</v>
      </c>
      <c r="T361" s="12" t="s">
        <v>41</v>
      </c>
      <c r="U361" s="39">
        <v>2</v>
      </c>
      <c r="V361" s="39"/>
      <c r="W361" s="39" t="s">
        <v>34</v>
      </c>
      <c r="X361" s="39">
        <v>2</v>
      </c>
      <c r="Y361" s="13">
        <v>5108.99</v>
      </c>
      <c r="Z361" s="13">
        <v>3.7083350526237302</v>
      </c>
      <c r="AA361" s="13">
        <v>0</v>
      </c>
      <c r="AB361" s="14">
        <v>1191.653</v>
      </c>
      <c r="AC361" s="14">
        <v>3.07614981066894</v>
      </c>
      <c r="AD361" s="13">
        <v>37.54</v>
      </c>
      <c r="AE361" s="19">
        <v>7.5471468007418201</v>
      </c>
      <c r="AF361" s="37">
        <v>35249000</v>
      </c>
      <c r="AG361" s="37">
        <v>35249000</v>
      </c>
      <c r="AH361" s="38">
        <v>0</v>
      </c>
      <c r="AI361" s="3">
        <v>162</v>
      </c>
      <c r="AJ361" s="3">
        <v>72</v>
      </c>
      <c r="AK361" s="3">
        <v>7.3398500028846199</v>
      </c>
      <c r="AL361" s="3">
        <v>6.1699250014423104</v>
      </c>
    </row>
    <row r="362" spans="1:38" ht="15.5" x14ac:dyDescent="0.25">
      <c r="A362" s="3">
        <v>73</v>
      </c>
      <c r="B362" s="3" t="s">
        <v>105</v>
      </c>
      <c r="C362" s="33">
        <v>106</v>
      </c>
      <c r="D362" s="33">
        <v>0</v>
      </c>
      <c r="E362" s="11">
        <v>25288.223970958399</v>
      </c>
      <c r="F362" s="11">
        <v>4.4029183292772904</v>
      </c>
      <c r="G362" s="11">
        <v>1</v>
      </c>
      <c r="H362" s="11">
        <v>3</v>
      </c>
      <c r="I362" s="11">
        <v>0.79716562886833398</v>
      </c>
      <c r="J362" s="11">
        <v>0</v>
      </c>
      <c r="K362" s="11">
        <v>0</v>
      </c>
      <c r="L362" s="11">
        <v>1</v>
      </c>
      <c r="M362" s="11">
        <v>0</v>
      </c>
      <c r="N362" s="11">
        <v>0</v>
      </c>
      <c r="O362" s="11">
        <v>0</v>
      </c>
      <c r="P362" s="35">
        <v>0</v>
      </c>
      <c r="Q362" s="12">
        <v>38</v>
      </c>
      <c r="R362" s="12" t="s">
        <v>72</v>
      </c>
      <c r="S362" s="12">
        <v>2</v>
      </c>
      <c r="T362" s="12" t="s">
        <v>39</v>
      </c>
      <c r="U362" s="12">
        <v>4</v>
      </c>
      <c r="V362" s="12">
        <f>5-U362</f>
        <v>1</v>
      </c>
      <c r="W362" s="12" t="s">
        <v>34</v>
      </c>
      <c r="X362" s="12">
        <v>2</v>
      </c>
      <c r="Y362" s="13">
        <v>6167.79</v>
      </c>
      <c r="Z362" s="13">
        <v>3.7901295785004598</v>
      </c>
      <c r="AA362" s="13">
        <v>0</v>
      </c>
      <c r="AB362" s="14">
        <v>485.36099999999999</v>
      </c>
      <c r="AC362" s="14">
        <v>2.6860648767234401</v>
      </c>
      <c r="AD362" s="13">
        <v>23.83</v>
      </c>
      <c r="AE362" s="20">
        <v>7.1492191126553797</v>
      </c>
      <c r="AF362" s="37">
        <v>14100000</v>
      </c>
      <c r="AG362" s="37">
        <v>14100000</v>
      </c>
      <c r="AH362" s="38">
        <v>2</v>
      </c>
      <c r="AI362" s="3">
        <v>121</v>
      </c>
      <c r="AJ362" s="3">
        <v>98</v>
      </c>
      <c r="AK362" s="3">
        <v>6.9188632372746</v>
      </c>
      <c r="AL362" s="3">
        <v>6.6147098441152101</v>
      </c>
    </row>
    <row r="363" spans="1:38" ht="15.5" x14ac:dyDescent="0.25">
      <c r="A363" s="3">
        <v>73</v>
      </c>
      <c r="B363" s="3" t="s">
        <v>247</v>
      </c>
      <c r="C363" s="33">
        <v>106</v>
      </c>
      <c r="D363" s="33">
        <v>12</v>
      </c>
      <c r="E363" s="11">
        <v>29023.790713335398</v>
      </c>
      <c r="F363" s="11">
        <v>4.4627541337519903</v>
      </c>
      <c r="G363" s="11">
        <v>1</v>
      </c>
      <c r="H363" s="11">
        <v>3</v>
      </c>
      <c r="I363" s="11">
        <v>0.79716562886833398</v>
      </c>
      <c r="J363" s="11">
        <v>0</v>
      </c>
      <c r="K363" s="11">
        <v>0</v>
      </c>
      <c r="L363" s="11">
        <v>1</v>
      </c>
      <c r="M363" s="11">
        <v>0</v>
      </c>
      <c r="N363" s="11">
        <v>0</v>
      </c>
      <c r="O363" s="11">
        <v>0</v>
      </c>
      <c r="P363" s="35">
        <v>0</v>
      </c>
      <c r="Q363" s="12">
        <v>38</v>
      </c>
      <c r="R363" s="12" t="s">
        <v>72</v>
      </c>
      <c r="S363" s="39">
        <v>2</v>
      </c>
      <c r="T363" s="12" t="s">
        <v>39</v>
      </c>
      <c r="U363" s="39">
        <v>4</v>
      </c>
      <c r="V363" s="39"/>
      <c r="W363" s="39" t="s">
        <v>34</v>
      </c>
      <c r="X363" s="39">
        <v>2</v>
      </c>
      <c r="Y363" s="13">
        <v>5620.09</v>
      </c>
      <c r="Z363" s="13">
        <v>3.74974327040721</v>
      </c>
      <c r="AA363" s="13">
        <v>0</v>
      </c>
      <c r="AB363" s="14">
        <v>22.913</v>
      </c>
      <c r="AC363" s="14">
        <v>1.36008195510597</v>
      </c>
      <c r="AD363" s="13">
        <v>1.36</v>
      </c>
      <c r="AE363" s="20">
        <v>4.79865064544527</v>
      </c>
      <c r="AF363" s="37">
        <v>62900</v>
      </c>
      <c r="AG363" s="37">
        <v>62900</v>
      </c>
      <c r="AH363" s="38"/>
      <c r="AI363" s="3">
        <v>123</v>
      </c>
      <c r="AJ363" s="3">
        <v>137</v>
      </c>
      <c r="AK363" s="3">
        <v>6.9425145053392399</v>
      </c>
      <c r="AL363" s="3">
        <v>7.0980320829605299</v>
      </c>
    </row>
    <row r="364" spans="1:38" ht="15.5" x14ac:dyDescent="0.25">
      <c r="A364" s="3">
        <v>73</v>
      </c>
      <c r="B364" s="3" t="s">
        <v>389</v>
      </c>
      <c r="C364" s="33">
        <v>106</v>
      </c>
      <c r="D364" s="33">
        <v>24</v>
      </c>
      <c r="E364" s="11">
        <v>7521.2941199766401</v>
      </c>
      <c r="F364" s="11">
        <v>3.8762925720823902</v>
      </c>
      <c r="G364" s="11">
        <v>1</v>
      </c>
      <c r="H364" s="11">
        <v>3</v>
      </c>
      <c r="I364" s="11">
        <v>0.79716562886833398</v>
      </c>
      <c r="J364" s="11">
        <v>0</v>
      </c>
      <c r="K364" s="11">
        <v>0</v>
      </c>
      <c r="L364" s="11">
        <v>1</v>
      </c>
      <c r="M364" s="11">
        <v>0</v>
      </c>
      <c r="N364" s="11">
        <v>0</v>
      </c>
      <c r="O364" s="11">
        <v>0</v>
      </c>
      <c r="P364" s="35">
        <v>0</v>
      </c>
      <c r="Q364" s="12">
        <v>38</v>
      </c>
      <c r="R364" s="12" t="s">
        <v>72</v>
      </c>
      <c r="S364" s="39">
        <v>2</v>
      </c>
      <c r="T364" s="12" t="s">
        <v>39</v>
      </c>
      <c r="U364" s="39">
        <v>4</v>
      </c>
      <c r="V364" s="39"/>
      <c r="W364" s="39" t="s">
        <v>34</v>
      </c>
      <c r="X364" s="39">
        <v>2</v>
      </c>
      <c r="Y364" s="13">
        <v>6247.81</v>
      </c>
      <c r="Z364" s="13">
        <v>3.7957278138900099</v>
      </c>
      <c r="AA364" s="13">
        <v>0</v>
      </c>
      <c r="AB364" s="14">
        <v>22.22</v>
      </c>
      <c r="AC364" s="14">
        <v>1.3467440546048499</v>
      </c>
      <c r="AD364" s="13">
        <v>1.45</v>
      </c>
      <c r="AE364" s="20">
        <v>4.7058637122839198</v>
      </c>
      <c r="AF364" s="37">
        <v>50800</v>
      </c>
      <c r="AG364" s="37">
        <v>50800</v>
      </c>
      <c r="AH364" s="38"/>
      <c r="AI364" s="3">
        <v>87</v>
      </c>
      <c r="AJ364" s="3">
        <v>69</v>
      </c>
      <c r="AK364" s="3">
        <v>6.4429434958487297</v>
      </c>
      <c r="AL364" s="3">
        <v>6.10852445677817</v>
      </c>
    </row>
    <row r="365" spans="1:38" ht="15.5" x14ac:dyDescent="0.25">
      <c r="A365" s="3">
        <v>73</v>
      </c>
      <c r="B365" s="3" t="s">
        <v>531</v>
      </c>
      <c r="C365" s="33">
        <v>106</v>
      </c>
      <c r="D365" s="33">
        <v>48</v>
      </c>
      <c r="E365" s="11">
        <v>4034.15611265078</v>
      </c>
      <c r="F365" s="11">
        <v>3.60575270040896</v>
      </c>
      <c r="G365" s="11">
        <v>1</v>
      </c>
      <c r="H365" s="11">
        <v>3</v>
      </c>
      <c r="I365" s="11">
        <v>0.79716562886833398</v>
      </c>
      <c r="J365" s="11">
        <v>0</v>
      </c>
      <c r="K365" s="11">
        <v>0</v>
      </c>
      <c r="L365" s="11">
        <v>1</v>
      </c>
      <c r="M365" s="11">
        <v>0</v>
      </c>
      <c r="N365" s="11">
        <v>0</v>
      </c>
      <c r="O365" s="11">
        <v>0</v>
      </c>
      <c r="P365" s="35">
        <v>0</v>
      </c>
      <c r="Q365" s="12">
        <v>38</v>
      </c>
      <c r="R365" s="12" t="s">
        <v>72</v>
      </c>
      <c r="S365" s="39">
        <v>2</v>
      </c>
      <c r="T365" s="12" t="s">
        <v>39</v>
      </c>
      <c r="U365" s="39">
        <v>4</v>
      </c>
      <c r="V365" s="39"/>
      <c r="W365" s="39" t="s">
        <v>34</v>
      </c>
      <c r="X365" s="39">
        <v>2</v>
      </c>
      <c r="Y365" s="13">
        <v>5525.04</v>
      </c>
      <c r="Z365" s="13">
        <v>3.7423354265592099</v>
      </c>
      <c r="AA365" s="13">
        <v>0</v>
      </c>
      <c r="AB365" s="14">
        <v>1.403</v>
      </c>
      <c r="AC365" s="14">
        <v>0.14705767102836001</v>
      </c>
      <c r="AD365" s="13">
        <v>0.52</v>
      </c>
      <c r="AE365" s="20">
        <v>3.2201080880400501</v>
      </c>
      <c r="AF365" s="37">
        <v>1660</v>
      </c>
      <c r="AG365" s="37">
        <v>1660</v>
      </c>
      <c r="AH365" s="38"/>
      <c r="AI365" s="3">
        <v>92</v>
      </c>
      <c r="AJ365" s="3">
        <v>94</v>
      </c>
      <c r="AK365" s="3">
        <v>6.5235619560570104</v>
      </c>
      <c r="AL365" s="3">
        <v>6.5545888516776403</v>
      </c>
    </row>
    <row r="366" spans="1:38" ht="15.5" x14ac:dyDescent="0.25">
      <c r="A366" s="3">
        <v>73</v>
      </c>
      <c r="B366" s="3" t="s">
        <v>672</v>
      </c>
      <c r="C366" s="33">
        <v>106</v>
      </c>
      <c r="D366" s="33">
        <v>72</v>
      </c>
      <c r="E366" s="11">
        <v>3017.8817720144598</v>
      </c>
      <c r="F366" s="11">
        <v>3.4797022219314599</v>
      </c>
      <c r="G366" s="11">
        <v>1</v>
      </c>
      <c r="H366" s="11">
        <v>3</v>
      </c>
      <c r="I366" s="11">
        <v>0.79716562886833398</v>
      </c>
      <c r="J366" s="11">
        <v>0</v>
      </c>
      <c r="K366" s="11">
        <v>0</v>
      </c>
      <c r="L366" s="11">
        <v>1</v>
      </c>
      <c r="M366" s="11">
        <v>0</v>
      </c>
      <c r="N366" s="11">
        <v>0</v>
      </c>
      <c r="O366" s="11">
        <v>0</v>
      </c>
      <c r="P366" s="35">
        <v>0</v>
      </c>
      <c r="Q366" s="12">
        <v>38</v>
      </c>
      <c r="R366" s="12" t="s">
        <v>72</v>
      </c>
      <c r="S366" s="39">
        <v>2</v>
      </c>
      <c r="T366" s="12" t="s">
        <v>39</v>
      </c>
      <c r="U366" s="39">
        <v>4</v>
      </c>
      <c r="V366" s="39"/>
      <c r="W366" s="39" t="s">
        <v>34</v>
      </c>
      <c r="X366" s="39">
        <v>2</v>
      </c>
      <c r="Y366" s="13">
        <v>6852.88</v>
      </c>
      <c r="Z366" s="13">
        <v>3.8358731270028401</v>
      </c>
      <c r="AA366" s="13">
        <v>0</v>
      </c>
      <c r="AB366" s="14">
        <v>10.106999999999999</v>
      </c>
      <c r="AC366" s="14">
        <v>1.0046222657007799</v>
      </c>
      <c r="AD366" s="13">
        <v>0.94</v>
      </c>
      <c r="AE366" s="20">
        <v>3.9459607035775699</v>
      </c>
      <c r="AF366" s="37">
        <v>8830</v>
      </c>
      <c r="AG366" s="37">
        <v>8830</v>
      </c>
      <c r="AH366" s="38">
        <v>1</v>
      </c>
      <c r="AI366" s="3">
        <v>23</v>
      </c>
      <c r="AJ366" s="3">
        <v>29</v>
      </c>
      <c r="AK366" s="3">
        <v>4.5235619560570104</v>
      </c>
      <c r="AL366" s="3">
        <v>4.8579809951275701</v>
      </c>
    </row>
    <row r="367" spans="1:38" ht="15.5" x14ac:dyDescent="0.3">
      <c r="A367" s="3">
        <v>74</v>
      </c>
      <c r="B367" s="3" t="s">
        <v>104</v>
      </c>
      <c r="C367" s="33">
        <v>113</v>
      </c>
      <c r="D367" s="33">
        <v>0</v>
      </c>
      <c r="E367" s="11">
        <v>15688.7697987641</v>
      </c>
      <c r="F367" s="11">
        <v>4.1955888906516501</v>
      </c>
      <c r="G367" s="11">
        <v>1</v>
      </c>
      <c r="H367" s="11">
        <v>3</v>
      </c>
      <c r="I367" s="11">
        <v>1.1828072432425401</v>
      </c>
      <c r="J367" s="11">
        <v>0</v>
      </c>
      <c r="K367" s="11">
        <v>0</v>
      </c>
      <c r="L367" s="11">
        <v>0</v>
      </c>
      <c r="M367" s="11">
        <v>1</v>
      </c>
      <c r="N367" s="11">
        <v>0</v>
      </c>
      <c r="O367" s="11">
        <v>0</v>
      </c>
      <c r="P367" s="35">
        <v>0</v>
      </c>
      <c r="Q367" s="12">
        <v>29</v>
      </c>
      <c r="R367" s="12" t="s">
        <v>72</v>
      </c>
      <c r="S367" s="12">
        <v>2</v>
      </c>
      <c r="T367" s="12" t="s">
        <v>41</v>
      </c>
      <c r="U367" s="12">
        <v>2</v>
      </c>
      <c r="V367" s="12">
        <f>5-U367</f>
        <v>3</v>
      </c>
      <c r="W367" s="12" t="s">
        <v>34</v>
      </c>
      <c r="X367" s="12">
        <v>2</v>
      </c>
      <c r="Y367" s="13">
        <v>3499.49</v>
      </c>
      <c r="Z367" s="13">
        <v>3.5440047568290001</v>
      </c>
      <c r="AA367" s="13">
        <v>3.76</v>
      </c>
      <c r="AB367" s="14">
        <v>464.58</v>
      </c>
      <c r="AC367" s="14">
        <v>2.66706050964717</v>
      </c>
      <c r="AD367" s="13">
        <v>20.88</v>
      </c>
      <c r="AE367" s="19">
        <v>7.4313637641589896</v>
      </c>
      <c r="AF367" s="37">
        <v>27000000</v>
      </c>
      <c r="AG367" s="37">
        <v>27000000</v>
      </c>
      <c r="AH367" s="38">
        <v>2</v>
      </c>
      <c r="AI367" s="3">
        <v>149</v>
      </c>
      <c r="AJ367" s="3">
        <v>100</v>
      </c>
      <c r="AK367" s="3">
        <v>7.2191685204621603</v>
      </c>
      <c r="AL367" s="3">
        <v>6.6438561897747297</v>
      </c>
    </row>
    <row r="368" spans="1:38" ht="15.5" x14ac:dyDescent="0.3">
      <c r="A368" s="3">
        <v>74</v>
      </c>
      <c r="B368" s="3" t="s">
        <v>246</v>
      </c>
      <c r="C368" s="33">
        <v>113</v>
      </c>
      <c r="D368" s="33">
        <v>12</v>
      </c>
      <c r="E368" s="11">
        <v>27794.538814081599</v>
      </c>
      <c r="F368" s="11">
        <v>4.4439594723245301</v>
      </c>
      <c r="G368" s="11">
        <v>1</v>
      </c>
      <c r="H368" s="11">
        <v>3</v>
      </c>
      <c r="I368" s="11">
        <v>1.1828072432425401</v>
      </c>
      <c r="J368" s="11">
        <v>0</v>
      </c>
      <c r="K368" s="11">
        <v>0</v>
      </c>
      <c r="L368" s="11">
        <v>0</v>
      </c>
      <c r="M368" s="11">
        <v>1</v>
      </c>
      <c r="N368" s="11">
        <v>0</v>
      </c>
      <c r="O368" s="11">
        <v>0</v>
      </c>
      <c r="P368" s="35">
        <v>0</v>
      </c>
      <c r="Q368" s="12">
        <v>29</v>
      </c>
      <c r="R368" s="12" t="s">
        <v>72</v>
      </c>
      <c r="S368" s="39">
        <v>2</v>
      </c>
      <c r="T368" s="12" t="s">
        <v>41</v>
      </c>
      <c r="U368" s="39">
        <v>2</v>
      </c>
      <c r="V368" s="39"/>
      <c r="W368" s="39" t="s">
        <v>34</v>
      </c>
      <c r="X368" s="39">
        <v>2</v>
      </c>
      <c r="Y368" s="13">
        <v>368.04</v>
      </c>
      <c r="Z368" s="13">
        <v>2.56589502203011</v>
      </c>
      <c r="AA368" s="13">
        <v>2.8</v>
      </c>
      <c r="AB368" s="14">
        <v>20.007000000000001</v>
      </c>
      <c r="AC368" s="14">
        <v>1.30118197213832</v>
      </c>
      <c r="AD368" s="13">
        <v>0.66</v>
      </c>
      <c r="AE368" s="19">
        <v>3.3692158574101398</v>
      </c>
      <c r="AF368" s="37">
        <v>2340</v>
      </c>
      <c r="AG368" s="37">
        <v>2340</v>
      </c>
      <c r="AH368" s="38"/>
      <c r="AI368" s="3">
        <v>63</v>
      </c>
      <c r="AJ368" s="3">
        <v>74</v>
      </c>
      <c r="AK368" s="3">
        <v>5.9772799234999203</v>
      </c>
      <c r="AL368" s="3">
        <v>6.2094533656289501</v>
      </c>
    </row>
    <row r="369" spans="1:38" ht="15.5" x14ac:dyDescent="0.3">
      <c r="A369" s="3">
        <v>74</v>
      </c>
      <c r="B369" s="3" t="s">
        <v>388</v>
      </c>
      <c r="C369" s="33">
        <v>113</v>
      </c>
      <c r="D369" s="33">
        <v>24</v>
      </c>
      <c r="E369" s="11">
        <v>4047.5381145649399</v>
      </c>
      <c r="F369" s="11">
        <v>3.60719094707762</v>
      </c>
      <c r="G369" s="11">
        <v>1</v>
      </c>
      <c r="H369" s="11">
        <v>3</v>
      </c>
      <c r="I369" s="11">
        <v>1.1828072432425401</v>
      </c>
      <c r="J369" s="11">
        <v>0</v>
      </c>
      <c r="K369" s="11">
        <v>0</v>
      </c>
      <c r="L369" s="11">
        <v>0</v>
      </c>
      <c r="M369" s="11">
        <v>1</v>
      </c>
      <c r="N369" s="11">
        <v>0</v>
      </c>
      <c r="O369" s="11">
        <v>0</v>
      </c>
      <c r="P369" s="35">
        <v>0</v>
      </c>
      <c r="Q369" s="12">
        <v>29</v>
      </c>
      <c r="R369" s="12" t="s">
        <v>72</v>
      </c>
      <c r="S369" s="39">
        <v>2</v>
      </c>
      <c r="T369" s="12" t="s">
        <v>41</v>
      </c>
      <c r="U369" s="39">
        <v>2</v>
      </c>
      <c r="V369" s="39"/>
      <c r="W369" s="39" t="s">
        <v>34</v>
      </c>
      <c r="X369" s="39">
        <v>2</v>
      </c>
      <c r="Y369" s="13">
        <v>545.73</v>
      </c>
      <c r="Z369" s="13">
        <v>2.7369778285794402</v>
      </c>
      <c r="AA369" s="13">
        <v>1.25</v>
      </c>
      <c r="AB369" s="14">
        <v>34.892000000000003</v>
      </c>
      <c r="AC369" s="14">
        <v>1.54272586380379</v>
      </c>
      <c r="AD369" s="13">
        <v>2.64</v>
      </c>
      <c r="AE369" s="19">
        <v>4.2833012287035501</v>
      </c>
      <c r="AF369" s="37">
        <v>19200</v>
      </c>
      <c r="AG369" s="37">
        <v>19200</v>
      </c>
      <c r="AH369" s="38"/>
      <c r="AI369" s="3">
        <v>62</v>
      </c>
      <c r="AJ369" s="3">
        <v>49</v>
      </c>
      <c r="AK369" s="3">
        <v>5.9541963103868802</v>
      </c>
      <c r="AL369" s="3">
        <v>5.6147098441152101</v>
      </c>
    </row>
    <row r="370" spans="1:38" ht="15.5" x14ac:dyDescent="0.3">
      <c r="A370" s="3">
        <v>74</v>
      </c>
      <c r="B370" s="3" t="s">
        <v>530</v>
      </c>
      <c r="C370" s="33">
        <v>113</v>
      </c>
      <c r="D370" s="33">
        <v>48</v>
      </c>
      <c r="E370" s="11">
        <v>1029.8681978366201</v>
      </c>
      <c r="F370" s="11">
        <v>3.0127816474091098</v>
      </c>
      <c r="G370" s="11">
        <v>1</v>
      </c>
      <c r="H370" s="11">
        <v>3</v>
      </c>
      <c r="I370" s="11">
        <v>1.1828072432425401</v>
      </c>
      <c r="J370" s="11">
        <v>0</v>
      </c>
      <c r="K370" s="11">
        <v>0</v>
      </c>
      <c r="L370" s="11">
        <v>0</v>
      </c>
      <c r="M370" s="11">
        <v>1</v>
      </c>
      <c r="N370" s="11">
        <v>0</v>
      </c>
      <c r="O370" s="11">
        <v>0</v>
      </c>
      <c r="P370" s="35">
        <v>0</v>
      </c>
      <c r="Q370" s="12">
        <v>29</v>
      </c>
      <c r="R370" s="12" t="s">
        <v>72</v>
      </c>
      <c r="S370" s="39">
        <v>2</v>
      </c>
      <c r="T370" s="12" t="s">
        <v>41</v>
      </c>
      <c r="U370" s="39">
        <v>2</v>
      </c>
      <c r="V370" s="39"/>
      <c r="W370" s="39" t="s">
        <v>34</v>
      </c>
      <c r="X370" s="39">
        <v>2</v>
      </c>
      <c r="Y370" s="13">
        <v>572.39</v>
      </c>
      <c r="Z370" s="13">
        <v>2.7576920377663598</v>
      </c>
      <c r="AA370" s="13">
        <v>1.08</v>
      </c>
      <c r="AB370" s="14">
        <v>41.933999999999997</v>
      </c>
      <c r="AC370" s="14">
        <v>1.6225662908574701</v>
      </c>
      <c r="AD370" s="13">
        <v>3.39</v>
      </c>
      <c r="AE370" s="19">
        <v>4.06069784035361</v>
      </c>
      <c r="AF370" s="37">
        <v>11500</v>
      </c>
      <c r="AG370" s="37">
        <v>11500</v>
      </c>
      <c r="AH370" s="38"/>
      <c r="AI370" s="3">
        <v>31</v>
      </c>
      <c r="AJ370" s="3">
        <v>26</v>
      </c>
      <c r="AK370" s="3">
        <v>4.9541963103868802</v>
      </c>
      <c r="AL370" s="3">
        <v>4.70043971814109</v>
      </c>
    </row>
    <row r="371" spans="1:38" ht="15.5" x14ac:dyDescent="0.3">
      <c r="A371" s="3">
        <v>74</v>
      </c>
      <c r="B371" s="3" t="s">
        <v>671</v>
      </c>
      <c r="C371" s="33">
        <v>113</v>
      </c>
      <c r="D371" s="33">
        <v>72</v>
      </c>
      <c r="E371" s="11">
        <v>16506.156132574601</v>
      </c>
      <c r="F371" s="11">
        <v>4.2176459488064602</v>
      </c>
      <c r="G371" s="11">
        <v>1</v>
      </c>
      <c r="H371" s="11">
        <v>3</v>
      </c>
      <c r="I371" s="11">
        <v>1.1828072432425401</v>
      </c>
      <c r="J371" s="11">
        <v>0</v>
      </c>
      <c r="K371" s="11">
        <v>0</v>
      </c>
      <c r="L371" s="11">
        <v>0</v>
      </c>
      <c r="M371" s="11">
        <v>1</v>
      </c>
      <c r="N371" s="11">
        <v>0</v>
      </c>
      <c r="O371" s="11">
        <v>0</v>
      </c>
      <c r="P371" s="35">
        <v>0</v>
      </c>
      <c r="Q371" s="12">
        <v>29</v>
      </c>
      <c r="R371" s="12" t="s">
        <v>72</v>
      </c>
      <c r="S371" s="39">
        <v>2</v>
      </c>
      <c r="T371" s="12" t="s">
        <v>41</v>
      </c>
      <c r="U371" s="39">
        <v>2</v>
      </c>
      <c r="V371" s="39"/>
      <c r="W371" s="39" t="s">
        <v>34</v>
      </c>
      <c r="X371" s="39">
        <v>2</v>
      </c>
      <c r="Y371" s="13">
        <v>2988.93</v>
      </c>
      <c r="Z371" s="13">
        <v>3.4755157440892201</v>
      </c>
      <c r="AA371" s="13">
        <v>2.48</v>
      </c>
      <c r="AB371" s="14">
        <v>596.01300000000003</v>
      </c>
      <c r="AC371" s="14">
        <v>2.7752557325031399</v>
      </c>
      <c r="AD371" s="13">
        <v>19.510000000000002</v>
      </c>
      <c r="AE371" s="19">
        <v>7.8102325179950798</v>
      </c>
      <c r="AF371" s="37">
        <v>64600000</v>
      </c>
      <c r="AG371" s="37">
        <v>64600000</v>
      </c>
      <c r="AH371" s="38">
        <v>0</v>
      </c>
      <c r="AI371" s="3">
        <v>48</v>
      </c>
      <c r="AJ371" s="3">
        <v>37</v>
      </c>
      <c r="AK371" s="3">
        <v>5.5849625007211596</v>
      </c>
      <c r="AL371" s="3">
        <v>5.2094533656289501</v>
      </c>
    </row>
    <row r="372" spans="1:38" ht="15.5" x14ac:dyDescent="0.25">
      <c r="A372" s="3">
        <v>75</v>
      </c>
      <c r="B372" s="3" t="s">
        <v>103</v>
      </c>
      <c r="C372" s="33">
        <v>116</v>
      </c>
      <c r="D372" s="33">
        <v>0</v>
      </c>
      <c r="E372" s="11">
        <v>5164.0518600552005</v>
      </c>
      <c r="F372" s="11">
        <v>3.7129905950240301</v>
      </c>
      <c r="G372" s="11">
        <v>1</v>
      </c>
      <c r="H372" s="11">
        <v>2</v>
      </c>
      <c r="I372" s="11">
        <v>0.343086953713587</v>
      </c>
      <c r="J372" s="11">
        <v>0</v>
      </c>
      <c r="K372" s="11">
        <v>0</v>
      </c>
      <c r="L372" s="11">
        <v>1</v>
      </c>
      <c r="M372" s="11">
        <v>1</v>
      </c>
      <c r="N372" s="11">
        <v>0</v>
      </c>
      <c r="O372" s="11">
        <v>0</v>
      </c>
      <c r="P372" s="35">
        <v>0</v>
      </c>
      <c r="Q372" s="12">
        <v>40</v>
      </c>
      <c r="R372" s="12" t="s">
        <v>72</v>
      </c>
      <c r="S372" s="12">
        <v>2</v>
      </c>
      <c r="T372" s="12" t="s">
        <v>39</v>
      </c>
      <c r="U372" s="12">
        <v>4</v>
      </c>
      <c r="V372" s="12">
        <f>5-U372</f>
        <v>1</v>
      </c>
      <c r="W372" s="12" t="s">
        <v>34</v>
      </c>
      <c r="X372" s="12">
        <v>2</v>
      </c>
      <c r="Y372" s="13">
        <v>2384.64</v>
      </c>
      <c r="Z372" s="13">
        <v>3.37742282454411</v>
      </c>
      <c r="AA372" s="13">
        <v>348.61</v>
      </c>
      <c r="AB372" s="14">
        <v>1001.43</v>
      </c>
      <c r="AC372" s="14">
        <v>3.0006205974875999</v>
      </c>
      <c r="AD372" s="13">
        <v>41.61</v>
      </c>
      <c r="AE372" s="20">
        <v>7.44247976906445</v>
      </c>
      <c r="AF372" s="37">
        <v>27700000</v>
      </c>
      <c r="AG372" s="37">
        <v>27700000</v>
      </c>
      <c r="AH372" s="38">
        <v>1</v>
      </c>
      <c r="AI372" s="3">
        <v>263</v>
      </c>
      <c r="AJ372" s="3">
        <v>187</v>
      </c>
      <c r="AK372" s="3">
        <v>8.0389189892923003</v>
      </c>
      <c r="AL372" s="3">
        <v>7.54689445988764</v>
      </c>
    </row>
    <row r="373" spans="1:38" ht="15.5" x14ac:dyDescent="0.25">
      <c r="A373" s="3">
        <v>75</v>
      </c>
      <c r="B373" s="3" t="s">
        <v>245</v>
      </c>
      <c r="C373" s="33">
        <v>116</v>
      </c>
      <c r="D373" s="33">
        <v>12</v>
      </c>
      <c r="E373" s="11">
        <v>13030.858463483601</v>
      </c>
      <c r="F373" s="11">
        <v>4.1149730276598504</v>
      </c>
      <c r="G373" s="11">
        <v>1</v>
      </c>
      <c r="H373" s="11">
        <v>2</v>
      </c>
      <c r="I373" s="11">
        <v>0.343086953713587</v>
      </c>
      <c r="J373" s="11">
        <v>0</v>
      </c>
      <c r="K373" s="11">
        <v>0</v>
      </c>
      <c r="L373" s="11">
        <v>1</v>
      </c>
      <c r="M373" s="11">
        <v>1</v>
      </c>
      <c r="N373" s="11">
        <v>0</v>
      </c>
      <c r="O373" s="11">
        <v>0</v>
      </c>
      <c r="P373" s="35">
        <v>0</v>
      </c>
      <c r="Q373" s="12">
        <v>40</v>
      </c>
      <c r="R373" s="12" t="s">
        <v>72</v>
      </c>
      <c r="S373" s="39">
        <v>2</v>
      </c>
      <c r="T373" s="12" t="s">
        <v>39</v>
      </c>
      <c r="U373" s="39">
        <v>4</v>
      </c>
      <c r="V373" s="39"/>
      <c r="W373" s="39" t="s">
        <v>34</v>
      </c>
      <c r="X373" s="39">
        <v>2</v>
      </c>
      <c r="Y373" s="13">
        <v>593.12</v>
      </c>
      <c r="Z373" s="13">
        <v>2.7731425686854898</v>
      </c>
      <c r="AA373" s="13">
        <v>297.49</v>
      </c>
      <c r="AB373" s="14">
        <v>83.415000000000006</v>
      </c>
      <c r="AC373" s="14">
        <v>1.92124415413258</v>
      </c>
      <c r="AD373" s="13">
        <v>5.23</v>
      </c>
      <c r="AE373" s="20">
        <v>3.35793484700045</v>
      </c>
      <c r="AF373" s="37">
        <v>2280</v>
      </c>
      <c r="AG373" s="37">
        <v>2280</v>
      </c>
      <c r="AH373" s="38"/>
      <c r="AI373" s="3">
        <v>57</v>
      </c>
      <c r="AJ373" s="3">
        <v>59</v>
      </c>
      <c r="AK373" s="3">
        <v>5.8328900141647404</v>
      </c>
      <c r="AL373" s="3">
        <v>5.8826430493618398</v>
      </c>
    </row>
    <row r="374" spans="1:38" ht="15.5" x14ac:dyDescent="0.25">
      <c r="A374" s="3">
        <v>75</v>
      </c>
      <c r="B374" s="3" t="s">
        <v>387</v>
      </c>
      <c r="C374" s="33">
        <v>116</v>
      </c>
      <c r="D374" s="33">
        <v>24</v>
      </c>
      <c r="E374" s="11">
        <v>3354.1300847484999</v>
      </c>
      <c r="F374" s="11">
        <v>3.5255799020365899</v>
      </c>
      <c r="G374" s="11">
        <v>1</v>
      </c>
      <c r="H374" s="11">
        <v>2</v>
      </c>
      <c r="I374" s="11">
        <v>0.343086953713587</v>
      </c>
      <c r="J374" s="11">
        <v>0</v>
      </c>
      <c r="K374" s="11">
        <v>0</v>
      </c>
      <c r="L374" s="11">
        <v>1</v>
      </c>
      <c r="M374" s="11">
        <v>1</v>
      </c>
      <c r="N374" s="11">
        <v>0</v>
      </c>
      <c r="O374" s="11">
        <v>0</v>
      </c>
      <c r="P374" s="35">
        <v>0</v>
      </c>
      <c r="Q374" s="12">
        <v>40</v>
      </c>
      <c r="R374" s="12" t="s">
        <v>72</v>
      </c>
      <c r="S374" s="39">
        <v>2</v>
      </c>
      <c r="T374" s="12" t="s">
        <v>39</v>
      </c>
      <c r="U374" s="39">
        <v>4</v>
      </c>
      <c r="V374" s="39"/>
      <c r="W374" s="39" t="s">
        <v>34</v>
      </c>
      <c r="X374" s="39">
        <v>2</v>
      </c>
      <c r="Y374" s="13">
        <v>1506.77</v>
      </c>
      <c r="Z374" s="13">
        <v>3.1780469647538498</v>
      </c>
      <c r="AA374" s="13">
        <v>153.62</v>
      </c>
      <c r="AB374" s="14">
        <v>60.353999999999999</v>
      </c>
      <c r="AC374" s="14">
        <v>1.7807060585321299</v>
      </c>
      <c r="AD374" s="13">
        <v>3.87</v>
      </c>
      <c r="AE374" s="20">
        <v>4.5132176000679403</v>
      </c>
      <c r="AF374" s="37">
        <v>32600</v>
      </c>
      <c r="AG374" s="37">
        <v>32600</v>
      </c>
      <c r="AH374" s="38"/>
      <c r="AI374" s="3">
        <v>70</v>
      </c>
      <c r="AJ374" s="3">
        <v>52</v>
      </c>
      <c r="AK374" s="3">
        <v>6.1292830169449699</v>
      </c>
      <c r="AL374" s="3">
        <v>5.70043971814109</v>
      </c>
    </row>
    <row r="375" spans="1:38" ht="15.5" x14ac:dyDescent="0.25">
      <c r="A375" s="3">
        <v>75</v>
      </c>
      <c r="B375" s="3" t="s">
        <v>529</v>
      </c>
      <c r="C375" s="33">
        <v>116</v>
      </c>
      <c r="D375" s="33">
        <v>48</v>
      </c>
      <c r="E375" s="11">
        <v>2343.7087493998902</v>
      </c>
      <c r="F375" s="11">
        <v>3.3699036413104499</v>
      </c>
      <c r="G375" s="11">
        <v>1</v>
      </c>
      <c r="H375" s="11">
        <v>2</v>
      </c>
      <c r="I375" s="11">
        <v>0.343086953713587</v>
      </c>
      <c r="J375" s="11">
        <v>0</v>
      </c>
      <c r="K375" s="11">
        <v>0</v>
      </c>
      <c r="L375" s="11">
        <v>1</v>
      </c>
      <c r="M375" s="11">
        <v>1</v>
      </c>
      <c r="N375" s="11">
        <v>0</v>
      </c>
      <c r="O375" s="11">
        <v>0</v>
      </c>
      <c r="P375" s="35">
        <v>0</v>
      </c>
      <c r="Q375" s="12">
        <v>40</v>
      </c>
      <c r="R375" s="12" t="s">
        <v>72</v>
      </c>
      <c r="S375" s="39">
        <v>2</v>
      </c>
      <c r="T375" s="12" t="s">
        <v>39</v>
      </c>
      <c r="U375" s="39">
        <v>4</v>
      </c>
      <c r="V375" s="39"/>
      <c r="W375" s="39" t="s">
        <v>34</v>
      </c>
      <c r="X375" s="39">
        <v>2</v>
      </c>
      <c r="Y375" s="13">
        <v>1449.77</v>
      </c>
      <c r="Z375" s="13">
        <v>3.1612991086806299</v>
      </c>
      <c r="AA375" s="13">
        <v>107.07</v>
      </c>
      <c r="AB375" s="14">
        <v>61.709000000000003</v>
      </c>
      <c r="AC375" s="14">
        <v>1.7903485086895301</v>
      </c>
      <c r="AD375" s="13">
        <v>4.18</v>
      </c>
      <c r="AE375" s="20">
        <v>5.3053513694466199</v>
      </c>
      <c r="AF375" s="37">
        <v>202000</v>
      </c>
      <c r="AG375" s="37">
        <v>202000</v>
      </c>
      <c r="AH375" s="38"/>
      <c r="AI375" s="3">
        <v>37</v>
      </c>
      <c r="AJ375" s="3">
        <v>42</v>
      </c>
      <c r="AK375" s="3">
        <v>5.2094533656289501</v>
      </c>
      <c r="AL375" s="3">
        <v>5.3923174227787598</v>
      </c>
    </row>
    <row r="376" spans="1:38" ht="15.5" x14ac:dyDescent="0.25">
      <c r="A376" s="3">
        <v>75</v>
      </c>
      <c r="B376" s="3" t="s">
        <v>670</v>
      </c>
      <c r="C376" s="33">
        <v>116</v>
      </c>
      <c r="D376" s="33">
        <v>72</v>
      </c>
      <c r="E376" s="11">
        <v>5241.9618113598399</v>
      </c>
      <c r="F376" s="11">
        <v>3.7194938527082302</v>
      </c>
      <c r="G376" s="11">
        <v>1</v>
      </c>
      <c r="H376" s="11">
        <v>2</v>
      </c>
      <c r="I376" s="11">
        <v>0.343086953713587</v>
      </c>
      <c r="J376" s="11">
        <v>0</v>
      </c>
      <c r="K376" s="11">
        <v>0</v>
      </c>
      <c r="L376" s="11">
        <v>1</v>
      </c>
      <c r="M376" s="11">
        <v>1</v>
      </c>
      <c r="N376" s="11">
        <v>0</v>
      </c>
      <c r="O376" s="11">
        <v>0</v>
      </c>
      <c r="P376" s="35">
        <v>0</v>
      </c>
      <c r="Q376" s="12">
        <v>40</v>
      </c>
      <c r="R376" s="12" t="s">
        <v>72</v>
      </c>
      <c r="S376" s="39">
        <v>2</v>
      </c>
      <c r="T376" s="12" t="s">
        <v>39</v>
      </c>
      <c r="U376" s="39">
        <v>4</v>
      </c>
      <c r="V376" s="39"/>
      <c r="W376" s="39" t="s">
        <v>34</v>
      </c>
      <c r="X376" s="39">
        <v>2</v>
      </c>
      <c r="Y376" s="13">
        <v>747.66</v>
      </c>
      <c r="Z376" s="13">
        <v>2.8737041464030502</v>
      </c>
      <c r="AA376" s="13">
        <v>86.47</v>
      </c>
      <c r="AB376" s="14">
        <v>326.41300000000001</v>
      </c>
      <c r="AC376" s="14">
        <v>2.5137674470053399</v>
      </c>
      <c r="AD376" s="13">
        <v>12.92</v>
      </c>
      <c r="AE376" s="20">
        <v>6.6222140229662898</v>
      </c>
      <c r="AF376" s="37">
        <v>4190000</v>
      </c>
      <c r="AG376" s="37">
        <v>4190000</v>
      </c>
      <c r="AH376" s="38">
        <v>1</v>
      </c>
      <c r="AI376" s="3">
        <v>40</v>
      </c>
      <c r="AJ376" s="3">
        <v>32</v>
      </c>
      <c r="AK376" s="3">
        <v>5.32192809488736</v>
      </c>
      <c r="AL376" s="3">
        <v>5</v>
      </c>
    </row>
    <row r="377" spans="1:38" ht="15.5" x14ac:dyDescent="0.25">
      <c r="A377" s="3">
        <v>76</v>
      </c>
      <c r="B377" s="3" t="s">
        <v>102</v>
      </c>
      <c r="C377" s="33">
        <v>117</v>
      </c>
      <c r="D377" s="33">
        <v>0</v>
      </c>
      <c r="E377" s="11">
        <v>15197.0926919174</v>
      </c>
      <c r="F377" s="11">
        <v>4.1817605123773696</v>
      </c>
      <c r="G377" s="11">
        <v>1</v>
      </c>
      <c r="H377" s="11">
        <v>3</v>
      </c>
      <c r="I377" s="11">
        <v>1.48651007312346</v>
      </c>
      <c r="J377" s="11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35">
        <v>0</v>
      </c>
      <c r="Q377" s="12">
        <v>24</v>
      </c>
      <c r="R377" s="12" t="s">
        <v>72</v>
      </c>
      <c r="S377" s="12">
        <v>2</v>
      </c>
      <c r="T377" s="12" t="s">
        <v>33</v>
      </c>
      <c r="U377" s="12">
        <v>3</v>
      </c>
      <c r="V377" s="12">
        <f>5-U377</f>
        <v>2</v>
      </c>
      <c r="W377" s="12" t="s">
        <v>34</v>
      </c>
      <c r="X377" s="12">
        <v>2</v>
      </c>
      <c r="Y377" s="13">
        <v>68133.05</v>
      </c>
      <c r="Z377" s="13">
        <v>4.8333578307201304</v>
      </c>
      <c r="AA377" s="13">
        <v>6.36</v>
      </c>
      <c r="AB377" s="14">
        <v>1234.663</v>
      </c>
      <c r="AC377" s="14">
        <v>3.0915484335368899</v>
      </c>
      <c r="AD377" s="13">
        <v>41.65</v>
      </c>
      <c r="AE377" s="20">
        <v>8.47567118832443</v>
      </c>
      <c r="AF377" s="37">
        <v>299000000</v>
      </c>
      <c r="AG377" s="37">
        <v>299000000</v>
      </c>
      <c r="AH377" s="38">
        <v>1</v>
      </c>
      <c r="AI377" s="3">
        <v>251</v>
      </c>
      <c r="AJ377" s="3">
        <v>104</v>
      </c>
      <c r="AK377" s="3">
        <v>7.9715435539507702</v>
      </c>
      <c r="AL377" s="3">
        <v>6.70043971814109</v>
      </c>
    </row>
    <row r="378" spans="1:38" ht="15.5" x14ac:dyDescent="0.25">
      <c r="A378" s="3">
        <v>76</v>
      </c>
      <c r="B378" s="3" t="s">
        <v>244</v>
      </c>
      <c r="C378" s="33">
        <v>117</v>
      </c>
      <c r="D378" s="33">
        <v>12</v>
      </c>
      <c r="E378" s="11">
        <v>9668.4631837116904</v>
      </c>
      <c r="F378" s="11">
        <v>3.9853574478290801</v>
      </c>
      <c r="G378" s="11">
        <v>1</v>
      </c>
      <c r="H378" s="11">
        <v>3</v>
      </c>
      <c r="I378" s="11">
        <v>1.48651007312346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0</v>
      </c>
      <c r="P378" s="35">
        <v>0</v>
      </c>
      <c r="Q378" s="12">
        <v>24</v>
      </c>
      <c r="R378" s="12" t="s">
        <v>72</v>
      </c>
      <c r="S378" s="39">
        <v>2</v>
      </c>
      <c r="T378" s="12" t="s">
        <v>33</v>
      </c>
      <c r="U378" s="39">
        <v>3</v>
      </c>
      <c r="V378" s="39"/>
      <c r="W378" s="39" t="s">
        <v>34</v>
      </c>
      <c r="X378" s="39">
        <v>2</v>
      </c>
      <c r="Y378" s="13">
        <v>1080.21</v>
      </c>
      <c r="Z378" s="13">
        <v>3.0335081934272301</v>
      </c>
      <c r="AA378" s="13">
        <v>3.15</v>
      </c>
      <c r="AB378" s="14">
        <v>4.3949999999999996</v>
      </c>
      <c r="AC378" s="14">
        <v>0.64295887940979102</v>
      </c>
      <c r="AD378" s="13">
        <v>0.76</v>
      </c>
      <c r="AE378" s="20">
        <v>2.23552844690755</v>
      </c>
      <c r="AF378" s="37">
        <v>172</v>
      </c>
      <c r="AG378" s="37">
        <v>172</v>
      </c>
      <c r="AH378" s="38"/>
      <c r="AI378" s="3">
        <v>33</v>
      </c>
      <c r="AJ378" s="3">
        <v>32</v>
      </c>
      <c r="AK378" s="3">
        <v>5.0443941193584498</v>
      </c>
      <c r="AL378" s="3">
        <v>5</v>
      </c>
    </row>
    <row r="379" spans="1:38" ht="15.5" x14ac:dyDescent="0.25">
      <c r="A379" s="3">
        <v>76</v>
      </c>
      <c r="B379" s="3" t="s">
        <v>386</v>
      </c>
      <c r="C379" s="33">
        <v>117</v>
      </c>
      <c r="D379" s="33">
        <v>24</v>
      </c>
      <c r="E379" s="11">
        <v>3493.8726737001102</v>
      </c>
      <c r="F379" s="11">
        <v>3.5433070740536001</v>
      </c>
      <c r="G379" s="11">
        <v>1</v>
      </c>
      <c r="H379" s="11">
        <v>3</v>
      </c>
      <c r="I379" s="11">
        <v>1.48651007312346</v>
      </c>
      <c r="J379" s="11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35">
        <v>0</v>
      </c>
      <c r="Q379" s="12">
        <v>24</v>
      </c>
      <c r="R379" s="12" t="s">
        <v>72</v>
      </c>
      <c r="S379" s="39">
        <v>2</v>
      </c>
      <c r="T379" s="12" t="s">
        <v>33</v>
      </c>
      <c r="U379" s="39">
        <v>3</v>
      </c>
      <c r="V379" s="39"/>
      <c r="W379" s="39" t="s">
        <v>34</v>
      </c>
      <c r="X379" s="39">
        <v>2</v>
      </c>
      <c r="Y379" s="13">
        <v>1113.07</v>
      </c>
      <c r="Z379" s="13">
        <v>3.0465224775941699</v>
      </c>
      <c r="AA379" s="13">
        <v>3.88</v>
      </c>
      <c r="AB379" s="14">
        <v>2.1080000000000001</v>
      </c>
      <c r="AC379" s="14">
        <v>0.32387060654050898</v>
      </c>
      <c r="AD379" s="13">
        <v>1.08</v>
      </c>
      <c r="AE379" s="20">
        <v>1.08</v>
      </c>
      <c r="AF379" s="37">
        <v>12</v>
      </c>
      <c r="AG379" s="37" t="s">
        <v>237</v>
      </c>
      <c r="AH379" s="38"/>
      <c r="AI379" s="3">
        <v>25</v>
      </c>
      <c r="AJ379" s="3">
        <v>26</v>
      </c>
      <c r="AK379" s="3">
        <v>4.6438561897747199</v>
      </c>
      <c r="AL379" s="3">
        <v>4.70043971814109</v>
      </c>
    </row>
    <row r="380" spans="1:38" ht="15.5" x14ac:dyDescent="0.25">
      <c r="A380" s="3">
        <v>76</v>
      </c>
      <c r="B380" s="3" t="s">
        <v>528</v>
      </c>
      <c r="C380" s="33">
        <v>117</v>
      </c>
      <c r="D380" s="33">
        <v>48</v>
      </c>
      <c r="E380" s="11">
        <v>495.73597836157597</v>
      </c>
      <c r="F380" s="11">
        <v>2.6952504392539098</v>
      </c>
      <c r="G380" s="11">
        <v>1</v>
      </c>
      <c r="H380" s="11">
        <v>3</v>
      </c>
      <c r="I380" s="11">
        <v>1.48651007312346</v>
      </c>
      <c r="J380" s="11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35">
        <v>0</v>
      </c>
      <c r="Q380" s="12">
        <v>24</v>
      </c>
      <c r="R380" s="12" t="s">
        <v>72</v>
      </c>
      <c r="S380" s="39">
        <v>2</v>
      </c>
      <c r="T380" s="12" t="s">
        <v>33</v>
      </c>
      <c r="U380" s="39">
        <v>3</v>
      </c>
      <c r="V380" s="39"/>
      <c r="W380" s="39" t="s">
        <v>34</v>
      </c>
      <c r="X380" s="39">
        <v>2</v>
      </c>
      <c r="Y380" s="13">
        <v>795.37</v>
      </c>
      <c r="Z380" s="13">
        <v>2.9005692061116601</v>
      </c>
      <c r="AA380" s="13">
        <v>10.24</v>
      </c>
      <c r="AB380" s="14">
        <v>1.2370000000000001</v>
      </c>
      <c r="AC380" s="14">
        <v>9.23696996291207E-2</v>
      </c>
      <c r="AD380" s="13">
        <v>1.45</v>
      </c>
      <c r="AE380" s="20">
        <v>1.08</v>
      </c>
      <c r="AF380" s="37">
        <v>12</v>
      </c>
      <c r="AG380" s="37" t="s">
        <v>237</v>
      </c>
      <c r="AH380" s="38"/>
      <c r="AI380" s="3">
        <v>40</v>
      </c>
      <c r="AJ380" s="3">
        <v>40</v>
      </c>
      <c r="AK380" s="3">
        <v>5.32192809488736</v>
      </c>
      <c r="AL380" s="3">
        <v>5.32192809488736</v>
      </c>
    </row>
    <row r="381" spans="1:38" ht="15.5" x14ac:dyDescent="0.25">
      <c r="A381" s="3">
        <v>76</v>
      </c>
      <c r="B381" s="3" t="s">
        <v>669</v>
      </c>
      <c r="C381" s="33">
        <v>117</v>
      </c>
      <c r="D381" s="33">
        <v>72</v>
      </c>
      <c r="E381" s="11">
        <v>16258.497178346701</v>
      </c>
      <c r="F381" s="11">
        <v>4.2110803999717996</v>
      </c>
      <c r="G381" s="11">
        <v>1</v>
      </c>
      <c r="H381" s="11">
        <v>3</v>
      </c>
      <c r="I381" s="11">
        <v>1.48651007312346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35">
        <v>0</v>
      </c>
      <c r="Q381" s="12">
        <v>24</v>
      </c>
      <c r="R381" s="12" t="s">
        <v>72</v>
      </c>
      <c r="S381" s="39">
        <v>2</v>
      </c>
      <c r="T381" s="12" t="s">
        <v>33</v>
      </c>
      <c r="U381" s="39">
        <v>3</v>
      </c>
      <c r="V381" s="39"/>
      <c r="W381" s="39" t="s">
        <v>34</v>
      </c>
      <c r="X381" s="39">
        <v>2</v>
      </c>
      <c r="Y381" s="13">
        <v>64973.84</v>
      </c>
      <c r="Z381" s="13">
        <v>4.8127385346356002</v>
      </c>
      <c r="AA381" s="13">
        <v>14.94</v>
      </c>
      <c r="AB381" s="14">
        <v>1860.2139999999999</v>
      </c>
      <c r="AC381" s="14">
        <v>3.2695629085582598</v>
      </c>
      <c r="AD381" s="13">
        <v>53.47</v>
      </c>
      <c r="AE381" s="20">
        <v>8.5502283530550898</v>
      </c>
      <c r="AF381" s="37">
        <v>355000000</v>
      </c>
      <c r="AG381" s="37">
        <v>355000000</v>
      </c>
      <c r="AH381" s="38">
        <v>0</v>
      </c>
      <c r="AI381" s="3">
        <v>73</v>
      </c>
      <c r="AJ381" s="3">
        <v>32</v>
      </c>
      <c r="AK381" s="3">
        <v>6.1898245588800203</v>
      </c>
      <c r="AL381" s="3">
        <v>5</v>
      </c>
    </row>
    <row r="382" spans="1:38" ht="15.5" x14ac:dyDescent="0.3">
      <c r="A382" s="3">
        <v>77</v>
      </c>
      <c r="B382" s="3" t="s">
        <v>101</v>
      </c>
      <c r="C382" s="33">
        <v>120</v>
      </c>
      <c r="D382" s="33">
        <v>0</v>
      </c>
      <c r="E382" s="11">
        <v>13747.0695217228</v>
      </c>
      <c r="F382" s="11">
        <v>4.1382101289891198</v>
      </c>
      <c r="G382" s="11">
        <v>1</v>
      </c>
      <c r="H382" s="11">
        <v>3</v>
      </c>
      <c r="I382" s="11">
        <v>1.4875991433115701</v>
      </c>
      <c r="J382" s="11">
        <v>0</v>
      </c>
      <c r="K382" s="11">
        <v>1</v>
      </c>
      <c r="L382" s="11">
        <v>1</v>
      </c>
      <c r="M382" s="11">
        <v>1</v>
      </c>
      <c r="N382" s="11">
        <v>0</v>
      </c>
      <c r="O382" s="11">
        <v>1</v>
      </c>
      <c r="P382" s="35">
        <v>1</v>
      </c>
      <c r="Q382" s="12">
        <v>32</v>
      </c>
      <c r="R382" s="12" t="s">
        <v>72</v>
      </c>
      <c r="S382" s="12">
        <v>2</v>
      </c>
      <c r="T382" s="12" t="s">
        <v>41</v>
      </c>
      <c r="U382" s="12">
        <v>2</v>
      </c>
      <c r="V382" s="12">
        <f>5-U382</f>
        <v>3</v>
      </c>
      <c r="W382" s="12" t="s">
        <v>34</v>
      </c>
      <c r="X382" s="12">
        <v>2</v>
      </c>
      <c r="Y382" s="13">
        <v>268.43</v>
      </c>
      <c r="Z382" s="13">
        <v>2.4288310513865699</v>
      </c>
      <c r="AA382" s="13">
        <v>0.55000000000000004</v>
      </c>
      <c r="AB382" s="14">
        <v>42.79</v>
      </c>
      <c r="AC382" s="14">
        <v>1.63134228648393</v>
      </c>
      <c r="AD382" s="13">
        <v>1.74</v>
      </c>
      <c r="AE382" s="19">
        <v>5.4578818967339897</v>
      </c>
      <c r="AF382" s="37">
        <v>287000</v>
      </c>
      <c r="AG382" s="37">
        <v>287000</v>
      </c>
      <c r="AH382" s="38">
        <v>2</v>
      </c>
      <c r="AI382" s="3">
        <v>190</v>
      </c>
      <c r="AJ382" s="3">
        <v>163</v>
      </c>
      <c r="AK382" s="3">
        <v>7.5698556083309496</v>
      </c>
      <c r="AL382" s="3">
        <v>7.3487281542310798</v>
      </c>
    </row>
    <row r="383" spans="1:38" ht="15.5" x14ac:dyDescent="0.25">
      <c r="A383" s="3">
        <v>77</v>
      </c>
      <c r="B383" s="3" t="s">
        <v>243</v>
      </c>
      <c r="C383" s="33">
        <v>120</v>
      </c>
      <c r="D383" s="33">
        <v>12</v>
      </c>
      <c r="E383" s="11">
        <v>4573.3757182693798</v>
      </c>
      <c r="F383" s="11">
        <v>3.6602368816055599</v>
      </c>
      <c r="G383" s="11">
        <v>1</v>
      </c>
      <c r="H383" s="11">
        <v>3</v>
      </c>
      <c r="I383" s="11">
        <v>1.4875991433115701</v>
      </c>
      <c r="J383" s="11">
        <v>0</v>
      </c>
      <c r="K383" s="11">
        <v>1</v>
      </c>
      <c r="L383" s="11">
        <v>1</v>
      </c>
      <c r="M383" s="11">
        <v>1</v>
      </c>
      <c r="N383" s="11">
        <v>0</v>
      </c>
      <c r="O383" s="11">
        <v>1</v>
      </c>
      <c r="P383" s="35">
        <v>1</v>
      </c>
      <c r="Q383" s="12">
        <v>32</v>
      </c>
      <c r="R383" s="12" t="s">
        <v>72</v>
      </c>
      <c r="S383" s="39">
        <v>2</v>
      </c>
      <c r="T383" s="12" t="s">
        <v>41</v>
      </c>
      <c r="U383" s="39">
        <v>2</v>
      </c>
      <c r="V383" s="39"/>
      <c r="W383" s="39" t="s">
        <v>34</v>
      </c>
      <c r="X383" s="39">
        <v>2</v>
      </c>
      <c r="Y383" s="13">
        <v>437.45</v>
      </c>
      <c r="Z383" s="13">
        <v>2.64092842086683</v>
      </c>
      <c r="AA383" s="13">
        <v>0</v>
      </c>
      <c r="AB383" s="14">
        <v>0.57899999999999996</v>
      </c>
      <c r="AC383" s="14">
        <v>-0.237321436272564</v>
      </c>
      <c r="AD383" s="13">
        <v>0.17</v>
      </c>
      <c r="AE383" s="20">
        <v>1.08</v>
      </c>
      <c r="AF383" s="37">
        <v>12</v>
      </c>
      <c r="AG383" s="37" t="s">
        <v>237</v>
      </c>
      <c r="AH383" s="38"/>
      <c r="AI383" s="3">
        <v>34</v>
      </c>
      <c r="AJ383" s="3">
        <v>32</v>
      </c>
      <c r="AK383" s="3">
        <v>5.08746284125034</v>
      </c>
      <c r="AL383" s="3">
        <v>5</v>
      </c>
    </row>
    <row r="384" spans="1:38" ht="15.5" x14ac:dyDescent="0.25">
      <c r="A384" s="3">
        <v>77</v>
      </c>
      <c r="B384" s="3" t="s">
        <v>385</v>
      </c>
      <c r="C384" s="33">
        <v>120</v>
      </c>
      <c r="D384" s="33">
        <v>24</v>
      </c>
      <c r="E384" s="11">
        <v>1314.021896342</v>
      </c>
      <c r="F384" s="11">
        <v>3.1186026021958102</v>
      </c>
      <c r="G384" s="11">
        <v>1</v>
      </c>
      <c r="H384" s="11">
        <v>3</v>
      </c>
      <c r="I384" s="11">
        <v>1.4875991433115701</v>
      </c>
      <c r="J384" s="11">
        <v>0</v>
      </c>
      <c r="K384" s="11">
        <v>1</v>
      </c>
      <c r="L384" s="11">
        <v>1</v>
      </c>
      <c r="M384" s="11">
        <v>1</v>
      </c>
      <c r="N384" s="11">
        <v>0</v>
      </c>
      <c r="O384" s="11">
        <v>1</v>
      </c>
      <c r="P384" s="35">
        <v>1</v>
      </c>
      <c r="Q384" s="12">
        <v>32</v>
      </c>
      <c r="R384" s="12" t="s">
        <v>72</v>
      </c>
      <c r="S384" s="39">
        <v>2</v>
      </c>
      <c r="T384" s="12" t="s">
        <v>41</v>
      </c>
      <c r="U384" s="39">
        <v>2</v>
      </c>
      <c r="V384" s="39"/>
      <c r="W384" s="39" t="s">
        <v>34</v>
      </c>
      <c r="X384" s="39">
        <v>2</v>
      </c>
      <c r="Y384" s="13">
        <v>91.66</v>
      </c>
      <c r="Z384" s="13">
        <v>1.96217985290877</v>
      </c>
      <c r="AA384" s="13">
        <v>0.08</v>
      </c>
      <c r="AB384" s="14">
        <v>0.998</v>
      </c>
      <c r="AC384" s="14">
        <v>-8.6945871262889105E-4</v>
      </c>
      <c r="AD384" s="13">
        <v>0.52</v>
      </c>
      <c r="AE384" s="20">
        <v>1.08</v>
      </c>
      <c r="AF384" s="37">
        <v>12</v>
      </c>
      <c r="AG384" s="37" t="s">
        <v>237</v>
      </c>
      <c r="AH384" s="38"/>
      <c r="AI384" s="3">
        <v>25</v>
      </c>
      <c r="AJ384" s="3">
        <v>29</v>
      </c>
      <c r="AK384" s="3">
        <v>4.6438561897747199</v>
      </c>
      <c r="AL384" s="3">
        <v>4.8579809951275701</v>
      </c>
    </row>
    <row r="385" spans="1:38" ht="15.5" x14ac:dyDescent="0.25">
      <c r="A385" s="3">
        <v>77</v>
      </c>
      <c r="B385" s="3" t="s">
        <v>526</v>
      </c>
      <c r="C385" s="33">
        <v>120</v>
      </c>
      <c r="D385" s="33">
        <v>48</v>
      </c>
      <c r="E385" s="11">
        <v>447.31244965434098</v>
      </c>
      <c r="F385" s="11">
        <v>2.6506109856775502</v>
      </c>
      <c r="G385" s="11">
        <v>1</v>
      </c>
      <c r="H385" s="11">
        <v>3</v>
      </c>
      <c r="I385" s="11">
        <v>1.4875991433115701</v>
      </c>
      <c r="J385" s="11">
        <v>0</v>
      </c>
      <c r="K385" s="11">
        <v>1</v>
      </c>
      <c r="L385" s="11">
        <v>1</v>
      </c>
      <c r="M385" s="11">
        <v>1</v>
      </c>
      <c r="N385" s="11">
        <v>0</v>
      </c>
      <c r="O385" s="11">
        <v>1</v>
      </c>
      <c r="P385" s="35">
        <v>1</v>
      </c>
      <c r="Q385" s="12">
        <v>32</v>
      </c>
      <c r="R385" s="12" t="s">
        <v>72</v>
      </c>
      <c r="S385" s="39">
        <v>2</v>
      </c>
      <c r="T385" s="12" t="s">
        <v>41</v>
      </c>
      <c r="U385" s="39">
        <v>2</v>
      </c>
      <c r="V385" s="39"/>
      <c r="W385" s="39" t="s">
        <v>34</v>
      </c>
      <c r="X385" s="39">
        <v>2</v>
      </c>
      <c r="Y385" s="13">
        <v>3.41</v>
      </c>
      <c r="Z385" s="13">
        <v>0.532754378992498</v>
      </c>
      <c r="AA385" s="13">
        <v>1.64</v>
      </c>
      <c r="AB385" s="14">
        <v>0.77</v>
      </c>
      <c r="AC385" s="14">
        <v>-0.11350927482751801</v>
      </c>
      <c r="AD385" s="13">
        <v>1.02</v>
      </c>
      <c r="AE385" s="29">
        <v>1</v>
      </c>
      <c r="AF385" s="37">
        <v>10</v>
      </c>
      <c r="AG385" s="37" t="s">
        <v>527</v>
      </c>
      <c r="AH385" s="38"/>
      <c r="AI385" s="3">
        <v>21</v>
      </c>
      <c r="AJ385" s="3">
        <v>28</v>
      </c>
      <c r="AK385" s="3">
        <v>4.3923174227787598</v>
      </c>
      <c r="AL385" s="3">
        <v>4.8073549220576002</v>
      </c>
    </row>
    <row r="386" spans="1:38" ht="15.5" x14ac:dyDescent="0.25">
      <c r="A386" s="3">
        <v>77</v>
      </c>
      <c r="B386" s="3" t="s">
        <v>668</v>
      </c>
      <c r="C386" s="33">
        <v>120</v>
      </c>
      <c r="D386" s="33">
        <v>72</v>
      </c>
      <c r="E386" s="11">
        <v>286.044288158538</v>
      </c>
      <c r="F386" s="11">
        <v>2.4564332800303901</v>
      </c>
      <c r="G386" s="11">
        <v>1</v>
      </c>
      <c r="H386" s="11">
        <v>3</v>
      </c>
      <c r="I386" s="11">
        <v>1.4875991433115701</v>
      </c>
      <c r="J386" s="11">
        <v>0</v>
      </c>
      <c r="K386" s="11">
        <v>1</v>
      </c>
      <c r="L386" s="11">
        <v>1</v>
      </c>
      <c r="M386" s="11">
        <v>1</v>
      </c>
      <c r="N386" s="11">
        <v>0</v>
      </c>
      <c r="O386" s="11">
        <v>1</v>
      </c>
      <c r="P386" s="35">
        <v>1</v>
      </c>
      <c r="Q386" s="12">
        <v>32</v>
      </c>
      <c r="R386" s="12" t="s">
        <v>72</v>
      </c>
      <c r="S386" s="39">
        <v>2</v>
      </c>
      <c r="T386" s="12" t="s">
        <v>41</v>
      </c>
      <c r="U386" s="39">
        <v>2</v>
      </c>
      <c r="V386" s="39"/>
      <c r="W386" s="39" t="s">
        <v>34</v>
      </c>
      <c r="X386" s="39">
        <v>2</v>
      </c>
      <c r="Y386" s="13">
        <v>0.2</v>
      </c>
      <c r="Z386" s="13">
        <v>-0.69897000433601897</v>
      </c>
      <c r="AA386" s="13">
        <v>1.41</v>
      </c>
      <c r="AB386" s="14">
        <v>0.80400000000000005</v>
      </c>
      <c r="AC386" s="14">
        <v>-9.4743951251548705E-2</v>
      </c>
      <c r="AD386" s="13">
        <v>1.18</v>
      </c>
      <c r="AE386" s="29">
        <v>1</v>
      </c>
      <c r="AF386" s="37">
        <v>10</v>
      </c>
      <c r="AG386" s="37" t="s">
        <v>527</v>
      </c>
      <c r="AH386" s="38">
        <v>1</v>
      </c>
      <c r="AI386" s="3">
        <v>17</v>
      </c>
      <c r="AJ386" s="3">
        <v>17</v>
      </c>
      <c r="AK386" s="3">
        <v>4.08746284125034</v>
      </c>
      <c r="AL386" s="3">
        <v>4.08746284125034</v>
      </c>
    </row>
    <row r="387" spans="1:38" ht="15.5" x14ac:dyDescent="0.25">
      <c r="A387" s="3">
        <v>78</v>
      </c>
      <c r="B387" s="3" t="s">
        <v>100</v>
      </c>
      <c r="C387" s="33">
        <v>121</v>
      </c>
      <c r="D387" s="33">
        <v>0</v>
      </c>
      <c r="E387" s="11">
        <v>26766.708047207401</v>
      </c>
      <c r="F387" s="11">
        <v>4.4275949619659896</v>
      </c>
      <c r="G387" s="11">
        <v>1</v>
      </c>
      <c r="H387" s="11">
        <v>3</v>
      </c>
      <c r="I387" s="11">
        <v>0.247275160344399</v>
      </c>
      <c r="J387" s="11">
        <v>1</v>
      </c>
      <c r="K387" s="11">
        <v>0</v>
      </c>
      <c r="L387" s="11">
        <v>1</v>
      </c>
      <c r="M387" s="11">
        <v>1</v>
      </c>
      <c r="N387" s="11">
        <v>0</v>
      </c>
      <c r="O387" s="11">
        <v>1</v>
      </c>
      <c r="P387" s="35">
        <v>1</v>
      </c>
      <c r="Q387" s="12">
        <v>42</v>
      </c>
      <c r="R387" s="12" t="s">
        <v>72</v>
      </c>
      <c r="S387" s="12">
        <v>2</v>
      </c>
      <c r="T387" s="12" t="s">
        <v>33</v>
      </c>
      <c r="U387" s="12">
        <v>3</v>
      </c>
      <c r="V387" s="12">
        <f>5-U387</f>
        <v>2</v>
      </c>
      <c r="W387" s="12" t="s">
        <v>34</v>
      </c>
      <c r="X387" s="12">
        <v>2</v>
      </c>
      <c r="Y387" s="13">
        <v>19470.169999999998</v>
      </c>
      <c r="Z387" s="13">
        <v>4.2893697434943299</v>
      </c>
      <c r="AA387" s="13">
        <v>0</v>
      </c>
      <c r="AB387" s="14">
        <v>1358.37</v>
      </c>
      <c r="AC387" s="14">
        <v>3.1330180814847401</v>
      </c>
      <c r="AD387" s="13">
        <v>45.57</v>
      </c>
      <c r="AE387" s="20">
        <v>8.1702617153949593</v>
      </c>
      <c r="AF387" s="37">
        <v>148000000</v>
      </c>
      <c r="AG387" s="37">
        <v>148000000</v>
      </c>
      <c r="AH387" s="38">
        <v>1</v>
      </c>
      <c r="AI387" s="3">
        <v>223</v>
      </c>
      <c r="AJ387" s="3">
        <v>90</v>
      </c>
      <c r="AK387" s="3">
        <v>7.8008998999203003</v>
      </c>
      <c r="AL387" s="3">
        <v>6.4918530963296703</v>
      </c>
    </row>
    <row r="388" spans="1:38" ht="15.5" x14ac:dyDescent="0.25">
      <c r="A388" s="3">
        <v>78</v>
      </c>
      <c r="B388" s="3" t="s">
        <v>242</v>
      </c>
      <c r="C388" s="33">
        <v>121</v>
      </c>
      <c r="D388" s="33">
        <v>12</v>
      </c>
      <c r="E388" s="11">
        <v>22042.3332054899</v>
      </c>
      <c r="F388" s="11">
        <v>4.3432575631669597</v>
      </c>
      <c r="G388" s="11">
        <v>1</v>
      </c>
      <c r="H388" s="11">
        <v>3</v>
      </c>
      <c r="I388" s="11">
        <v>0.247275160344399</v>
      </c>
      <c r="J388" s="11">
        <v>1</v>
      </c>
      <c r="K388" s="11">
        <v>0</v>
      </c>
      <c r="L388" s="11">
        <v>1</v>
      </c>
      <c r="M388" s="11">
        <v>1</v>
      </c>
      <c r="N388" s="11">
        <v>0</v>
      </c>
      <c r="O388" s="11">
        <v>1</v>
      </c>
      <c r="P388" s="35">
        <v>1</v>
      </c>
      <c r="Q388" s="12">
        <v>42</v>
      </c>
      <c r="R388" s="12" t="s">
        <v>72</v>
      </c>
      <c r="S388" s="39">
        <v>2</v>
      </c>
      <c r="T388" s="12" t="s">
        <v>33</v>
      </c>
      <c r="U388" s="39">
        <v>3</v>
      </c>
      <c r="V388" s="39"/>
      <c r="W388" s="39" t="s">
        <v>34</v>
      </c>
      <c r="X388" s="39">
        <v>2</v>
      </c>
      <c r="Y388" s="13">
        <v>9433.31</v>
      </c>
      <c r="Z388" s="13">
        <v>3.9746641065766699</v>
      </c>
      <c r="AA388" s="13">
        <v>0.02</v>
      </c>
      <c r="AB388" s="14">
        <v>459.286</v>
      </c>
      <c r="AC388" s="14">
        <v>2.6620832074135401</v>
      </c>
      <c r="AD388" s="13">
        <v>21.63</v>
      </c>
      <c r="AE388" s="20">
        <v>6.9063350418050904</v>
      </c>
      <c r="AF388" s="37">
        <v>8060000</v>
      </c>
      <c r="AG388" s="37">
        <v>8060000</v>
      </c>
      <c r="AH388" s="38"/>
      <c r="AI388" s="3">
        <v>86</v>
      </c>
      <c r="AJ388" s="3">
        <v>40</v>
      </c>
      <c r="AK388" s="3">
        <v>6.4262647547020997</v>
      </c>
      <c r="AL388" s="3">
        <v>5.32192809488736</v>
      </c>
    </row>
    <row r="389" spans="1:38" ht="15.5" x14ac:dyDescent="0.25">
      <c r="A389" s="3">
        <v>78</v>
      </c>
      <c r="B389" s="3" t="s">
        <v>384</v>
      </c>
      <c r="C389" s="33">
        <v>121</v>
      </c>
      <c r="D389" s="33">
        <v>24</v>
      </c>
      <c r="E389" s="11">
        <v>3339.2041275933302</v>
      </c>
      <c r="F389" s="11">
        <v>3.5236429685535202</v>
      </c>
      <c r="G389" s="11">
        <v>1</v>
      </c>
      <c r="H389" s="11">
        <v>3</v>
      </c>
      <c r="I389" s="11">
        <v>0.247275160344399</v>
      </c>
      <c r="J389" s="11">
        <v>1</v>
      </c>
      <c r="K389" s="11">
        <v>0</v>
      </c>
      <c r="L389" s="11">
        <v>1</v>
      </c>
      <c r="M389" s="11">
        <v>1</v>
      </c>
      <c r="N389" s="11">
        <v>0</v>
      </c>
      <c r="O389" s="11">
        <v>1</v>
      </c>
      <c r="P389" s="35">
        <v>1</v>
      </c>
      <c r="Q389" s="12">
        <v>42</v>
      </c>
      <c r="R389" s="12" t="s">
        <v>72</v>
      </c>
      <c r="S389" s="39">
        <v>2</v>
      </c>
      <c r="T389" s="12" t="s">
        <v>33</v>
      </c>
      <c r="U389" s="39">
        <v>3</v>
      </c>
      <c r="V389" s="39"/>
      <c r="W389" s="39" t="s">
        <v>34</v>
      </c>
      <c r="X389" s="39">
        <v>2</v>
      </c>
      <c r="Y389" s="13">
        <v>10076.18</v>
      </c>
      <c r="Z389" s="13">
        <v>4.0032959170940901</v>
      </c>
      <c r="AA389" s="13">
        <v>0</v>
      </c>
      <c r="AB389" s="14">
        <v>826.48800000000006</v>
      </c>
      <c r="AC389" s="14">
        <v>2.91723655231567</v>
      </c>
      <c r="AD389" s="13">
        <v>32.299999999999997</v>
      </c>
      <c r="AE389" s="20">
        <v>7.1583624920952502</v>
      </c>
      <c r="AF389" s="37">
        <v>14400000</v>
      </c>
      <c r="AG389" s="37">
        <v>14400000</v>
      </c>
      <c r="AH389" s="38"/>
      <c r="AI389" s="3">
        <v>128</v>
      </c>
      <c r="AJ389" s="3">
        <v>61</v>
      </c>
      <c r="AK389" s="3">
        <v>7</v>
      </c>
      <c r="AL389" s="3">
        <v>5.9307373375628902</v>
      </c>
    </row>
    <row r="390" spans="1:38" ht="15.5" x14ac:dyDescent="0.25">
      <c r="A390" s="3">
        <v>78</v>
      </c>
      <c r="B390" s="3" t="s">
        <v>525</v>
      </c>
      <c r="C390" s="33">
        <v>121</v>
      </c>
      <c r="D390" s="33">
        <v>48</v>
      </c>
      <c r="E390" s="11">
        <v>15146.762006672199</v>
      </c>
      <c r="F390" s="11">
        <v>4.1803198016215903</v>
      </c>
      <c r="G390" s="11">
        <v>1</v>
      </c>
      <c r="H390" s="11">
        <v>3</v>
      </c>
      <c r="I390" s="11">
        <v>0.247275160344399</v>
      </c>
      <c r="J390" s="11">
        <v>1</v>
      </c>
      <c r="K390" s="11">
        <v>0</v>
      </c>
      <c r="L390" s="11">
        <v>1</v>
      </c>
      <c r="M390" s="11">
        <v>1</v>
      </c>
      <c r="N390" s="11">
        <v>0</v>
      </c>
      <c r="O390" s="11">
        <v>1</v>
      </c>
      <c r="P390" s="35">
        <v>1</v>
      </c>
      <c r="Q390" s="12">
        <v>42</v>
      </c>
      <c r="R390" s="12" t="s">
        <v>72</v>
      </c>
      <c r="S390" s="39">
        <v>2</v>
      </c>
      <c r="T390" s="12" t="s">
        <v>33</v>
      </c>
      <c r="U390" s="39">
        <v>3</v>
      </c>
      <c r="V390" s="39"/>
      <c r="W390" s="39" t="s">
        <v>34</v>
      </c>
      <c r="X390" s="39">
        <v>2</v>
      </c>
      <c r="Y390" s="13">
        <v>719.64</v>
      </c>
      <c r="Z390" s="13">
        <v>2.8571152948853999</v>
      </c>
      <c r="AA390" s="13">
        <v>0.52</v>
      </c>
      <c r="AB390" s="14">
        <v>3.3559999999999999</v>
      </c>
      <c r="AC390" s="14">
        <v>0.52582195215666305</v>
      </c>
      <c r="AD390" s="13">
        <v>1.52</v>
      </c>
      <c r="AE390" s="20">
        <v>1.39093510710338</v>
      </c>
      <c r="AF390" s="37">
        <v>24.6</v>
      </c>
      <c r="AG390" s="37">
        <v>24.6</v>
      </c>
      <c r="AH390" s="38"/>
      <c r="AI390" s="3">
        <v>29</v>
      </c>
      <c r="AJ390" s="3">
        <v>22</v>
      </c>
      <c r="AK390" s="3">
        <v>4.8579809951275701</v>
      </c>
      <c r="AL390" s="3">
        <v>4.4594316186373</v>
      </c>
    </row>
    <row r="391" spans="1:38" ht="15.5" x14ac:dyDescent="0.25">
      <c r="A391" s="3">
        <v>78</v>
      </c>
      <c r="B391" s="3" t="s">
        <v>667</v>
      </c>
      <c r="C391" s="33">
        <v>121</v>
      </c>
      <c r="D391" s="33">
        <v>72</v>
      </c>
      <c r="E391" s="11">
        <v>4867.8370461397599</v>
      </c>
      <c r="F391" s="11">
        <v>3.68733603152458</v>
      </c>
      <c r="G391" s="11">
        <v>1</v>
      </c>
      <c r="H391" s="11">
        <v>3</v>
      </c>
      <c r="I391" s="11">
        <v>0.247275160344399</v>
      </c>
      <c r="J391" s="11">
        <v>1</v>
      </c>
      <c r="K391" s="11">
        <v>0</v>
      </c>
      <c r="L391" s="11">
        <v>1</v>
      </c>
      <c r="M391" s="11">
        <v>1</v>
      </c>
      <c r="N391" s="11">
        <v>0</v>
      </c>
      <c r="O391" s="11">
        <v>1</v>
      </c>
      <c r="P391" s="35">
        <v>1</v>
      </c>
      <c r="Q391" s="12">
        <v>42</v>
      </c>
      <c r="R391" s="12" t="s">
        <v>72</v>
      </c>
      <c r="S391" s="39">
        <v>2</v>
      </c>
      <c r="T391" s="12" t="s">
        <v>33</v>
      </c>
      <c r="U391" s="39">
        <v>3</v>
      </c>
      <c r="V391" s="39"/>
      <c r="W391" s="39" t="s">
        <v>34</v>
      </c>
      <c r="X391" s="39">
        <v>2</v>
      </c>
      <c r="Y391" s="13">
        <v>733.35</v>
      </c>
      <c r="Z391" s="13">
        <v>2.8653112963195202</v>
      </c>
      <c r="AA391" s="13">
        <v>1.06</v>
      </c>
      <c r="AB391" s="14">
        <v>0.39100000000000001</v>
      </c>
      <c r="AC391" s="14">
        <v>-0.407823242604133</v>
      </c>
      <c r="AD391" s="13">
        <v>0.57999999999999996</v>
      </c>
      <c r="AE391" s="20">
        <v>2.4183012913197501</v>
      </c>
      <c r="AF391" s="37">
        <v>262</v>
      </c>
      <c r="AG391" s="37">
        <v>262</v>
      </c>
      <c r="AH391" s="38">
        <v>1</v>
      </c>
      <c r="AI391" s="3">
        <v>15</v>
      </c>
      <c r="AJ391" s="3">
        <v>11</v>
      </c>
      <c r="AK391" s="3">
        <v>3.90689059560852</v>
      </c>
      <c r="AL391" s="3">
        <v>3.4594316186373</v>
      </c>
    </row>
    <row r="392" spans="1:38" ht="15.5" x14ac:dyDescent="0.25">
      <c r="A392" s="3">
        <v>79</v>
      </c>
      <c r="B392" s="3" t="s">
        <v>99</v>
      </c>
      <c r="C392" s="33">
        <v>123</v>
      </c>
      <c r="D392" s="33">
        <v>0</v>
      </c>
      <c r="E392" s="11">
        <v>22529.441779958899</v>
      </c>
      <c r="F392" s="11">
        <v>4.3527504311873502</v>
      </c>
      <c r="G392" s="11">
        <v>1</v>
      </c>
      <c r="H392" s="11">
        <v>3</v>
      </c>
      <c r="I392" s="11">
        <v>1.02227635400876</v>
      </c>
      <c r="J392" s="11">
        <v>0</v>
      </c>
      <c r="K392" s="11">
        <v>0</v>
      </c>
      <c r="L392" s="11">
        <v>0</v>
      </c>
      <c r="M392" s="11">
        <v>0</v>
      </c>
      <c r="N392" s="11">
        <v>0</v>
      </c>
      <c r="O392" s="11">
        <v>0</v>
      </c>
      <c r="P392" s="35">
        <v>0</v>
      </c>
      <c r="Q392" s="12">
        <v>26</v>
      </c>
      <c r="R392" s="12" t="s">
        <v>72</v>
      </c>
      <c r="S392" s="12">
        <v>2</v>
      </c>
      <c r="T392" s="12" t="s">
        <v>39</v>
      </c>
      <c r="U392" s="12">
        <v>4</v>
      </c>
      <c r="V392" s="12">
        <f>5-U392</f>
        <v>1</v>
      </c>
      <c r="W392" s="12" t="s">
        <v>34</v>
      </c>
      <c r="X392" s="12">
        <v>2</v>
      </c>
      <c r="Y392" s="13">
        <v>4392.16</v>
      </c>
      <c r="Z392" s="13">
        <v>3.64267815244646</v>
      </c>
      <c r="AA392" s="13">
        <v>0.17</v>
      </c>
      <c r="AB392" s="14">
        <v>401.04899999999998</v>
      </c>
      <c r="AC392" s="14">
        <v>2.60319743778114</v>
      </c>
      <c r="AD392" s="13">
        <v>18.98</v>
      </c>
      <c r="AE392" s="20">
        <v>7.2121876044039599</v>
      </c>
      <c r="AF392" s="37">
        <v>16300000</v>
      </c>
      <c r="AG392" s="37">
        <v>16300000</v>
      </c>
      <c r="AH392" s="38">
        <v>2</v>
      </c>
      <c r="AI392" s="3">
        <v>125</v>
      </c>
      <c r="AJ392" s="3">
        <v>77</v>
      </c>
      <c r="AK392" s="3">
        <v>6.9657842846620897</v>
      </c>
      <c r="AL392" s="3">
        <v>6.2667865406949002</v>
      </c>
    </row>
    <row r="393" spans="1:38" ht="15.5" x14ac:dyDescent="0.25">
      <c r="A393" s="3">
        <v>79</v>
      </c>
      <c r="B393" s="3" t="s">
        <v>241</v>
      </c>
      <c r="C393" s="33">
        <v>123</v>
      </c>
      <c r="D393" s="33">
        <v>12</v>
      </c>
      <c r="E393" s="11">
        <v>24503.635765568099</v>
      </c>
      <c r="F393" s="11">
        <v>4.3892305282737203</v>
      </c>
      <c r="G393" s="11">
        <v>1</v>
      </c>
      <c r="H393" s="11">
        <v>3</v>
      </c>
      <c r="I393" s="11">
        <v>1.02227635400876</v>
      </c>
      <c r="J393" s="11">
        <v>0</v>
      </c>
      <c r="K393" s="11">
        <v>0</v>
      </c>
      <c r="L393" s="11">
        <v>0</v>
      </c>
      <c r="M393" s="11">
        <v>0</v>
      </c>
      <c r="N393" s="11">
        <v>0</v>
      </c>
      <c r="O393" s="11">
        <v>0</v>
      </c>
      <c r="P393" s="35">
        <v>0</v>
      </c>
      <c r="Q393" s="12">
        <v>26</v>
      </c>
      <c r="R393" s="12" t="s">
        <v>72</v>
      </c>
      <c r="S393" s="39">
        <v>2</v>
      </c>
      <c r="T393" s="12" t="s">
        <v>39</v>
      </c>
      <c r="U393" s="39">
        <v>4</v>
      </c>
      <c r="V393" s="39"/>
      <c r="W393" s="39" t="s">
        <v>34</v>
      </c>
      <c r="X393" s="39">
        <v>2</v>
      </c>
      <c r="Y393" s="13">
        <v>1803.73</v>
      </c>
      <c r="Z393" s="13">
        <v>3.2561715286128199</v>
      </c>
      <c r="AA393" s="13">
        <v>0</v>
      </c>
      <c r="AB393" s="14">
        <v>57.381999999999998</v>
      </c>
      <c r="AC393" s="14">
        <v>1.75877568113247</v>
      </c>
      <c r="AD393" s="13">
        <v>4.26</v>
      </c>
      <c r="AE393" s="20">
        <v>6.4800069429571501</v>
      </c>
      <c r="AF393" s="37">
        <v>3020000</v>
      </c>
      <c r="AG393" s="37">
        <v>3020000</v>
      </c>
      <c r="AH393" s="38"/>
      <c r="AI393" s="3">
        <v>126</v>
      </c>
      <c r="AJ393" s="3">
        <v>78</v>
      </c>
      <c r="AK393" s="3">
        <v>6.9772799234999203</v>
      </c>
      <c r="AL393" s="3">
        <v>6.2854022188622496</v>
      </c>
    </row>
    <row r="394" spans="1:38" ht="15.5" x14ac:dyDescent="0.25">
      <c r="A394" s="3">
        <v>79</v>
      </c>
      <c r="B394" s="3" t="s">
        <v>383</v>
      </c>
      <c r="C394" s="33">
        <v>123</v>
      </c>
      <c r="D394" s="33">
        <v>24</v>
      </c>
      <c r="E394" s="11">
        <v>4838.6256589811801</v>
      </c>
      <c r="F394" s="11">
        <v>3.6847220241488299</v>
      </c>
      <c r="G394" s="11">
        <v>1</v>
      </c>
      <c r="H394" s="11">
        <v>3</v>
      </c>
      <c r="I394" s="11">
        <v>1.02227635400876</v>
      </c>
      <c r="J394" s="11">
        <v>0</v>
      </c>
      <c r="K394" s="11">
        <v>0</v>
      </c>
      <c r="L394" s="11">
        <v>0</v>
      </c>
      <c r="M394" s="11">
        <v>0</v>
      </c>
      <c r="N394" s="11">
        <v>0</v>
      </c>
      <c r="O394" s="11">
        <v>0</v>
      </c>
      <c r="P394" s="35">
        <v>0</v>
      </c>
      <c r="Q394" s="12">
        <v>26</v>
      </c>
      <c r="R394" s="12" t="s">
        <v>72</v>
      </c>
      <c r="S394" s="39">
        <v>2</v>
      </c>
      <c r="T394" s="12" t="s">
        <v>39</v>
      </c>
      <c r="U394" s="39">
        <v>4</v>
      </c>
      <c r="V394" s="39"/>
      <c r="W394" s="39" t="s">
        <v>34</v>
      </c>
      <c r="X394" s="39">
        <v>2</v>
      </c>
      <c r="Y394" s="13">
        <v>1198.23</v>
      </c>
      <c r="Z394" s="13">
        <v>3.0785401887907802</v>
      </c>
      <c r="AA394" s="13">
        <v>0.31</v>
      </c>
      <c r="AB394" s="14">
        <v>11.555999999999999</v>
      </c>
      <c r="AC394" s="14">
        <v>1.06280753317216</v>
      </c>
      <c r="AD394" s="13">
        <v>1.78</v>
      </c>
      <c r="AE394" s="20">
        <v>4.2479732663618099</v>
      </c>
      <c r="AF394" s="37">
        <v>17700</v>
      </c>
      <c r="AG394" s="37">
        <v>17700</v>
      </c>
      <c r="AH394" s="38"/>
      <c r="AI394" s="3">
        <v>130</v>
      </c>
      <c r="AJ394" s="3">
        <v>70</v>
      </c>
      <c r="AK394" s="3">
        <v>7.0223678130284499</v>
      </c>
      <c r="AL394" s="3">
        <v>6.1292830169449699</v>
      </c>
    </row>
    <row r="395" spans="1:38" ht="15.5" x14ac:dyDescent="0.25">
      <c r="A395" s="3">
        <v>79</v>
      </c>
      <c r="B395" s="3" t="s">
        <v>524</v>
      </c>
      <c r="C395" s="33">
        <v>123</v>
      </c>
      <c r="D395" s="33">
        <v>48</v>
      </c>
      <c r="E395" s="11">
        <v>2140.2971696862901</v>
      </c>
      <c r="F395" s="11">
        <v>3.3304740771785899</v>
      </c>
      <c r="G395" s="11">
        <v>1</v>
      </c>
      <c r="H395" s="11">
        <v>3</v>
      </c>
      <c r="I395" s="11">
        <v>1.02227635400876</v>
      </c>
      <c r="J395" s="11">
        <v>0</v>
      </c>
      <c r="K395" s="11">
        <v>0</v>
      </c>
      <c r="L395" s="11">
        <v>0</v>
      </c>
      <c r="M395" s="11">
        <v>0</v>
      </c>
      <c r="N395" s="11">
        <v>0</v>
      </c>
      <c r="O395" s="11">
        <v>0</v>
      </c>
      <c r="P395" s="35">
        <v>0</v>
      </c>
      <c r="Q395" s="12">
        <v>26</v>
      </c>
      <c r="R395" s="12" t="s">
        <v>72</v>
      </c>
      <c r="S395" s="39">
        <v>2</v>
      </c>
      <c r="T395" s="12" t="s">
        <v>39</v>
      </c>
      <c r="U395" s="39">
        <v>4</v>
      </c>
      <c r="V395" s="39"/>
      <c r="W395" s="39" t="s">
        <v>34</v>
      </c>
      <c r="X395" s="39">
        <v>2</v>
      </c>
      <c r="Y395" s="13">
        <v>754.74</v>
      </c>
      <c r="Z395" s="13">
        <v>2.87779736750687</v>
      </c>
      <c r="AA395" s="13">
        <v>0.81</v>
      </c>
      <c r="AB395" s="14">
        <v>19.338999999999999</v>
      </c>
      <c r="AC395" s="14">
        <v>1.28643401340209</v>
      </c>
      <c r="AD395" s="13">
        <v>2.33</v>
      </c>
      <c r="AE395" s="20">
        <v>5.3283796034387398</v>
      </c>
      <c r="AF395" s="37">
        <v>213000</v>
      </c>
      <c r="AG395" s="37">
        <v>213000</v>
      </c>
      <c r="AH395" s="38"/>
      <c r="AI395" s="3">
        <v>54</v>
      </c>
      <c r="AJ395" s="3">
        <v>40</v>
      </c>
      <c r="AK395" s="3">
        <v>5.75488750216347</v>
      </c>
      <c r="AL395" s="3">
        <v>5.32192809488736</v>
      </c>
    </row>
    <row r="396" spans="1:38" ht="15.5" x14ac:dyDescent="0.25">
      <c r="A396" s="3">
        <v>79</v>
      </c>
      <c r="B396" s="3" t="s">
        <v>666</v>
      </c>
      <c r="C396" s="33">
        <v>123</v>
      </c>
      <c r="D396" s="33">
        <v>72</v>
      </c>
      <c r="E396" s="11">
        <v>52978.466839476598</v>
      </c>
      <c r="F396" s="11">
        <v>4.7240993859583904</v>
      </c>
      <c r="G396" s="11">
        <v>1</v>
      </c>
      <c r="H396" s="11">
        <v>3</v>
      </c>
      <c r="I396" s="11">
        <v>1.02227635400876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35">
        <v>0</v>
      </c>
      <c r="Q396" s="12">
        <v>26</v>
      </c>
      <c r="R396" s="12" t="s">
        <v>72</v>
      </c>
      <c r="S396" s="39">
        <v>2</v>
      </c>
      <c r="T396" s="12" t="s">
        <v>39</v>
      </c>
      <c r="U396" s="39">
        <v>4</v>
      </c>
      <c r="V396" s="39"/>
      <c r="W396" s="39" t="s">
        <v>34</v>
      </c>
      <c r="X396" s="39">
        <v>2</v>
      </c>
      <c r="Y396" s="13">
        <v>845.77</v>
      </c>
      <c r="Z396" s="13">
        <v>2.9272522763825002</v>
      </c>
      <c r="AA396" s="13">
        <v>0</v>
      </c>
      <c r="AB396" s="14">
        <v>995.976</v>
      </c>
      <c r="AC396" s="14">
        <v>2.9982488733703399</v>
      </c>
      <c r="AD396" s="13">
        <v>36.159999999999997</v>
      </c>
      <c r="AE396" s="20">
        <v>7.5575072019056604</v>
      </c>
      <c r="AF396" s="37">
        <v>36100000</v>
      </c>
      <c r="AG396" s="37">
        <v>36100000</v>
      </c>
      <c r="AH396" s="38">
        <v>0</v>
      </c>
      <c r="AI396" s="3">
        <v>373</v>
      </c>
      <c r="AJ396" s="3">
        <v>217</v>
      </c>
      <c r="AK396" s="3">
        <v>8.5430318202552407</v>
      </c>
      <c r="AL396" s="3">
        <v>7.7615512324444804</v>
      </c>
    </row>
    <row r="397" spans="1:38" ht="15.5" x14ac:dyDescent="0.25">
      <c r="A397" s="3">
        <v>80</v>
      </c>
      <c r="B397" s="3" t="s">
        <v>98</v>
      </c>
      <c r="C397" s="33">
        <v>126</v>
      </c>
      <c r="D397" s="33">
        <v>0</v>
      </c>
      <c r="E397" s="11">
        <v>33572.174583434797</v>
      </c>
      <c r="F397" s="11">
        <v>4.52597947288338</v>
      </c>
      <c r="G397" s="11">
        <v>2</v>
      </c>
      <c r="H397" s="11">
        <v>4</v>
      </c>
      <c r="I397" s="11">
        <v>1.1955053957047901</v>
      </c>
      <c r="J397" s="11">
        <v>0</v>
      </c>
      <c r="K397" s="11">
        <v>1</v>
      </c>
      <c r="L397" s="11">
        <v>1</v>
      </c>
      <c r="M397" s="11">
        <v>0</v>
      </c>
      <c r="N397" s="11">
        <v>0</v>
      </c>
      <c r="O397" s="11">
        <v>1</v>
      </c>
      <c r="P397" s="35">
        <v>1</v>
      </c>
      <c r="Q397" s="12">
        <v>22</v>
      </c>
      <c r="R397" s="12" t="s">
        <v>72</v>
      </c>
      <c r="S397" s="12">
        <v>2</v>
      </c>
      <c r="T397" s="12" t="s">
        <v>33</v>
      </c>
      <c r="U397" s="12">
        <v>3</v>
      </c>
      <c r="V397" s="12">
        <f>5-U397</f>
        <v>2</v>
      </c>
      <c r="W397" s="12" t="s">
        <v>31</v>
      </c>
      <c r="X397" s="12">
        <v>1</v>
      </c>
      <c r="Y397" s="13">
        <v>6948.95</v>
      </c>
      <c r="Z397" s="13">
        <v>3.8419191867978499</v>
      </c>
      <c r="AA397" s="13">
        <v>0</v>
      </c>
      <c r="AB397" s="14">
        <v>299.00599999999997</v>
      </c>
      <c r="AC397" s="14">
        <v>2.4756799031764301</v>
      </c>
      <c r="AD397" s="13">
        <v>13.24</v>
      </c>
      <c r="AE397" s="20">
        <v>7.0374264979406203</v>
      </c>
      <c r="AF397" s="37">
        <v>10900000</v>
      </c>
      <c r="AG397" s="37">
        <v>10900000</v>
      </c>
      <c r="AH397" s="38">
        <v>2</v>
      </c>
      <c r="AI397" s="3">
        <v>129</v>
      </c>
      <c r="AJ397" s="3">
        <v>127</v>
      </c>
      <c r="AK397" s="3">
        <v>7.0112272554232504</v>
      </c>
      <c r="AL397" s="3">
        <v>6.9886846867721699</v>
      </c>
    </row>
    <row r="398" spans="1:38" ht="15.5" x14ac:dyDescent="0.25">
      <c r="A398" s="3">
        <v>80</v>
      </c>
      <c r="B398" s="3" t="s">
        <v>240</v>
      </c>
      <c r="C398" s="33">
        <v>126</v>
      </c>
      <c r="D398" s="33">
        <v>12</v>
      </c>
      <c r="E398" s="11">
        <v>24707.156745198099</v>
      </c>
      <c r="F398" s="11">
        <v>4.3928227704559797</v>
      </c>
      <c r="G398" s="11">
        <v>2</v>
      </c>
      <c r="H398" s="11">
        <v>4</v>
      </c>
      <c r="I398" s="11">
        <v>1.1955053957047901</v>
      </c>
      <c r="J398" s="11">
        <v>0</v>
      </c>
      <c r="K398" s="11">
        <v>1</v>
      </c>
      <c r="L398" s="11">
        <v>1</v>
      </c>
      <c r="M398" s="11">
        <v>0</v>
      </c>
      <c r="N398" s="11">
        <v>0</v>
      </c>
      <c r="O398" s="11">
        <v>1</v>
      </c>
      <c r="P398" s="35">
        <v>1</v>
      </c>
      <c r="Q398" s="12">
        <v>22</v>
      </c>
      <c r="R398" s="12" t="s">
        <v>72</v>
      </c>
      <c r="S398" s="39">
        <v>2</v>
      </c>
      <c r="T398" s="12" t="s">
        <v>33</v>
      </c>
      <c r="U398" s="39">
        <v>3</v>
      </c>
      <c r="V398" s="39"/>
      <c r="W398" s="39" t="s">
        <v>31</v>
      </c>
      <c r="X398" s="39">
        <v>1</v>
      </c>
      <c r="Y398" s="13">
        <v>464.27</v>
      </c>
      <c r="Z398" s="13">
        <v>2.66677062151801</v>
      </c>
      <c r="AA398" s="13">
        <v>0</v>
      </c>
      <c r="AB398" s="14">
        <v>0.57799999999999996</v>
      </c>
      <c r="AC398" s="14">
        <v>-0.238072161579471</v>
      </c>
      <c r="AD398" s="13">
        <v>0.11</v>
      </c>
      <c r="AE398" s="20">
        <v>2.06069784035361</v>
      </c>
      <c r="AF398" s="37">
        <v>115</v>
      </c>
      <c r="AG398" s="37">
        <v>115</v>
      </c>
      <c r="AH398" s="38"/>
      <c r="AI398" s="3">
        <v>208</v>
      </c>
      <c r="AJ398" s="3">
        <v>296</v>
      </c>
      <c r="AK398" s="3">
        <v>7.70043971814109</v>
      </c>
      <c r="AL398" s="3">
        <v>8.2094533656289492</v>
      </c>
    </row>
    <row r="399" spans="1:38" ht="15.5" x14ac:dyDescent="0.25">
      <c r="A399" s="3">
        <v>80</v>
      </c>
      <c r="B399" s="3" t="s">
        <v>382</v>
      </c>
      <c r="C399" s="33">
        <v>126</v>
      </c>
      <c r="D399" s="33">
        <v>24</v>
      </c>
      <c r="E399" s="11">
        <v>4211.38111461269</v>
      </c>
      <c r="F399" s="11">
        <v>3.6244245452634698</v>
      </c>
      <c r="G399" s="11">
        <v>2</v>
      </c>
      <c r="H399" s="11">
        <v>4</v>
      </c>
      <c r="I399" s="11">
        <v>1.1955053957047901</v>
      </c>
      <c r="J399" s="11">
        <v>0</v>
      </c>
      <c r="K399" s="11">
        <v>1</v>
      </c>
      <c r="L399" s="11">
        <v>1</v>
      </c>
      <c r="M399" s="11">
        <v>0</v>
      </c>
      <c r="N399" s="11">
        <v>0</v>
      </c>
      <c r="O399" s="11">
        <v>1</v>
      </c>
      <c r="P399" s="35">
        <v>1</v>
      </c>
      <c r="Q399" s="12">
        <v>22</v>
      </c>
      <c r="R399" s="12" t="s">
        <v>72</v>
      </c>
      <c r="S399" s="39">
        <v>2</v>
      </c>
      <c r="T399" s="12" t="s">
        <v>33</v>
      </c>
      <c r="U399" s="39">
        <v>3</v>
      </c>
      <c r="V399" s="39"/>
      <c r="W399" s="39" t="s">
        <v>31</v>
      </c>
      <c r="X399" s="39">
        <v>1</v>
      </c>
      <c r="Y399" s="13">
        <v>0.64</v>
      </c>
      <c r="Z399" s="13">
        <v>-0.19382002601611301</v>
      </c>
      <c r="AA399" s="13">
        <v>5.23</v>
      </c>
      <c r="AB399" s="14">
        <v>0.85499999999999998</v>
      </c>
      <c r="AC399" s="14">
        <v>-6.8033885271827396E-2</v>
      </c>
      <c r="AD399" s="13">
        <v>0.38</v>
      </c>
      <c r="AE399" s="20">
        <v>1.69722934275972</v>
      </c>
      <c r="AF399" s="37">
        <v>49.8</v>
      </c>
      <c r="AG399" s="37">
        <v>49.8</v>
      </c>
      <c r="AH399" s="38"/>
      <c r="AI399" s="3">
        <v>224</v>
      </c>
      <c r="AJ399" s="3">
        <v>240</v>
      </c>
      <c r="AK399" s="3">
        <v>7.8073549220576002</v>
      </c>
      <c r="AL399" s="3">
        <v>7.9068905956085196</v>
      </c>
    </row>
    <row r="400" spans="1:38" ht="15.5" x14ac:dyDescent="0.25">
      <c r="A400" s="3">
        <v>80</v>
      </c>
      <c r="B400" s="3" t="s">
        <v>523</v>
      </c>
      <c r="C400" s="33">
        <v>126</v>
      </c>
      <c r="D400" s="33">
        <v>48</v>
      </c>
      <c r="E400" s="11">
        <v>2140.2971696862901</v>
      </c>
      <c r="F400" s="11">
        <v>3.3304740771785899</v>
      </c>
      <c r="G400" s="11">
        <v>2</v>
      </c>
      <c r="H400" s="11">
        <v>4</v>
      </c>
      <c r="I400" s="11">
        <v>1.1955053957047901</v>
      </c>
      <c r="J400" s="11">
        <v>0</v>
      </c>
      <c r="K400" s="11">
        <v>1</v>
      </c>
      <c r="L400" s="11">
        <v>1</v>
      </c>
      <c r="M400" s="11">
        <v>0</v>
      </c>
      <c r="N400" s="11">
        <v>0</v>
      </c>
      <c r="O400" s="11">
        <v>1</v>
      </c>
      <c r="P400" s="35">
        <v>1</v>
      </c>
      <c r="Q400" s="12">
        <v>22</v>
      </c>
      <c r="R400" s="12" t="s">
        <v>72</v>
      </c>
      <c r="S400" s="39">
        <v>2</v>
      </c>
      <c r="T400" s="12" t="s">
        <v>33</v>
      </c>
      <c r="U400" s="39">
        <v>3</v>
      </c>
      <c r="V400" s="39"/>
      <c r="W400" s="39" t="s">
        <v>31</v>
      </c>
      <c r="X400" s="39">
        <v>1</v>
      </c>
      <c r="Y400" s="13">
        <v>0.16</v>
      </c>
      <c r="Z400" s="13">
        <v>-0.79588001734407499</v>
      </c>
      <c r="AA400" s="13">
        <v>21.97</v>
      </c>
      <c r="AB400" s="14">
        <v>0.73799999999999999</v>
      </c>
      <c r="AC400" s="14">
        <v>-0.13194363817695801</v>
      </c>
      <c r="AD400" s="13">
        <v>0.8</v>
      </c>
      <c r="AE400" s="20">
        <v>1.08</v>
      </c>
      <c r="AF400" s="37">
        <v>12</v>
      </c>
      <c r="AG400" s="37" t="s">
        <v>237</v>
      </c>
      <c r="AH400" s="38"/>
      <c r="AI400" s="3">
        <v>49</v>
      </c>
      <c r="AJ400" s="3">
        <v>68</v>
      </c>
      <c r="AK400" s="3">
        <v>5.6147098441152101</v>
      </c>
      <c r="AL400" s="3">
        <v>6.08746284125034</v>
      </c>
    </row>
    <row r="401" spans="1:38" ht="15.5" x14ac:dyDescent="0.25">
      <c r="A401" s="3">
        <v>80</v>
      </c>
      <c r="B401" s="3" t="s">
        <v>665</v>
      </c>
      <c r="C401" s="33">
        <v>126</v>
      </c>
      <c r="D401" s="33">
        <v>72</v>
      </c>
      <c r="E401" s="11">
        <v>1736.47181701971</v>
      </c>
      <c r="F401" s="11">
        <v>3.2396677390938602</v>
      </c>
      <c r="G401" s="11">
        <v>2</v>
      </c>
      <c r="H401" s="11">
        <v>4</v>
      </c>
      <c r="I401" s="11">
        <v>1.1955053957047901</v>
      </c>
      <c r="J401" s="11">
        <v>0</v>
      </c>
      <c r="K401" s="11">
        <v>1</v>
      </c>
      <c r="L401" s="11">
        <v>1</v>
      </c>
      <c r="M401" s="11">
        <v>0</v>
      </c>
      <c r="N401" s="11">
        <v>0</v>
      </c>
      <c r="O401" s="11">
        <v>1</v>
      </c>
      <c r="P401" s="35">
        <v>1</v>
      </c>
      <c r="Q401" s="12">
        <v>22</v>
      </c>
      <c r="R401" s="12" t="s">
        <v>72</v>
      </c>
      <c r="S401" s="39">
        <v>2</v>
      </c>
      <c r="T401" s="12" t="s">
        <v>33</v>
      </c>
      <c r="U401" s="39">
        <v>3</v>
      </c>
      <c r="V401" s="39"/>
      <c r="W401" s="39" t="s">
        <v>31</v>
      </c>
      <c r="X401" s="39">
        <v>1</v>
      </c>
      <c r="Y401" s="13">
        <v>0.06</v>
      </c>
      <c r="Z401" s="13">
        <v>-1.2218487496163599</v>
      </c>
      <c r="AA401" s="13">
        <v>5.38</v>
      </c>
      <c r="AB401" s="14">
        <v>0.96899999999999997</v>
      </c>
      <c r="AC401" s="14">
        <v>-1.36762229492347E-2</v>
      </c>
      <c r="AD401" s="13">
        <v>1.22</v>
      </c>
      <c r="AE401" s="20">
        <v>1.08</v>
      </c>
      <c r="AF401" s="37">
        <v>12</v>
      </c>
      <c r="AG401" s="37" t="s">
        <v>237</v>
      </c>
      <c r="AH401" s="38">
        <v>1</v>
      </c>
      <c r="AI401" s="3">
        <v>12</v>
      </c>
      <c r="AJ401" s="3">
        <v>21</v>
      </c>
      <c r="AK401" s="3">
        <v>3.5849625007211601</v>
      </c>
      <c r="AL401" s="3">
        <v>4.3923174227787598</v>
      </c>
    </row>
    <row r="402" spans="1:38" ht="15.5" x14ac:dyDescent="0.3">
      <c r="A402" s="3">
        <v>81</v>
      </c>
      <c r="B402" s="3" t="s">
        <v>97</v>
      </c>
      <c r="C402" s="33">
        <v>127</v>
      </c>
      <c r="D402" s="33">
        <v>0</v>
      </c>
      <c r="E402" s="11">
        <v>9327.8735059404407</v>
      </c>
      <c r="F402" s="11">
        <v>3.9697826480448102</v>
      </c>
      <c r="G402" s="11">
        <v>1</v>
      </c>
      <c r="H402" s="11">
        <v>2</v>
      </c>
      <c r="I402" s="11">
        <v>1.1906758139004501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35">
        <v>0</v>
      </c>
      <c r="Q402" s="12">
        <v>39</v>
      </c>
      <c r="R402" s="12" t="s">
        <v>72</v>
      </c>
      <c r="S402" s="12">
        <v>2</v>
      </c>
      <c r="T402" s="12" t="s">
        <v>41</v>
      </c>
      <c r="U402" s="12">
        <v>2</v>
      </c>
      <c r="V402" s="12">
        <f>5-U402</f>
        <v>3</v>
      </c>
      <c r="W402" s="12" t="s">
        <v>31</v>
      </c>
      <c r="X402" s="12">
        <v>1</v>
      </c>
      <c r="Y402" s="13">
        <v>16066.51</v>
      </c>
      <c r="Z402" s="13">
        <v>4.2059215486768302</v>
      </c>
      <c r="AA402" s="13">
        <v>7.0000000000000007E-2</v>
      </c>
      <c r="AB402" s="14">
        <v>958.90300000000002</v>
      </c>
      <c r="AC402" s="14">
        <v>2.98177467735275</v>
      </c>
      <c r="AD402" s="13">
        <v>37.26</v>
      </c>
      <c r="AE402" s="19">
        <v>8.9278834103307094</v>
      </c>
      <c r="AF402" s="37">
        <v>847000000</v>
      </c>
      <c r="AG402" s="37">
        <v>847000000</v>
      </c>
      <c r="AH402" s="38">
        <v>2</v>
      </c>
      <c r="AI402" s="3">
        <v>87</v>
      </c>
      <c r="AJ402" s="3">
        <v>71</v>
      </c>
      <c r="AK402" s="3">
        <v>6.4429434958487297</v>
      </c>
      <c r="AL402" s="3">
        <v>6.1497471195046796</v>
      </c>
    </row>
    <row r="403" spans="1:38" ht="15.5" x14ac:dyDescent="0.3">
      <c r="A403" s="3">
        <v>81</v>
      </c>
      <c r="B403" s="3" t="s">
        <v>239</v>
      </c>
      <c r="C403" s="33">
        <v>127</v>
      </c>
      <c r="D403" s="33">
        <v>12</v>
      </c>
      <c r="E403" s="11">
        <v>7343.4346986747796</v>
      </c>
      <c r="F403" s="11">
        <v>3.86589923727059</v>
      </c>
      <c r="G403" s="11">
        <v>1</v>
      </c>
      <c r="H403" s="11">
        <v>2</v>
      </c>
      <c r="I403" s="11">
        <v>1.1906758139004501</v>
      </c>
      <c r="J403" s="11">
        <v>0</v>
      </c>
      <c r="K403" s="11">
        <v>0</v>
      </c>
      <c r="L403" s="11">
        <v>0</v>
      </c>
      <c r="M403" s="11">
        <v>0</v>
      </c>
      <c r="N403" s="11">
        <v>0</v>
      </c>
      <c r="O403" s="11">
        <v>0</v>
      </c>
      <c r="P403" s="35">
        <v>0</v>
      </c>
      <c r="Q403" s="12">
        <v>39</v>
      </c>
      <c r="R403" s="12" t="s">
        <v>72</v>
      </c>
      <c r="S403" s="39">
        <v>2</v>
      </c>
      <c r="T403" s="12" t="s">
        <v>41</v>
      </c>
      <c r="U403" s="39">
        <v>2</v>
      </c>
      <c r="V403" s="39"/>
      <c r="W403" s="39" t="s">
        <v>31</v>
      </c>
      <c r="X403" s="39">
        <v>1</v>
      </c>
      <c r="Y403" s="13">
        <v>435.35</v>
      </c>
      <c r="Z403" s="13">
        <v>2.6388385487955301</v>
      </c>
      <c r="AA403" s="13">
        <v>0</v>
      </c>
      <c r="AB403" s="14">
        <v>134.18600000000001</v>
      </c>
      <c r="AC403" s="14">
        <v>2.1277072070407699</v>
      </c>
      <c r="AD403" s="13">
        <v>7.07</v>
      </c>
      <c r="AE403" s="19">
        <v>5.2741578492636796</v>
      </c>
      <c r="AF403" s="37">
        <v>188000</v>
      </c>
      <c r="AG403" s="37">
        <v>188000</v>
      </c>
      <c r="AH403" s="38"/>
      <c r="AI403" s="3">
        <v>78</v>
      </c>
      <c r="AJ403" s="3">
        <v>68</v>
      </c>
      <c r="AK403" s="3">
        <v>6.2854022188622496</v>
      </c>
      <c r="AL403" s="3">
        <v>6.08746284125034</v>
      </c>
    </row>
    <row r="404" spans="1:38" ht="15.5" x14ac:dyDescent="0.3">
      <c r="A404" s="3">
        <v>81</v>
      </c>
      <c r="B404" s="3" t="s">
        <v>381</v>
      </c>
      <c r="C404" s="33">
        <v>127</v>
      </c>
      <c r="D404" s="33">
        <v>24</v>
      </c>
      <c r="E404" s="11">
        <v>3523.9181113174</v>
      </c>
      <c r="F404" s="11">
        <v>3.5470258077376799</v>
      </c>
      <c r="G404" s="11">
        <v>1</v>
      </c>
      <c r="H404" s="11">
        <v>2</v>
      </c>
      <c r="I404" s="11">
        <v>1.1906758139004501</v>
      </c>
      <c r="J404" s="11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35">
        <v>0</v>
      </c>
      <c r="Q404" s="12">
        <v>39</v>
      </c>
      <c r="R404" s="12" t="s">
        <v>72</v>
      </c>
      <c r="S404" s="39">
        <v>2</v>
      </c>
      <c r="T404" s="12" t="s">
        <v>41</v>
      </c>
      <c r="U404" s="39">
        <v>2</v>
      </c>
      <c r="V404" s="39"/>
      <c r="W404" s="39" t="s">
        <v>31</v>
      </c>
      <c r="X404" s="39">
        <v>1</v>
      </c>
      <c r="Y404" s="13">
        <v>511.49</v>
      </c>
      <c r="Z404" s="13">
        <v>2.7088371473594699</v>
      </c>
      <c r="AA404" s="13">
        <v>0</v>
      </c>
      <c r="AB404" s="14">
        <v>35.457999999999998</v>
      </c>
      <c r="AC404" s="14">
        <v>1.54971423567946</v>
      </c>
      <c r="AD404" s="13">
        <v>2.96</v>
      </c>
      <c r="AE404" s="19">
        <v>4.4842998393467903</v>
      </c>
      <c r="AF404" s="37">
        <v>30500</v>
      </c>
      <c r="AG404" s="37">
        <v>30500</v>
      </c>
      <c r="AH404" s="38"/>
      <c r="AI404" s="3">
        <v>54</v>
      </c>
      <c r="AJ404" s="3">
        <v>54</v>
      </c>
      <c r="AK404" s="3">
        <v>5.75488750216347</v>
      </c>
      <c r="AL404" s="3">
        <v>5.75488750216347</v>
      </c>
    </row>
    <row r="405" spans="1:38" ht="15.5" x14ac:dyDescent="0.3">
      <c r="A405" s="3">
        <v>81</v>
      </c>
      <c r="B405" s="3" t="s">
        <v>522</v>
      </c>
      <c r="C405" s="33">
        <v>127</v>
      </c>
      <c r="D405" s="33">
        <v>48</v>
      </c>
      <c r="E405" s="11">
        <v>601.32164123244502</v>
      </c>
      <c r="F405" s="11">
        <v>2.7791068341443599</v>
      </c>
      <c r="G405" s="11">
        <v>1</v>
      </c>
      <c r="H405" s="11">
        <v>2</v>
      </c>
      <c r="I405" s="11">
        <v>1.1906758139004501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35">
        <v>0</v>
      </c>
      <c r="Q405" s="12">
        <v>39</v>
      </c>
      <c r="R405" s="12" t="s">
        <v>72</v>
      </c>
      <c r="S405" s="39">
        <v>2</v>
      </c>
      <c r="T405" s="12" t="s">
        <v>41</v>
      </c>
      <c r="U405" s="39">
        <v>2</v>
      </c>
      <c r="V405" s="39"/>
      <c r="W405" s="39" t="s">
        <v>31</v>
      </c>
      <c r="X405" s="39">
        <v>1</v>
      </c>
      <c r="Y405" s="13">
        <v>857.44</v>
      </c>
      <c r="Z405" s="13">
        <v>2.9332037396995401</v>
      </c>
      <c r="AA405" s="13">
        <v>0.37</v>
      </c>
      <c r="AB405" s="14">
        <v>42.287999999999997</v>
      </c>
      <c r="AC405" s="14">
        <v>1.62621714578764</v>
      </c>
      <c r="AD405" s="13">
        <v>3.32</v>
      </c>
      <c r="AE405" s="19">
        <v>5.2201080880400497</v>
      </c>
      <c r="AF405" s="37">
        <v>166000</v>
      </c>
      <c r="AG405" s="37">
        <v>166000</v>
      </c>
      <c r="AH405" s="38"/>
      <c r="AI405" s="3">
        <v>56</v>
      </c>
      <c r="AJ405" s="3">
        <v>67</v>
      </c>
      <c r="AK405" s="3">
        <v>5.8073549220576002</v>
      </c>
      <c r="AL405" s="3">
        <v>6.0660891904577703</v>
      </c>
    </row>
    <row r="406" spans="1:38" ht="15.5" x14ac:dyDescent="0.3">
      <c r="A406" s="3">
        <v>81</v>
      </c>
      <c r="B406" s="3" t="s">
        <v>664</v>
      </c>
      <c r="C406" s="33">
        <v>127</v>
      </c>
      <c r="D406" s="33">
        <v>72</v>
      </c>
      <c r="E406" s="11">
        <v>9594.7792006303407</v>
      </c>
      <c r="F406" s="11">
        <v>3.98203498500675</v>
      </c>
      <c r="G406" s="11">
        <v>1</v>
      </c>
      <c r="H406" s="11">
        <v>2</v>
      </c>
      <c r="I406" s="11">
        <v>1.1906758139004501</v>
      </c>
      <c r="J406" s="11">
        <v>0</v>
      </c>
      <c r="K406" s="11">
        <v>0</v>
      </c>
      <c r="L406" s="11">
        <v>0</v>
      </c>
      <c r="M406" s="11">
        <v>0</v>
      </c>
      <c r="N406" s="11">
        <v>0</v>
      </c>
      <c r="O406" s="11">
        <v>0</v>
      </c>
      <c r="P406" s="35">
        <v>0</v>
      </c>
      <c r="Q406" s="12">
        <v>39</v>
      </c>
      <c r="R406" s="12" t="s">
        <v>72</v>
      </c>
      <c r="S406" s="39">
        <v>2</v>
      </c>
      <c r="T406" s="12" t="s">
        <v>41</v>
      </c>
      <c r="U406" s="39">
        <v>2</v>
      </c>
      <c r="V406" s="39"/>
      <c r="W406" s="39" t="s">
        <v>31</v>
      </c>
      <c r="X406" s="39">
        <v>1</v>
      </c>
      <c r="Y406" s="13">
        <v>10903.29</v>
      </c>
      <c r="Z406" s="13">
        <v>4.0375575633767404</v>
      </c>
      <c r="AA406" s="13">
        <v>1.27</v>
      </c>
      <c r="AB406" s="14">
        <v>983.32399999999996</v>
      </c>
      <c r="AC406" s="14">
        <v>2.9926966391218199</v>
      </c>
      <c r="AD406" s="13">
        <v>33.53</v>
      </c>
      <c r="AE406" s="19">
        <v>7.5647607230323004</v>
      </c>
      <c r="AF406" s="37">
        <v>36708000</v>
      </c>
      <c r="AG406" s="37">
        <v>36708000</v>
      </c>
      <c r="AH406" s="38">
        <v>0</v>
      </c>
      <c r="AI406" s="3">
        <v>42</v>
      </c>
      <c r="AJ406" s="3">
        <v>42</v>
      </c>
      <c r="AK406" s="3">
        <v>5.3923174227787598</v>
      </c>
      <c r="AL406" s="3">
        <v>5.3923174227787598</v>
      </c>
    </row>
    <row r="407" spans="1:38" ht="15.5" x14ac:dyDescent="0.3">
      <c r="A407" s="3">
        <v>82</v>
      </c>
      <c r="B407" s="3" t="s">
        <v>96</v>
      </c>
      <c r="C407" s="33">
        <v>128</v>
      </c>
      <c r="D407" s="33">
        <v>0</v>
      </c>
      <c r="E407" s="11">
        <v>22209.320662032598</v>
      </c>
      <c r="F407" s="11">
        <v>4.3465352745663601</v>
      </c>
      <c r="G407" s="11">
        <v>1</v>
      </c>
      <c r="H407" s="11">
        <v>3</v>
      </c>
      <c r="I407" s="11">
        <v>0.69866112400379299</v>
      </c>
      <c r="J407" s="11">
        <v>0</v>
      </c>
      <c r="K407" s="11">
        <v>0</v>
      </c>
      <c r="L407" s="11">
        <v>0</v>
      </c>
      <c r="M407" s="11">
        <v>1</v>
      </c>
      <c r="N407" s="11">
        <v>0</v>
      </c>
      <c r="O407" s="11">
        <v>0</v>
      </c>
      <c r="P407" s="35">
        <v>0</v>
      </c>
      <c r="Q407" s="12">
        <v>29</v>
      </c>
      <c r="R407" s="12" t="s">
        <v>94</v>
      </c>
      <c r="S407" s="12">
        <v>2</v>
      </c>
      <c r="T407" s="12" t="s">
        <v>30</v>
      </c>
      <c r="U407" s="12">
        <v>1</v>
      </c>
      <c r="V407" s="12">
        <f>5-U407</f>
        <v>4</v>
      </c>
      <c r="W407" s="12" t="s">
        <v>34</v>
      </c>
      <c r="X407" s="12">
        <v>2</v>
      </c>
      <c r="Y407" s="13">
        <v>23024.94</v>
      </c>
      <c r="Z407" s="13">
        <v>4.3621985071554104</v>
      </c>
      <c r="AA407" s="13">
        <v>0</v>
      </c>
      <c r="AB407" s="14">
        <v>1117.1579999999999</v>
      </c>
      <c r="AC407" s="14">
        <v>3.0481145998618402</v>
      </c>
      <c r="AD407" s="13">
        <v>41.48</v>
      </c>
      <c r="AE407" s="19">
        <v>8.1818435879447708</v>
      </c>
      <c r="AF407" s="37">
        <v>152000000</v>
      </c>
      <c r="AG407" s="37">
        <v>152000000</v>
      </c>
      <c r="AH407" s="38">
        <v>2</v>
      </c>
      <c r="AI407" s="3">
        <v>97</v>
      </c>
      <c r="AJ407" s="3">
        <v>51</v>
      </c>
      <c r="AK407" s="3">
        <v>6.5999128421871296</v>
      </c>
      <c r="AL407" s="3">
        <v>5.6724253419714996</v>
      </c>
    </row>
    <row r="408" spans="1:38" ht="15.5" x14ac:dyDescent="0.3">
      <c r="A408" s="3">
        <v>82</v>
      </c>
      <c r="B408" s="3" t="s">
        <v>238</v>
      </c>
      <c r="C408" s="33">
        <v>128</v>
      </c>
      <c r="D408" s="33">
        <v>12</v>
      </c>
      <c r="E408" s="11">
        <v>15561.353873404099</v>
      </c>
      <c r="F408" s="11">
        <v>4.1920473789113899</v>
      </c>
      <c r="G408" s="11">
        <v>1</v>
      </c>
      <c r="H408" s="11">
        <v>3</v>
      </c>
      <c r="I408" s="11">
        <v>0.69866112400379299</v>
      </c>
      <c r="J408" s="11">
        <v>0</v>
      </c>
      <c r="K408" s="11">
        <v>0</v>
      </c>
      <c r="L408" s="11">
        <v>0</v>
      </c>
      <c r="M408" s="11">
        <v>1</v>
      </c>
      <c r="N408" s="11">
        <v>0</v>
      </c>
      <c r="O408" s="11">
        <v>0</v>
      </c>
      <c r="P408" s="35">
        <v>0</v>
      </c>
      <c r="Q408" s="12">
        <v>29</v>
      </c>
      <c r="R408" s="12" t="s">
        <v>94</v>
      </c>
      <c r="S408" s="39">
        <v>2</v>
      </c>
      <c r="T408" s="12" t="s">
        <v>30</v>
      </c>
      <c r="U408" s="39">
        <v>1</v>
      </c>
      <c r="V408" s="39"/>
      <c r="W408" s="39" t="s">
        <v>34</v>
      </c>
      <c r="X408" s="39">
        <v>2</v>
      </c>
      <c r="Y408" s="13">
        <v>13981.82</v>
      </c>
      <c r="Z408" s="13">
        <v>4.1455637067824096</v>
      </c>
      <c r="AA408" s="13">
        <v>0</v>
      </c>
      <c r="AB408" s="14">
        <v>685.10799999999995</v>
      </c>
      <c r="AC408" s="14">
        <v>2.8357590388017799</v>
      </c>
      <c r="AD408" s="13">
        <v>29.37</v>
      </c>
      <c r="AE408" s="19">
        <v>7.9190780923760702</v>
      </c>
      <c r="AF408" s="37">
        <v>83000000</v>
      </c>
      <c r="AG408" s="37">
        <v>83000000</v>
      </c>
      <c r="AH408" s="38"/>
      <c r="AI408" s="3">
        <v>40</v>
      </c>
      <c r="AJ408" s="3">
        <v>40</v>
      </c>
      <c r="AK408" s="3">
        <v>5.32192809488736</v>
      </c>
      <c r="AL408" s="3">
        <v>5.32192809488736</v>
      </c>
    </row>
    <row r="409" spans="1:38" ht="15.5" x14ac:dyDescent="0.3">
      <c r="A409" s="3">
        <v>82</v>
      </c>
      <c r="B409" s="3" t="s">
        <v>380</v>
      </c>
      <c r="C409" s="33">
        <v>128</v>
      </c>
      <c r="D409" s="33">
        <v>24</v>
      </c>
      <c r="E409" s="11">
        <v>33481.892690234403</v>
      </c>
      <c r="F409" s="11">
        <v>4.5248100001483298</v>
      </c>
      <c r="G409" s="11">
        <v>1</v>
      </c>
      <c r="H409" s="11">
        <v>3</v>
      </c>
      <c r="I409" s="11">
        <v>0.69866112400379299</v>
      </c>
      <c r="J409" s="11">
        <v>0</v>
      </c>
      <c r="K409" s="11">
        <v>0</v>
      </c>
      <c r="L409" s="11">
        <v>0</v>
      </c>
      <c r="M409" s="11">
        <v>1</v>
      </c>
      <c r="N409" s="11">
        <v>0</v>
      </c>
      <c r="O409" s="11">
        <v>0</v>
      </c>
      <c r="P409" s="35">
        <v>0</v>
      </c>
      <c r="Q409" s="12">
        <v>29</v>
      </c>
      <c r="R409" s="12" t="s">
        <v>94</v>
      </c>
      <c r="S409" s="39">
        <v>2</v>
      </c>
      <c r="T409" s="12" t="s">
        <v>30</v>
      </c>
      <c r="U409" s="39">
        <v>1</v>
      </c>
      <c r="V409" s="39"/>
      <c r="W409" s="39" t="s">
        <v>34</v>
      </c>
      <c r="X409" s="39">
        <v>2</v>
      </c>
      <c r="Y409" s="13">
        <v>4639.95</v>
      </c>
      <c r="Z409" s="13">
        <v>3.6665133006322299</v>
      </c>
      <c r="AA409" s="13">
        <v>0</v>
      </c>
      <c r="AB409" s="14">
        <v>174.131</v>
      </c>
      <c r="AC409" s="14">
        <v>2.2408760940953201</v>
      </c>
      <c r="AD409" s="13">
        <v>8.31</v>
      </c>
      <c r="AE409" s="19">
        <v>5.0791812460476198</v>
      </c>
      <c r="AF409" s="37">
        <v>120000</v>
      </c>
      <c r="AG409" s="37">
        <v>120000</v>
      </c>
      <c r="AH409" s="38"/>
      <c r="AI409" s="3">
        <v>48</v>
      </c>
      <c r="AJ409" s="3">
        <v>39</v>
      </c>
      <c r="AK409" s="3">
        <v>5.5849625007211596</v>
      </c>
      <c r="AL409" s="3">
        <v>5.2854022188622496</v>
      </c>
    </row>
    <row r="410" spans="1:38" ht="15.5" x14ac:dyDescent="0.3">
      <c r="A410" s="3">
        <v>82</v>
      </c>
      <c r="B410" s="3" t="s">
        <v>521</v>
      </c>
      <c r="C410" s="33">
        <v>128</v>
      </c>
      <c r="D410" s="33">
        <v>48</v>
      </c>
      <c r="E410" s="11">
        <v>4445.0244131435202</v>
      </c>
      <c r="F410" s="11">
        <v>3.6478741505625698</v>
      </c>
      <c r="G410" s="11">
        <v>1</v>
      </c>
      <c r="H410" s="11">
        <v>3</v>
      </c>
      <c r="I410" s="11">
        <v>0.69866112400379299</v>
      </c>
      <c r="J410" s="11">
        <v>0</v>
      </c>
      <c r="K410" s="11">
        <v>0</v>
      </c>
      <c r="L410" s="11">
        <v>0</v>
      </c>
      <c r="M410" s="11">
        <v>1</v>
      </c>
      <c r="N410" s="11">
        <v>0</v>
      </c>
      <c r="O410" s="11">
        <v>0</v>
      </c>
      <c r="P410" s="35">
        <v>0</v>
      </c>
      <c r="Q410" s="12">
        <v>29</v>
      </c>
      <c r="R410" s="12" t="s">
        <v>94</v>
      </c>
      <c r="S410" s="39">
        <v>2</v>
      </c>
      <c r="T410" s="12" t="s">
        <v>30</v>
      </c>
      <c r="U410" s="39">
        <v>1</v>
      </c>
      <c r="V410" s="39"/>
      <c r="W410" s="39" t="s">
        <v>34</v>
      </c>
      <c r="X410" s="39">
        <v>2</v>
      </c>
      <c r="Y410" s="13">
        <v>3449.04</v>
      </c>
      <c r="Z410" s="13">
        <v>3.5376982310964502</v>
      </c>
      <c r="AA410" s="13">
        <v>0.53</v>
      </c>
      <c r="AB410" s="14">
        <v>35.963000000000001</v>
      </c>
      <c r="AC410" s="14">
        <v>1.55585591301396</v>
      </c>
      <c r="AD410" s="13">
        <v>2.73</v>
      </c>
      <c r="AE410" s="19">
        <v>5.5263392773898401</v>
      </c>
      <c r="AF410" s="37">
        <v>336000</v>
      </c>
      <c r="AG410" s="37">
        <v>336000</v>
      </c>
      <c r="AH410" s="38"/>
      <c r="AI410" s="3">
        <v>32</v>
      </c>
      <c r="AJ410" s="3">
        <v>34</v>
      </c>
      <c r="AK410" s="3">
        <v>5</v>
      </c>
      <c r="AL410" s="3">
        <v>5.08746284125034</v>
      </c>
    </row>
    <row r="411" spans="1:38" ht="15.5" x14ac:dyDescent="0.3">
      <c r="A411" s="3">
        <v>82</v>
      </c>
      <c r="B411" s="3" t="s">
        <v>663</v>
      </c>
      <c r="C411" s="33">
        <v>128</v>
      </c>
      <c r="D411" s="33">
        <v>72</v>
      </c>
      <c r="E411" s="11">
        <v>48565.710727194899</v>
      </c>
      <c r="F411" s="11">
        <v>4.6863297487320699</v>
      </c>
      <c r="G411" s="11">
        <v>1</v>
      </c>
      <c r="H411" s="11">
        <v>3</v>
      </c>
      <c r="I411" s="11">
        <v>0.69866112400379299</v>
      </c>
      <c r="J411" s="11">
        <v>0</v>
      </c>
      <c r="K411" s="11">
        <v>0</v>
      </c>
      <c r="L411" s="11">
        <v>0</v>
      </c>
      <c r="M411" s="11">
        <v>1</v>
      </c>
      <c r="N411" s="11">
        <v>0</v>
      </c>
      <c r="O411" s="11">
        <v>0</v>
      </c>
      <c r="P411" s="35">
        <v>0</v>
      </c>
      <c r="Q411" s="12">
        <v>29</v>
      </c>
      <c r="R411" s="12" t="s">
        <v>94</v>
      </c>
      <c r="S411" s="39">
        <v>2</v>
      </c>
      <c r="T411" s="12" t="s">
        <v>30</v>
      </c>
      <c r="U411" s="39">
        <v>1</v>
      </c>
      <c r="V411" s="39"/>
      <c r="W411" s="39" t="s">
        <v>34</v>
      </c>
      <c r="X411" s="39">
        <v>2</v>
      </c>
      <c r="Y411" s="13">
        <v>9088.85</v>
      </c>
      <c r="Z411" s="13">
        <v>3.9585089359998</v>
      </c>
      <c r="AA411" s="13">
        <v>0.66</v>
      </c>
      <c r="AB411" s="14">
        <v>239.35499999999999</v>
      </c>
      <c r="AC411" s="14">
        <v>2.3790425040959202</v>
      </c>
      <c r="AD411" s="13">
        <v>7.24</v>
      </c>
      <c r="AE411" s="19">
        <v>7.7581546219673898</v>
      </c>
      <c r="AF411" s="37">
        <v>57300000</v>
      </c>
      <c r="AG411" s="37">
        <v>57300000</v>
      </c>
      <c r="AH411" s="38">
        <v>0</v>
      </c>
      <c r="AI411" s="3">
        <v>83</v>
      </c>
      <c r="AJ411" s="3">
        <v>46</v>
      </c>
      <c r="AK411" s="3">
        <v>6.3750394313469299</v>
      </c>
      <c r="AL411" s="3">
        <v>5.5235619560570104</v>
      </c>
    </row>
    <row r="412" spans="1:38" ht="15.5" x14ac:dyDescent="0.25">
      <c r="A412" s="3">
        <v>83</v>
      </c>
      <c r="B412" s="3" t="s">
        <v>95</v>
      </c>
      <c r="C412" s="33">
        <v>129</v>
      </c>
      <c r="D412" s="33">
        <v>0</v>
      </c>
      <c r="E412" s="11">
        <v>21446.038893112</v>
      </c>
      <c r="F412" s="11">
        <v>4.3313470892609098</v>
      </c>
      <c r="G412" s="11">
        <v>1</v>
      </c>
      <c r="H412" s="11">
        <v>3</v>
      </c>
      <c r="I412" s="11">
        <v>1.11730127204909</v>
      </c>
      <c r="J412" s="11">
        <v>1</v>
      </c>
      <c r="K412" s="11">
        <v>1</v>
      </c>
      <c r="L412" s="11">
        <v>1</v>
      </c>
      <c r="M412" s="11">
        <v>1</v>
      </c>
      <c r="N412" s="11">
        <v>1</v>
      </c>
      <c r="O412" s="11">
        <v>1</v>
      </c>
      <c r="P412" s="35">
        <v>1</v>
      </c>
      <c r="Q412" s="12">
        <v>22</v>
      </c>
      <c r="R412" s="12" t="s">
        <v>94</v>
      </c>
      <c r="S412" s="12">
        <v>2</v>
      </c>
      <c r="T412" s="12" t="s">
        <v>33</v>
      </c>
      <c r="U412" s="12">
        <v>3</v>
      </c>
      <c r="V412" s="12">
        <f>5-U412</f>
        <v>2</v>
      </c>
      <c r="W412" s="12" t="s">
        <v>34</v>
      </c>
      <c r="X412" s="12">
        <v>2</v>
      </c>
      <c r="Y412" s="13">
        <v>9773.49</v>
      </c>
      <c r="Z412" s="13">
        <v>3.9900496729401</v>
      </c>
      <c r="AA412" s="13">
        <v>0.26</v>
      </c>
      <c r="AB412" s="14">
        <v>959.41700000000003</v>
      </c>
      <c r="AC412" s="14">
        <v>2.9820074095028</v>
      </c>
      <c r="AD412" s="13">
        <v>38.979999999999997</v>
      </c>
      <c r="AE412" s="20">
        <v>7.4578818967339897</v>
      </c>
      <c r="AF412" s="37">
        <v>28700000</v>
      </c>
      <c r="AG412" s="37">
        <v>28700000</v>
      </c>
      <c r="AH412" s="38">
        <v>1</v>
      </c>
      <c r="AI412" s="3">
        <v>249</v>
      </c>
      <c r="AJ412" s="3">
        <v>117</v>
      </c>
      <c r="AK412" s="3">
        <v>7.9600019320680797</v>
      </c>
      <c r="AL412" s="3">
        <v>6.8703647195834003</v>
      </c>
    </row>
    <row r="413" spans="1:38" ht="15.5" x14ac:dyDescent="0.25">
      <c r="A413" s="3">
        <v>83</v>
      </c>
      <c r="B413" s="3" t="s">
        <v>236</v>
      </c>
      <c r="C413" s="33">
        <v>129</v>
      </c>
      <c r="D413" s="33">
        <v>12</v>
      </c>
      <c r="E413" s="11">
        <v>18186.3259311652</v>
      </c>
      <c r="F413" s="11">
        <v>4.2597449701471799</v>
      </c>
      <c r="G413" s="11">
        <v>1</v>
      </c>
      <c r="H413" s="11">
        <v>3</v>
      </c>
      <c r="I413" s="11">
        <v>1.11730127204909</v>
      </c>
      <c r="J413" s="11">
        <v>1</v>
      </c>
      <c r="K413" s="11">
        <v>1</v>
      </c>
      <c r="L413" s="11">
        <v>1</v>
      </c>
      <c r="M413" s="11">
        <v>1</v>
      </c>
      <c r="N413" s="11">
        <v>1</v>
      </c>
      <c r="O413" s="11">
        <v>1</v>
      </c>
      <c r="P413" s="35">
        <v>1</v>
      </c>
      <c r="Q413" s="12">
        <v>22</v>
      </c>
      <c r="R413" s="12" t="s">
        <v>94</v>
      </c>
      <c r="S413" s="39">
        <v>2</v>
      </c>
      <c r="T413" s="12" t="s">
        <v>33</v>
      </c>
      <c r="U413" s="39">
        <v>3</v>
      </c>
      <c r="V413" s="39"/>
      <c r="W413" s="39" t="s">
        <v>34</v>
      </c>
      <c r="X413" s="39">
        <v>2</v>
      </c>
      <c r="Y413" s="13">
        <v>0.56000000000000005</v>
      </c>
      <c r="Z413" s="13">
        <v>-0.25181197299379998</v>
      </c>
      <c r="AA413" s="13">
        <v>1.04</v>
      </c>
      <c r="AB413" s="14">
        <v>2.17</v>
      </c>
      <c r="AC413" s="14">
        <v>0.33645973384853001</v>
      </c>
      <c r="AD413" s="13">
        <v>1.21</v>
      </c>
      <c r="AE413" s="20">
        <v>1.08</v>
      </c>
      <c r="AF413" s="37">
        <v>12</v>
      </c>
      <c r="AG413" s="37" t="s">
        <v>237</v>
      </c>
      <c r="AH413" s="38"/>
      <c r="AI413" s="3">
        <v>33</v>
      </c>
      <c r="AJ413" s="3">
        <v>36</v>
      </c>
      <c r="AK413" s="3">
        <v>5.0443941193584498</v>
      </c>
      <c r="AL413" s="3">
        <v>5.1699250014423104</v>
      </c>
    </row>
    <row r="414" spans="1:38" ht="15.5" x14ac:dyDescent="0.25">
      <c r="A414" s="3">
        <v>83</v>
      </c>
      <c r="B414" s="3" t="s">
        <v>379</v>
      </c>
      <c r="C414" s="33">
        <v>129</v>
      </c>
      <c r="D414" s="33">
        <v>24</v>
      </c>
      <c r="E414" s="11">
        <v>5035.3683894021997</v>
      </c>
      <c r="F414" s="11">
        <v>3.70203124919589</v>
      </c>
      <c r="G414" s="11">
        <v>1</v>
      </c>
      <c r="H414" s="11">
        <v>3</v>
      </c>
      <c r="I414" s="11">
        <v>1.11730127204909</v>
      </c>
      <c r="J414" s="11">
        <v>1</v>
      </c>
      <c r="K414" s="11">
        <v>1</v>
      </c>
      <c r="L414" s="11">
        <v>1</v>
      </c>
      <c r="M414" s="11">
        <v>1</v>
      </c>
      <c r="N414" s="11">
        <v>1</v>
      </c>
      <c r="O414" s="11">
        <v>1</v>
      </c>
      <c r="P414" s="35">
        <v>1</v>
      </c>
      <c r="Q414" s="12">
        <v>22</v>
      </c>
      <c r="R414" s="12" t="s">
        <v>94</v>
      </c>
      <c r="S414" s="39">
        <v>2</v>
      </c>
      <c r="T414" s="12" t="s">
        <v>33</v>
      </c>
      <c r="U414" s="39">
        <v>3</v>
      </c>
      <c r="V414" s="39"/>
      <c r="W414" s="39" t="s">
        <v>34</v>
      </c>
      <c r="X414" s="39">
        <v>2</v>
      </c>
      <c r="Y414" s="13">
        <v>0.27</v>
      </c>
      <c r="Z414" s="13">
        <v>-0.56863623584101297</v>
      </c>
      <c r="AA414" s="13">
        <v>2.5099999999999998</v>
      </c>
      <c r="AB414" s="14">
        <v>1.4119999999999999</v>
      </c>
      <c r="AC414" s="14">
        <v>0.149834696715785</v>
      </c>
      <c r="AD414" s="13">
        <v>1.4</v>
      </c>
      <c r="AE414" s="20">
        <v>1.08</v>
      </c>
      <c r="AF414" s="37">
        <v>12</v>
      </c>
      <c r="AG414" s="37" t="s">
        <v>237</v>
      </c>
      <c r="AH414" s="38"/>
      <c r="AI414" s="3">
        <v>39</v>
      </c>
      <c r="AJ414" s="3">
        <v>33</v>
      </c>
      <c r="AK414" s="3">
        <v>5.2854022188622496</v>
      </c>
      <c r="AL414" s="3">
        <v>5.0443941193584498</v>
      </c>
    </row>
    <row r="415" spans="1:38" ht="15.5" x14ac:dyDescent="0.25">
      <c r="A415" s="3">
        <v>83</v>
      </c>
      <c r="B415" s="3" t="s">
        <v>520</v>
      </c>
      <c r="C415" s="33">
        <v>129</v>
      </c>
      <c r="D415" s="33">
        <v>48</v>
      </c>
      <c r="E415" s="11">
        <v>1636.9892114536201</v>
      </c>
      <c r="F415" s="11">
        <v>3.21404581721182</v>
      </c>
      <c r="G415" s="11">
        <v>1</v>
      </c>
      <c r="H415" s="11">
        <v>3</v>
      </c>
      <c r="I415" s="11">
        <v>1.11730127204909</v>
      </c>
      <c r="J415" s="11">
        <v>1</v>
      </c>
      <c r="K415" s="11">
        <v>1</v>
      </c>
      <c r="L415" s="11">
        <v>1</v>
      </c>
      <c r="M415" s="11">
        <v>1</v>
      </c>
      <c r="N415" s="11">
        <v>1</v>
      </c>
      <c r="O415" s="11">
        <v>1</v>
      </c>
      <c r="P415" s="35">
        <v>1</v>
      </c>
      <c r="Q415" s="12">
        <v>22</v>
      </c>
      <c r="R415" s="12" t="s">
        <v>94</v>
      </c>
      <c r="S415" s="39">
        <v>2</v>
      </c>
      <c r="T415" s="12" t="s">
        <v>33</v>
      </c>
      <c r="U415" s="39">
        <v>3</v>
      </c>
      <c r="V415" s="39"/>
      <c r="W415" s="39" t="s">
        <v>34</v>
      </c>
      <c r="X415" s="39">
        <v>2</v>
      </c>
      <c r="Y415" s="13">
        <v>0.02</v>
      </c>
      <c r="Z415" s="13">
        <v>-1.6989700043360201</v>
      </c>
      <c r="AA415" s="13">
        <v>9.9600000000000009</v>
      </c>
      <c r="AB415" s="14">
        <v>0.78300000000000003</v>
      </c>
      <c r="AC415" s="14">
        <v>-0.106238237942057</v>
      </c>
      <c r="AD415" s="13">
        <v>1.54</v>
      </c>
      <c r="AE415" s="20">
        <v>1.08</v>
      </c>
      <c r="AF415" s="37">
        <v>12</v>
      </c>
      <c r="AG415" s="37" t="s">
        <v>237</v>
      </c>
      <c r="AH415" s="38"/>
      <c r="AI415" s="3">
        <v>30</v>
      </c>
      <c r="AJ415" s="3">
        <v>28</v>
      </c>
      <c r="AK415" s="3">
        <v>4.9068905956085196</v>
      </c>
      <c r="AL415" s="3">
        <v>4.8073549220576002</v>
      </c>
    </row>
    <row r="416" spans="1:38" ht="15.5" x14ac:dyDescent="0.25">
      <c r="A416" s="3">
        <v>83</v>
      </c>
      <c r="B416" s="3" t="s">
        <v>662</v>
      </c>
      <c r="C416" s="33">
        <v>129</v>
      </c>
      <c r="D416" s="33">
        <v>72</v>
      </c>
      <c r="E416" s="11">
        <v>1079.6037110785801</v>
      </c>
      <c r="F416" s="11">
        <v>3.0332643687505199</v>
      </c>
      <c r="G416" s="11">
        <v>1</v>
      </c>
      <c r="H416" s="11">
        <v>3</v>
      </c>
      <c r="I416" s="11">
        <v>1.11730127204909</v>
      </c>
      <c r="J416" s="11">
        <v>1</v>
      </c>
      <c r="K416" s="11">
        <v>1</v>
      </c>
      <c r="L416" s="11">
        <v>1</v>
      </c>
      <c r="M416" s="11">
        <v>1</v>
      </c>
      <c r="N416" s="11">
        <v>1</v>
      </c>
      <c r="O416" s="11">
        <v>1</v>
      </c>
      <c r="P416" s="35">
        <v>1</v>
      </c>
      <c r="Q416" s="12">
        <v>22</v>
      </c>
      <c r="R416" s="12" t="s">
        <v>94</v>
      </c>
      <c r="S416" s="39">
        <v>2</v>
      </c>
      <c r="T416" s="12" t="s">
        <v>33</v>
      </c>
      <c r="U416" s="39">
        <v>3</v>
      </c>
      <c r="V416" s="39"/>
      <c r="W416" s="39" t="s">
        <v>34</v>
      </c>
      <c r="X416" s="39">
        <v>2</v>
      </c>
      <c r="Y416" s="13">
        <v>7.0000000000000007E-2</v>
      </c>
      <c r="Z416" s="13">
        <v>-1.15490195998574</v>
      </c>
      <c r="AA416" s="13">
        <v>2.48</v>
      </c>
      <c r="AB416" s="14">
        <v>0.33100000000000002</v>
      </c>
      <c r="AC416" s="14">
        <v>-0.48017200622428102</v>
      </c>
      <c r="AD416" s="13">
        <v>0.96</v>
      </c>
      <c r="AE416" s="20">
        <v>1.08</v>
      </c>
      <c r="AF416" s="37">
        <v>12</v>
      </c>
      <c r="AG416" s="37" t="s">
        <v>237</v>
      </c>
      <c r="AH416" s="38">
        <v>1</v>
      </c>
      <c r="AI416" s="3">
        <v>12</v>
      </c>
      <c r="AJ416" s="3">
        <v>18</v>
      </c>
      <c r="AK416" s="3">
        <v>3.5849625007211601</v>
      </c>
      <c r="AL416" s="3">
        <v>4.1699250014423104</v>
      </c>
    </row>
    <row r="417" spans="1:38" ht="15.5" x14ac:dyDescent="0.25">
      <c r="A417" s="3">
        <v>84</v>
      </c>
      <c r="B417" s="3" t="s">
        <v>93</v>
      </c>
      <c r="C417" s="33">
        <v>130</v>
      </c>
      <c r="D417" s="33">
        <v>0</v>
      </c>
      <c r="E417" s="11">
        <v>21544.5201151154</v>
      </c>
      <c r="F417" s="11">
        <v>4.3333368250115996</v>
      </c>
      <c r="G417" s="11">
        <v>1</v>
      </c>
      <c r="H417" s="11">
        <v>3</v>
      </c>
      <c r="I417" s="11">
        <v>1.1324846575076799</v>
      </c>
      <c r="J417" s="11">
        <v>1</v>
      </c>
      <c r="K417" s="11">
        <v>1</v>
      </c>
      <c r="L417" s="11">
        <v>1</v>
      </c>
      <c r="M417" s="11">
        <v>1</v>
      </c>
      <c r="N417" s="11">
        <v>1</v>
      </c>
      <c r="O417" s="11">
        <v>1</v>
      </c>
      <c r="P417" s="35">
        <v>1</v>
      </c>
      <c r="Q417" s="12">
        <v>28</v>
      </c>
      <c r="R417" s="12" t="s">
        <v>94</v>
      </c>
      <c r="S417" s="12">
        <v>2</v>
      </c>
      <c r="T417" s="12" t="s">
        <v>39</v>
      </c>
      <c r="U417" s="12">
        <v>4</v>
      </c>
      <c r="V417" s="12">
        <f>5-U417</f>
        <v>1</v>
      </c>
      <c r="W417" s="12" t="s">
        <v>31</v>
      </c>
      <c r="X417" s="12">
        <v>1</v>
      </c>
      <c r="Y417" s="13">
        <v>10507.68</v>
      </c>
      <c r="Z417" s="13">
        <v>4.0215068383479204</v>
      </c>
      <c r="AA417" s="13">
        <v>1.07</v>
      </c>
      <c r="AB417" s="14">
        <v>74.778999999999996</v>
      </c>
      <c r="AC417" s="14">
        <v>1.8737796531505699</v>
      </c>
      <c r="AD417" s="13">
        <v>2.36</v>
      </c>
      <c r="AE417" s="20">
        <v>7.4031205211758202</v>
      </c>
      <c r="AF417" s="37">
        <v>25300000</v>
      </c>
      <c r="AG417" s="37">
        <v>25300000</v>
      </c>
      <c r="AH417" s="38">
        <v>2</v>
      </c>
      <c r="AI417" s="3">
        <v>193</v>
      </c>
      <c r="AJ417" s="3">
        <v>84</v>
      </c>
      <c r="AK417" s="3">
        <v>7.5924570372680797</v>
      </c>
      <c r="AL417" s="3">
        <v>6.3923174227787598</v>
      </c>
    </row>
    <row r="418" spans="1:38" ht="15.5" x14ac:dyDescent="0.25">
      <c r="A418" s="3">
        <v>84</v>
      </c>
      <c r="B418" s="3" t="s">
        <v>235</v>
      </c>
      <c r="C418" s="33">
        <v>130</v>
      </c>
      <c r="D418" s="33">
        <v>12</v>
      </c>
      <c r="E418" s="11">
        <v>13649.135519219501</v>
      </c>
      <c r="F418" s="11">
        <v>4.1351051458000798</v>
      </c>
      <c r="G418" s="11">
        <v>1</v>
      </c>
      <c r="H418" s="11">
        <v>3</v>
      </c>
      <c r="I418" s="11">
        <v>1.1324846575076799</v>
      </c>
      <c r="J418" s="11">
        <v>1</v>
      </c>
      <c r="K418" s="11">
        <v>1</v>
      </c>
      <c r="L418" s="11">
        <v>1</v>
      </c>
      <c r="M418" s="11">
        <v>1</v>
      </c>
      <c r="N418" s="11">
        <v>1</v>
      </c>
      <c r="O418" s="11">
        <v>1</v>
      </c>
      <c r="P418" s="35">
        <v>1</v>
      </c>
      <c r="Q418" s="12">
        <v>28</v>
      </c>
      <c r="R418" s="12" t="s">
        <v>94</v>
      </c>
      <c r="S418" s="39">
        <v>2</v>
      </c>
      <c r="T418" s="12" t="s">
        <v>39</v>
      </c>
      <c r="U418" s="39">
        <v>4</v>
      </c>
      <c r="V418" s="39"/>
      <c r="W418" s="39" t="s">
        <v>31</v>
      </c>
      <c r="X418" s="39">
        <v>1</v>
      </c>
      <c r="Y418" s="13">
        <v>262.5</v>
      </c>
      <c r="Z418" s="13">
        <v>2.4191293077419802</v>
      </c>
      <c r="AA418" s="13">
        <v>0.7</v>
      </c>
      <c r="AB418" s="14">
        <v>1.236</v>
      </c>
      <c r="AC418" s="14">
        <v>9.2018470752796996E-2</v>
      </c>
      <c r="AD418" s="13">
        <v>0.11</v>
      </c>
      <c r="AE418" s="20">
        <v>2.5327543789925002</v>
      </c>
      <c r="AF418" s="37">
        <v>341</v>
      </c>
      <c r="AG418" s="37">
        <v>341</v>
      </c>
      <c r="AH418" s="38"/>
      <c r="AI418" s="3">
        <v>28</v>
      </c>
      <c r="AJ418" s="3">
        <v>31</v>
      </c>
      <c r="AK418" s="3">
        <v>4.8073549220576002</v>
      </c>
      <c r="AL418" s="3">
        <v>4.9541963103868802</v>
      </c>
    </row>
    <row r="419" spans="1:38" ht="15.5" x14ac:dyDescent="0.25">
      <c r="A419" s="3">
        <v>84</v>
      </c>
      <c r="B419" s="3" t="s">
        <v>378</v>
      </c>
      <c r="C419" s="33">
        <v>130</v>
      </c>
      <c r="D419" s="33">
        <v>24</v>
      </c>
      <c r="E419" s="11">
        <v>4611.7671974150398</v>
      </c>
      <c r="F419" s="11">
        <v>3.6638673759362201</v>
      </c>
      <c r="G419" s="11">
        <v>1</v>
      </c>
      <c r="H419" s="11">
        <v>3</v>
      </c>
      <c r="I419" s="11">
        <v>1.1324846575076799</v>
      </c>
      <c r="J419" s="11">
        <v>1</v>
      </c>
      <c r="K419" s="11">
        <v>1</v>
      </c>
      <c r="L419" s="11">
        <v>1</v>
      </c>
      <c r="M419" s="11">
        <v>1</v>
      </c>
      <c r="N419" s="11">
        <v>1</v>
      </c>
      <c r="O419" s="11">
        <v>1</v>
      </c>
      <c r="P419" s="35">
        <v>1</v>
      </c>
      <c r="Q419" s="12">
        <v>28</v>
      </c>
      <c r="R419" s="12" t="s">
        <v>94</v>
      </c>
      <c r="S419" s="39">
        <v>2</v>
      </c>
      <c r="T419" s="12" t="s">
        <v>39</v>
      </c>
      <c r="U419" s="39">
        <v>4</v>
      </c>
      <c r="V419" s="39"/>
      <c r="W419" s="39" t="s">
        <v>31</v>
      </c>
      <c r="X419" s="39">
        <v>1</v>
      </c>
      <c r="Y419" s="13">
        <v>106.77</v>
      </c>
      <c r="Z419" s="13">
        <v>2.0284492427235099</v>
      </c>
      <c r="AA419" s="13">
        <v>1.24</v>
      </c>
      <c r="AB419" s="14">
        <v>0.59899999999999998</v>
      </c>
      <c r="AC419" s="14">
        <v>-0.22257317761068901</v>
      </c>
      <c r="AD419" s="13">
        <v>0.08</v>
      </c>
      <c r="AE419" s="20">
        <v>1.12385164096709</v>
      </c>
      <c r="AF419" s="37">
        <v>13.3</v>
      </c>
      <c r="AG419" s="37">
        <v>13.3</v>
      </c>
      <c r="AH419" s="38"/>
      <c r="AI419" s="3">
        <v>73</v>
      </c>
      <c r="AJ419" s="3">
        <v>45</v>
      </c>
      <c r="AK419" s="3">
        <v>6.1898245588800203</v>
      </c>
      <c r="AL419" s="3">
        <v>5.4918530963296703</v>
      </c>
    </row>
    <row r="420" spans="1:38" ht="15.5" x14ac:dyDescent="0.25">
      <c r="A420" s="3">
        <v>84</v>
      </c>
      <c r="B420" s="3" t="s">
        <v>519</v>
      </c>
      <c r="C420" s="33">
        <v>130</v>
      </c>
      <c r="D420" s="33">
        <v>48</v>
      </c>
      <c r="E420" s="11">
        <v>1588.0061042283701</v>
      </c>
      <c r="F420" s="11">
        <v>3.2008521675039301</v>
      </c>
      <c r="G420" s="11">
        <v>1</v>
      </c>
      <c r="H420" s="11">
        <v>3</v>
      </c>
      <c r="I420" s="11">
        <v>1.1324846575076799</v>
      </c>
      <c r="J420" s="11">
        <v>1</v>
      </c>
      <c r="K420" s="11">
        <v>1</v>
      </c>
      <c r="L420" s="11">
        <v>1</v>
      </c>
      <c r="M420" s="11">
        <v>1</v>
      </c>
      <c r="N420" s="11">
        <v>1</v>
      </c>
      <c r="O420" s="11">
        <v>1</v>
      </c>
      <c r="P420" s="35">
        <v>1</v>
      </c>
      <c r="Q420" s="12">
        <v>28</v>
      </c>
      <c r="R420" s="12" t="s">
        <v>94</v>
      </c>
      <c r="S420" s="39">
        <v>2</v>
      </c>
      <c r="T420" s="12" t="s">
        <v>39</v>
      </c>
      <c r="U420" s="39">
        <v>4</v>
      </c>
      <c r="V420" s="39"/>
      <c r="W420" s="39" t="s">
        <v>31</v>
      </c>
      <c r="X420" s="39">
        <v>1</v>
      </c>
      <c r="Y420" s="13">
        <v>16.239999999999998</v>
      </c>
      <c r="Z420" s="13">
        <v>1.2105860249051601</v>
      </c>
      <c r="AA420" s="13">
        <v>2.0699999999999998</v>
      </c>
      <c r="AB420" s="14">
        <v>0.48099999999999998</v>
      </c>
      <c r="AC420" s="14">
        <v>-0.31785492362616802</v>
      </c>
      <c r="AD420" s="13">
        <v>0.01</v>
      </c>
      <c r="AE420" s="20">
        <v>1.08</v>
      </c>
      <c r="AF420" s="37">
        <v>12</v>
      </c>
      <c r="AG420" s="37" t="s">
        <v>237</v>
      </c>
      <c r="AH420" s="38"/>
      <c r="AI420" s="3">
        <v>21</v>
      </c>
      <c r="AJ420" s="3">
        <v>24</v>
      </c>
      <c r="AK420" s="3">
        <v>4.3923174227787598</v>
      </c>
      <c r="AL420" s="3">
        <v>4.5849625007211596</v>
      </c>
    </row>
    <row r="421" spans="1:38" ht="15.5" x14ac:dyDescent="0.25">
      <c r="A421" s="3">
        <v>84</v>
      </c>
      <c r="B421" s="3" t="s">
        <v>661</v>
      </c>
      <c r="C421" s="33">
        <v>130</v>
      </c>
      <c r="D421" s="33">
        <v>72</v>
      </c>
      <c r="E421" s="11">
        <v>1812.5237549480401</v>
      </c>
      <c r="F421" s="11">
        <v>3.2582837071466102</v>
      </c>
      <c r="G421" s="11">
        <v>1</v>
      </c>
      <c r="H421" s="11">
        <v>3</v>
      </c>
      <c r="I421" s="11">
        <v>1.1324846575076799</v>
      </c>
      <c r="J421" s="11">
        <v>1</v>
      </c>
      <c r="K421" s="11">
        <v>1</v>
      </c>
      <c r="L421" s="11">
        <v>1</v>
      </c>
      <c r="M421" s="11">
        <v>1</v>
      </c>
      <c r="N421" s="11">
        <v>1</v>
      </c>
      <c r="O421" s="11">
        <v>1</v>
      </c>
      <c r="P421" s="35">
        <v>1</v>
      </c>
      <c r="Q421" s="12">
        <v>28</v>
      </c>
      <c r="R421" s="12" t="s">
        <v>94</v>
      </c>
      <c r="S421" s="39">
        <v>2</v>
      </c>
      <c r="T421" s="12" t="s">
        <v>39</v>
      </c>
      <c r="U421" s="39">
        <v>4</v>
      </c>
      <c r="V421" s="39"/>
      <c r="W421" s="39" t="s">
        <v>31</v>
      </c>
      <c r="X421" s="39">
        <v>1</v>
      </c>
      <c r="Y421" s="13">
        <v>10.48</v>
      </c>
      <c r="Z421" s="13">
        <v>1.02036128264771</v>
      </c>
      <c r="AA421" s="13">
        <v>1.1399999999999999</v>
      </c>
      <c r="AB421" s="14">
        <v>0.26700000000000002</v>
      </c>
      <c r="AC421" s="14">
        <v>-0.57348873863542504</v>
      </c>
      <c r="AD421" s="13">
        <v>0.02</v>
      </c>
      <c r="AE421" s="20">
        <v>1.08</v>
      </c>
      <c r="AF421" s="37">
        <v>12</v>
      </c>
      <c r="AG421" s="37" t="s">
        <v>237</v>
      </c>
      <c r="AH421" s="38">
        <v>1</v>
      </c>
      <c r="AI421" s="3">
        <v>14</v>
      </c>
      <c r="AJ421" s="3">
        <v>9</v>
      </c>
      <c r="AK421" s="3">
        <v>3.8073549220576002</v>
      </c>
      <c r="AL421" s="3">
        <v>3.1699250014423099</v>
      </c>
    </row>
    <row r="422" spans="1:38" ht="15.5" x14ac:dyDescent="0.3">
      <c r="A422" s="3">
        <v>85</v>
      </c>
      <c r="B422" s="3" t="s">
        <v>92</v>
      </c>
      <c r="C422" s="33">
        <v>131</v>
      </c>
      <c r="D422" s="33">
        <v>0</v>
      </c>
      <c r="E422" s="11">
        <v>56197.783657693202</v>
      </c>
      <c r="F422" s="11">
        <v>4.74971918809194</v>
      </c>
      <c r="G422" s="11">
        <v>2</v>
      </c>
      <c r="H422" s="11">
        <v>5</v>
      </c>
      <c r="I422" s="11">
        <v>0.68671221935312898</v>
      </c>
      <c r="J422" s="11">
        <v>1</v>
      </c>
      <c r="K422" s="11">
        <v>1</v>
      </c>
      <c r="L422" s="11">
        <v>1</v>
      </c>
      <c r="M422" s="11">
        <v>1</v>
      </c>
      <c r="N422" s="11">
        <v>1</v>
      </c>
      <c r="O422" s="11">
        <v>1</v>
      </c>
      <c r="P422" s="35">
        <v>1</v>
      </c>
      <c r="Q422" s="12">
        <v>22</v>
      </c>
      <c r="R422" s="12" t="s">
        <v>72</v>
      </c>
      <c r="S422" s="12">
        <v>2</v>
      </c>
      <c r="T422" s="12" t="s">
        <v>41</v>
      </c>
      <c r="U422" s="12">
        <v>2</v>
      </c>
      <c r="V422" s="12">
        <f>5-U422</f>
        <v>3</v>
      </c>
      <c r="W422" s="12" t="s">
        <v>34</v>
      </c>
      <c r="X422" s="12">
        <v>2</v>
      </c>
      <c r="Y422" s="13">
        <v>6072.71</v>
      </c>
      <c r="Z422" s="13">
        <v>3.7833825420468301</v>
      </c>
      <c r="AA422" s="13">
        <v>0.01</v>
      </c>
      <c r="AB422" s="14">
        <v>1157.6949999999999</v>
      </c>
      <c r="AC422" s="14">
        <v>3.0635941576090202</v>
      </c>
      <c r="AD422" s="13">
        <v>44.18</v>
      </c>
      <c r="AE422" s="19">
        <v>7.4871383754771896</v>
      </c>
      <c r="AF422" s="37">
        <v>30700000</v>
      </c>
      <c r="AG422" s="37">
        <v>30700000</v>
      </c>
      <c r="AH422" s="38">
        <v>2</v>
      </c>
      <c r="AI422" s="3">
        <v>164</v>
      </c>
      <c r="AJ422" s="3">
        <v>119</v>
      </c>
      <c r="AK422" s="3">
        <v>7.3575520046180802</v>
      </c>
      <c r="AL422" s="3">
        <v>6.8948177633079402</v>
      </c>
    </row>
    <row r="423" spans="1:38" ht="15.5" x14ac:dyDescent="0.3">
      <c r="A423" s="3">
        <v>85</v>
      </c>
      <c r="B423" s="3" t="s">
        <v>234</v>
      </c>
      <c r="C423" s="33">
        <v>131</v>
      </c>
      <c r="D423" s="33">
        <v>12</v>
      </c>
      <c r="E423" s="11">
        <v>56242.802066091601</v>
      </c>
      <c r="F423" s="11">
        <v>4.7500669494855803</v>
      </c>
      <c r="G423" s="11">
        <v>2</v>
      </c>
      <c r="H423" s="11">
        <v>5</v>
      </c>
      <c r="I423" s="11">
        <v>0.68671221935312898</v>
      </c>
      <c r="J423" s="11">
        <v>1</v>
      </c>
      <c r="K423" s="11">
        <v>1</v>
      </c>
      <c r="L423" s="11">
        <v>1</v>
      </c>
      <c r="M423" s="11">
        <v>1</v>
      </c>
      <c r="N423" s="11">
        <v>1</v>
      </c>
      <c r="O423" s="11">
        <v>1</v>
      </c>
      <c r="P423" s="35">
        <v>1</v>
      </c>
      <c r="Q423" s="12">
        <v>22</v>
      </c>
      <c r="R423" s="12" t="s">
        <v>72</v>
      </c>
      <c r="S423" s="39">
        <v>2</v>
      </c>
      <c r="T423" s="12" t="s">
        <v>41</v>
      </c>
      <c r="U423" s="39">
        <v>2</v>
      </c>
      <c r="V423" s="39"/>
      <c r="W423" s="39" t="s">
        <v>34</v>
      </c>
      <c r="X423" s="39">
        <v>2</v>
      </c>
      <c r="Y423" s="13">
        <v>1979.44</v>
      </c>
      <c r="Z423" s="13">
        <v>3.2965423421256901</v>
      </c>
      <c r="AA423" s="13">
        <v>0</v>
      </c>
      <c r="AB423" s="14">
        <v>9.5380000000000003</v>
      </c>
      <c r="AC423" s="14">
        <v>0.97945731809784797</v>
      </c>
      <c r="AD423" s="13">
        <v>1.53</v>
      </c>
      <c r="AE423" s="19">
        <v>3.2227164711475802</v>
      </c>
      <c r="AF423" s="37">
        <v>1670</v>
      </c>
      <c r="AG423" s="37">
        <v>1670</v>
      </c>
      <c r="AH423" s="38"/>
      <c r="AI423" s="3">
        <v>41</v>
      </c>
      <c r="AJ423" s="3">
        <v>38</v>
      </c>
      <c r="AK423" s="3">
        <v>5.3575520046180802</v>
      </c>
      <c r="AL423" s="3">
        <v>5.2479275134435897</v>
      </c>
    </row>
    <row r="424" spans="1:38" ht="15.5" x14ac:dyDescent="0.25">
      <c r="A424" s="3">
        <v>85</v>
      </c>
      <c r="B424" s="3" t="s">
        <v>377</v>
      </c>
      <c r="C424" s="33">
        <v>131</v>
      </c>
      <c r="D424" s="33">
        <v>24</v>
      </c>
      <c r="E424" s="11">
        <v>20826.876746929702</v>
      </c>
      <c r="F424" s="11">
        <v>4.3186241468908797</v>
      </c>
      <c r="G424" s="11">
        <v>2</v>
      </c>
      <c r="H424" s="11">
        <v>5</v>
      </c>
      <c r="I424" s="11">
        <v>0.68671221935312898</v>
      </c>
      <c r="J424" s="11">
        <v>1</v>
      </c>
      <c r="K424" s="11">
        <v>1</v>
      </c>
      <c r="L424" s="11">
        <v>1</v>
      </c>
      <c r="M424" s="11">
        <v>1</v>
      </c>
      <c r="N424" s="11">
        <v>1</v>
      </c>
      <c r="O424" s="11">
        <v>1</v>
      </c>
      <c r="P424" s="35">
        <v>1</v>
      </c>
      <c r="Q424" s="12">
        <v>22</v>
      </c>
      <c r="R424" s="12" t="s">
        <v>72</v>
      </c>
      <c r="S424" s="39">
        <v>2</v>
      </c>
      <c r="T424" s="12" t="s">
        <v>41</v>
      </c>
      <c r="U424" s="39">
        <v>2</v>
      </c>
      <c r="V424" s="39"/>
      <c r="W424" s="39" t="s">
        <v>34</v>
      </c>
      <c r="X424" s="39">
        <v>2</v>
      </c>
      <c r="Y424" s="13">
        <v>1701.91</v>
      </c>
      <c r="Z424" s="13">
        <v>3.2309365900982501</v>
      </c>
      <c r="AA424" s="13">
        <v>0.45</v>
      </c>
      <c r="AB424" s="14">
        <v>4.1980000000000004</v>
      </c>
      <c r="AC424" s="14">
        <v>0.62304243424638195</v>
      </c>
      <c r="AD424" s="13">
        <v>1.36</v>
      </c>
      <c r="AE424" s="20">
        <v>1.08</v>
      </c>
      <c r="AF424" s="37">
        <v>12</v>
      </c>
      <c r="AG424" s="37" t="s">
        <v>237</v>
      </c>
      <c r="AH424" s="38"/>
      <c r="AI424" s="3">
        <v>56</v>
      </c>
      <c r="AJ424" s="3">
        <v>47</v>
      </c>
      <c r="AK424" s="3">
        <v>5.8073549220576002</v>
      </c>
      <c r="AL424" s="3">
        <v>5.5545888516776403</v>
      </c>
    </row>
    <row r="425" spans="1:38" ht="15.5" x14ac:dyDescent="0.25">
      <c r="A425" s="3">
        <v>85</v>
      </c>
      <c r="B425" s="3" t="s">
        <v>518</v>
      </c>
      <c r="C425" s="33">
        <v>131</v>
      </c>
      <c r="D425" s="33">
        <v>48</v>
      </c>
      <c r="E425" s="11">
        <v>11561.3079344989</v>
      </c>
      <c r="F425" s="11">
        <v>4.0630069687388097</v>
      </c>
      <c r="G425" s="11">
        <v>2</v>
      </c>
      <c r="H425" s="11">
        <v>5</v>
      </c>
      <c r="I425" s="11">
        <v>0.68671221935312898</v>
      </c>
      <c r="J425" s="11">
        <v>1</v>
      </c>
      <c r="K425" s="11">
        <v>1</v>
      </c>
      <c r="L425" s="11">
        <v>1</v>
      </c>
      <c r="M425" s="11">
        <v>1</v>
      </c>
      <c r="N425" s="11">
        <v>1</v>
      </c>
      <c r="O425" s="11">
        <v>1</v>
      </c>
      <c r="P425" s="35">
        <v>1</v>
      </c>
      <c r="Q425" s="12">
        <v>22</v>
      </c>
      <c r="R425" s="12" t="s">
        <v>72</v>
      </c>
      <c r="S425" s="39">
        <v>2</v>
      </c>
      <c r="T425" s="12" t="s">
        <v>41</v>
      </c>
      <c r="U425" s="39">
        <v>2</v>
      </c>
      <c r="V425" s="39"/>
      <c r="W425" s="39" t="s">
        <v>34</v>
      </c>
      <c r="X425" s="39">
        <v>2</v>
      </c>
      <c r="Y425" s="13">
        <v>1869.22</v>
      </c>
      <c r="Z425" s="13">
        <v>3.2716604191761398</v>
      </c>
      <c r="AA425" s="13">
        <v>0.75</v>
      </c>
      <c r="AB425" s="14">
        <v>3.8050000000000002</v>
      </c>
      <c r="AC425" s="14">
        <v>0.58035466110659195</v>
      </c>
      <c r="AD425" s="13">
        <v>1.46</v>
      </c>
      <c r="AE425" s="20">
        <v>1.08</v>
      </c>
      <c r="AF425" s="37">
        <v>12</v>
      </c>
      <c r="AG425" s="37" t="s">
        <v>237</v>
      </c>
      <c r="AH425" s="38"/>
      <c r="AI425" s="3">
        <v>35</v>
      </c>
      <c r="AJ425" s="3">
        <v>34</v>
      </c>
      <c r="AK425" s="3">
        <v>5.1292830169449699</v>
      </c>
      <c r="AL425" s="3">
        <v>5.08746284125034</v>
      </c>
    </row>
    <row r="426" spans="1:38" ht="15.5" x14ac:dyDescent="0.3">
      <c r="A426" s="3">
        <v>85</v>
      </c>
      <c r="B426" s="3" t="s">
        <v>660</v>
      </c>
      <c r="C426" s="33">
        <v>131</v>
      </c>
      <c r="D426" s="33">
        <v>72</v>
      </c>
      <c r="E426" s="11">
        <v>2703.2699252162201</v>
      </c>
      <c r="F426" s="11">
        <v>3.43188941276461</v>
      </c>
      <c r="G426" s="11">
        <v>2</v>
      </c>
      <c r="H426" s="11">
        <v>5</v>
      </c>
      <c r="I426" s="11">
        <v>0.68671221935312898</v>
      </c>
      <c r="J426" s="11">
        <v>1</v>
      </c>
      <c r="K426" s="11">
        <v>1</v>
      </c>
      <c r="L426" s="11">
        <v>1</v>
      </c>
      <c r="M426" s="11">
        <v>1</v>
      </c>
      <c r="N426" s="11">
        <v>1</v>
      </c>
      <c r="O426" s="11">
        <v>1</v>
      </c>
      <c r="P426" s="35">
        <v>1</v>
      </c>
      <c r="Q426" s="12">
        <v>22</v>
      </c>
      <c r="R426" s="12" t="s">
        <v>72</v>
      </c>
      <c r="S426" s="39">
        <v>2</v>
      </c>
      <c r="T426" s="12" t="s">
        <v>41</v>
      </c>
      <c r="U426" s="39">
        <v>2</v>
      </c>
      <c r="V426" s="39"/>
      <c r="W426" s="39" t="s">
        <v>34</v>
      </c>
      <c r="X426" s="39">
        <v>2</v>
      </c>
      <c r="Y426" s="13">
        <v>2866</v>
      </c>
      <c r="Z426" s="13">
        <v>3.4572761860613301</v>
      </c>
      <c r="AA426" s="13">
        <v>0.26</v>
      </c>
      <c r="AB426" s="14">
        <v>0.27800000000000002</v>
      </c>
      <c r="AC426" s="14">
        <v>-0.555955204081924</v>
      </c>
      <c r="AD426" s="13">
        <v>0.09</v>
      </c>
      <c r="AE426" s="19">
        <v>1.2148438480477</v>
      </c>
      <c r="AF426" s="37">
        <v>16.399999999999999</v>
      </c>
      <c r="AG426" s="37">
        <v>16.399999999999999</v>
      </c>
      <c r="AH426" s="38">
        <v>1</v>
      </c>
      <c r="AI426" s="3">
        <v>10</v>
      </c>
      <c r="AJ426" s="3">
        <v>16</v>
      </c>
      <c r="AK426" s="3">
        <v>3.32192809488736</v>
      </c>
      <c r="AL426" s="3">
        <v>4</v>
      </c>
    </row>
    <row r="427" spans="1:38" ht="15.5" x14ac:dyDescent="0.3">
      <c r="A427" s="3">
        <v>86</v>
      </c>
      <c r="B427" s="3" t="s">
        <v>91</v>
      </c>
      <c r="C427" s="33">
        <v>132</v>
      </c>
      <c r="D427" s="33">
        <v>0</v>
      </c>
      <c r="E427" s="11">
        <v>34707.058001648104</v>
      </c>
      <c r="F427" s="11">
        <v>4.5404178015768801</v>
      </c>
      <c r="G427" s="11">
        <v>2</v>
      </c>
      <c r="H427" s="11">
        <v>4</v>
      </c>
      <c r="I427" s="11">
        <v>0.77633787453543801</v>
      </c>
      <c r="J427" s="11">
        <v>1</v>
      </c>
      <c r="K427" s="11">
        <v>0</v>
      </c>
      <c r="L427" s="11">
        <v>1</v>
      </c>
      <c r="M427" s="11">
        <v>0</v>
      </c>
      <c r="N427" s="11">
        <v>0</v>
      </c>
      <c r="O427" s="11">
        <v>1</v>
      </c>
      <c r="P427" s="35">
        <v>1</v>
      </c>
      <c r="Q427" s="12">
        <v>21</v>
      </c>
      <c r="R427" s="12" t="s">
        <v>72</v>
      </c>
      <c r="S427" s="12">
        <v>2</v>
      </c>
      <c r="T427" s="12" t="s">
        <v>30</v>
      </c>
      <c r="U427" s="12">
        <v>1</v>
      </c>
      <c r="V427" s="12">
        <f>5-U427</f>
        <v>4</v>
      </c>
      <c r="W427" s="12" t="s">
        <v>31</v>
      </c>
      <c r="X427" s="12">
        <v>1</v>
      </c>
      <c r="Y427" s="13">
        <v>18108.27</v>
      </c>
      <c r="Z427" s="13">
        <v>4.2578769613387797</v>
      </c>
      <c r="AA427" s="13">
        <v>0</v>
      </c>
      <c r="AB427" s="14">
        <v>673.226</v>
      </c>
      <c r="AC427" s="14">
        <v>2.8281608800882299</v>
      </c>
      <c r="AD427" s="13">
        <v>27.94</v>
      </c>
      <c r="AE427" s="19">
        <v>8.2278867046136703</v>
      </c>
      <c r="AF427" s="37">
        <v>169000000</v>
      </c>
      <c r="AG427" s="37">
        <v>169000000</v>
      </c>
      <c r="AH427" s="38">
        <v>2</v>
      </c>
      <c r="AI427" s="3">
        <v>144</v>
      </c>
      <c r="AJ427" s="3">
        <v>110</v>
      </c>
      <c r="AK427" s="3">
        <v>7.1699250014423104</v>
      </c>
      <c r="AL427" s="3">
        <v>6.7813597135246599</v>
      </c>
    </row>
    <row r="428" spans="1:38" ht="15.5" x14ac:dyDescent="0.3">
      <c r="A428" s="3">
        <v>86</v>
      </c>
      <c r="B428" s="3" t="s">
        <v>233</v>
      </c>
      <c r="C428" s="33">
        <v>132</v>
      </c>
      <c r="D428" s="33">
        <v>12</v>
      </c>
      <c r="E428" s="11">
        <v>46138.544835599998</v>
      </c>
      <c r="F428" s="11">
        <v>4.6640638931795504</v>
      </c>
      <c r="G428" s="11">
        <v>2</v>
      </c>
      <c r="H428" s="11">
        <v>4</v>
      </c>
      <c r="I428" s="11">
        <v>0.77633787453543801</v>
      </c>
      <c r="J428" s="11">
        <v>1</v>
      </c>
      <c r="K428" s="11">
        <v>0</v>
      </c>
      <c r="L428" s="11">
        <v>1</v>
      </c>
      <c r="M428" s="11">
        <v>0</v>
      </c>
      <c r="N428" s="11">
        <v>0</v>
      </c>
      <c r="O428" s="11">
        <v>1</v>
      </c>
      <c r="P428" s="35">
        <v>1</v>
      </c>
      <c r="Q428" s="12">
        <v>21</v>
      </c>
      <c r="R428" s="12" t="s">
        <v>72</v>
      </c>
      <c r="S428" s="39">
        <v>2</v>
      </c>
      <c r="T428" s="12" t="s">
        <v>30</v>
      </c>
      <c r="U428" s="39">
        <v>1</v>
      </c>
      <c r="V428" s="39"/>
      <c r="W428" s="39" t="s">
        <v>31</v>
      </c>
      <c r="X428" s="39">
        <v>1</v>
      </c>
      <c r="Y428" s="13">
        <v>2033.16</v>
      </c>
      <c r="Z428" s="13">
        <v>3.3081715568883499</v>
      </c>
      <c r="AA428" s="13">
        <v>0</v>
      </c>
      <c r="AB428" s="14">
        <v>0.34499999999999997</v>
      </c>
      <c r="AC428" s="14">
        <v>-0.46218090492672598</v>
      </c>
      <c r="AD428" s="13">
        <v>0.03</v>
      </c>
      <c r="AE428" s="19">
        <v>1.7041505168397999</v>
      </c>
      <c r="AF428" s="37">
        <v>50.6</v>
      </c>
      <c r="AG428" s="37">
        <v>50.6</v>
      </c>
      <c r="AH428" s="38"/>
      <c r="AI428" s="3">
        <v>65</v>
      </c>
      <c r="AJ428" s="3">
        <v>62</v>
      </c>
      <c r="AK428" s="3">
        <v>6.0223678130284499</v>
      </c>
      <c r="AL428" s="3">
        <v>5.9541963103868802</v>
      </c>
    </row>
    <row r="429" spans="1:38" ht="15.5" x14ac:dyDescent="0.3">
      <c r="A429" s="3">
        <v>86</v>
      </c>
      <c r="B429" s="3" t="s">
        <v>376</v>
      </c>
      <c r="C429" s="33">
        <v>132</v>
      </c>
      <c r="D429" s="33">
        <v>24</v>
      </c>
      <c r="E429" s="11">
        <v>15301.836475263501</v>
      </c>
      <c r="F429" s="11">
        <v>4.1847435565176196</v>
      </c>
      <c r="G429" s="11">
        <v>2</v>
      </c>
      <c r="H429" s="11">
        <v>4</v>
      </c>
      <c r="I429" s="11">
        <v>0.77633787453543801</v>
      </c>
      <c r="J429" s="11">
        <v>1</v>
      </c>
      <c r="K429" s="11">
        <v>0</v>
      </c>
      <c r="L429" s="11">
        <v>1</v>
      </c>
      <c r="M429" s="11">
        <v>0</v>
      </c>
      <c r="N429" s="11">
        <v>0</v>
      </c>
      <c r="O429" s="11">
        <v>1</v>
      </c>
      <c r="P429" s="35">
        <v>1</v>
      </c>
      <c r="Q429" s="12">
        <v>21</v>
      </c>
      <c r="R429" s="12" t="s">
        <v>72</v>
      </c>
      <c r="S429" s="39">
        <v>2</v>
      </c>
      <c r="T429" s="12" t="s">
        <v>30</v>
      </c>
      <c r="U429" s="39">
        <v>1</v>
      </c>
      <c r="V429" s="39"/>
      <c r="W429" s="39" t="s">
        <v>31</v>
      </c>
      <c r="X429" s="39">
        <v>1</v>
      </c>
      <c r="Y429" s="13">
        <v>1693.43</v>
      </c>
      <c r="Z429" s="13">
        <v>3.2287672492581501</v>
      </c>
      <c r="AA429" s="13">
        <v>0.51</v>
      </c>
      <c r="AB429" s="14">
        <v>0.56200000000000006</v>
      </c>
      <c r="AC429" s="14">
        <v>-0.25026368443093899</v>
      </c>
      <c r="AD429" s="13">
        <v>0.03</v>
      </c>
      <c r="AE429" s="19">
        <v>1.7442929831226801</v>
      </c>
      <c r="AF429" s="37">
        <v>55.5</v>
      </c>
      <c r="AG429" s="37">
        <v>55.5</v>
      </c>
      <c r="AH429" s="38"/>
      <c r="AI429" s="3">
        <v>96</v>
      </c>
      <c r="AJ429" s="3">
        <v>117</v>
      </c>
      <c r="AK429" s="3">
        <v>6.5849625007211596</v>
      </c>
      <c r="AL429" s="3">
        <v>6.8703647195834003</v>
      </c>
    </row>
    <row r="430" spans="1:38" ht="15.5" x14ac:dyDescent="0.3">
      <c r="A430" s="3">
        <v>86</v>
      </c>
      <c r="B430" s="3" t="s">
        <v>517</v>
      </c>
      <c r="C430" s="33">
        <v>132</v>
      </c>
      <c r="D430" s="33">
        <v>48</v>
      </c>
      <c r="E430" s="11">
        <v>5808.7131055194104</v>
      </c>
      <c r="F430" s="11">
        <v>3.7640799270414398</v>
      </c>
      <c r="G430" s="11">
        <v>2</v>
      </c>
      <c r="H430" s="11">
        <v>4</v>
      </c>
      <c r="I430" s="11">
        <v>0.77633787453543801</v>
      </c>
      <c r="J430" s="11">
        <v>1</v>
      </c>
      <c r="K430" s="11">
        <v>0</v>
      </c>
      <c r="L430" s="11">
        <v>1</v>
      </c>
      <c r="M430" s="11">
        <v>0</v>
      </c>
      <c r="N430" s="11">
        <v>0</v>
      </c>
      <c r="O430" s="11">
        <v>1</v>
      </c>
      <c r="P430" s="35">
        <v>1</v>
      </c>
      <c r="Q430" s="12">
        <v>21</v>
      </c>
      <c r="R430" s="12" t="s">
        <v>72</v>
      </c>
      <c r="S430" s="39">
        <v>2</v>
      </c>
      <c r="T430" s="12" t="s">
        <v>30</v>
      </c>
      <c r="U430" s="39">
        <v>1</v>
      </c>
      <c r="V430" s="39"/>
      <c r="W430" s="39" t="s">
        <v>31</v>
      </c>
      <c r="X430" s="39">
        <v>1</v>
      </c>
      <c r="Y430" s="13">
        <v>607.45000000000005</v>
      </c>
      <c r="Z430" s="13">
        <v>2.7835105363974999</v>
      </c>
      <c r="AA430" s="13">
        <v>0.56000000000000005</v>
      </c>
      <c r="AB430" s="14">
        <v>0.80600000000000005</v>
      </c>
      <c r="AC430" s="14">
        <v>-9.3664958194909304E-2</v>
      </c>
      <c r="AD430" s="13">
        <v>0.28999999999999998</v>
      </c>
      <c r="AE430" s="19">
        <v>1.6354837468149099</v>
      </c>
      <c r="AF430" s="37">
        <v>43.2</v>
      </c>
      <c r="AG430" s="37">
        <v>43.2</v>
      </c>
      <c r="AH430" s="38"/>
      <c r="AI430" s="3">
        <v>56</v>
      </c>
      <c r="AJ430" s="3">
        <v>75</v>
      </c>
      <c r="AK430" s="3">
        <v>5.8073549220576002</v>
      </c>
      <c r="AL430" s="3">
        <v>6.2288186904958804</v>
      </c>
    </row>
    <row r="431" spans="1:38" ht="15.5" x14ac:dyDescent="0.3">
      <c r="A431" s="3">
        <v>86</v>
      </c>
      <c r="B431" s="3" t="s">
        <v>659</v>
      </c>
      <c r="C431" s="33">
        <v>132</v>
      </c>
      <c r="D431" s="33">
        <v>72</v>
      </c>
      <c r="E431" s="11">
        <v>1714.72343407933</v>
      </c>
      <c r="F431" s="11">
        <v>3.2341940831315599</v>
      </c>
      <c r="G431" s="11">
        <v>2</v>
      </c>
      <c r="H431" s="11">
        <v>4</v>
      </c>
      <c r="I431" s="11">
        <v>0.77633787453543801</v>
      </c>
      <c r="J431" s="11">
        <v>1</v>
      </c>
      <c r="K431" s="11">
        <v>0</v>
      </c>
      <c r="L431" s="11">
        <v>1</v>
      </c>
      <c r="M431" s="11">
        <v>0</v>
      </c>
      <c r="N431" s="11">
        <v>0</v>
      </c>
      <c r="O431" s="11">
        <v>1</v>
      </c>
      <c r="P431" s="35">
        <v>1</v>
      </c>
      <c r="Q431" s="12">
        <v>21</v>
      </c>
      <c r="R431" s="12" t="s">
        <v>72</v>
      </c>
      <c r="S431" s="39">
        <v>2</v>
      </c>
      <c r="T431" s="12" t="s">
        <v>30</v>
      </c>
      <c r="U431" s="39">
        <v>1</v>
      </c>
      <c r="V431" s="39"/>
      <c r="W431" s="39" t="s">
        <v>31</v>
      </c>
      <c r="X431" s="39">
        <v>1</v>
      </c>
      <c r="Y431" s="13">
        <v>2858.64</v>
      </c>
      <c r="Z431" s="13">
        <v>3.4561594663556399</v>
      </c>
      <c r="AA431" s="13">
        <v>0</v>
      </c>
      <c r="AB431" s="14">
        <v>0.47199999999999998</v>
      </c>
      <c r="AC431" s="14">
        <v>-0.32605800136591201</v>
      </c>
      <c r="AD431" s="13">
        <v>0.12</v>
      </c>
      <c r="AE431" s="19">
        <v>2.7566361082458499</v>
      </c>
      <c r="AF431" s="37">
        <v>571</v>
      </c>
      <c r="AG431" s="37">
        <v>571</v>
      </c>
      <c r="AH431" s="38">
        <v>1</v>
      </c>
      <c r="AI431" s="3">
        <v>16</v>
      </c>
      <c r="AJ431" s="3">
        <v>22</v>
      </c>
      <c r="AK431" s="3">
        <v>4</v>
      </c>
      <c r="AL431" s="3">
        <v>4.4594316186373</v>
      </c>
    </row>
    <row r="432" spans="1:38" ht="15.5" x14ac:dyDescent="0.25">
      <c r="A432" s="3">
        <v>87</v>
      </c>
      <c r="B432" s="3" t="s">
        <v>90</v>
      </c>
      <c r="C432" s="33">
        <v>135</v>
      </c>
      <c r="D432" s="33">
        <v>0</v>
      </c>
      <c r="E432" s="11">
        <v>49276.347991472503</v>
      </c>
      <c r="F432" s="11">
        <v>4.6926385135653996</v>
      </c>
      <c r="G432" s="11">
        <v>2</v>
      </c>
      <c r="H432" s="11">
        <v>4</v>
      </c>
      <c r="I432" s="11">
        <v>1.05335859781105</v>
      </c>
      <c r="J432" s="11">
        <v>1</v>
      </c>
      <c r="K432" s="11">
        <v>1</v>
      </c>
      <c r="L432" s="11">
        <v>0</v>
      </c>
      <c r="M432" s="11">
        <v>0</v>
      </c>
      <c r="N432" s="11">
        <v>1</v>
      </c>
      <c r="O432" s="11">
        <v>1</v>
      </c>
      <c r="P432" s="35">
        <v>1</v>
      </c>
      <c r="Q432" s="12">
        <v>21</v>
      </c>
      <c r="R432" s="12" t="s">
        <v>72</v>
      </c>
      <c r="S432" s="12">
        <v>2</v>
      </c>
      <c r="T432" s="12" t="s">
        <v>39</v>
      </c>
      <c r="U432" s="12">
        <v>4</v>
      </c>
      <c r="V432" s="12">
        <f>5-U432</f>
        <v>1</v>
      </c>
      <c r="W432" s="12" t="s">
        <v>34</v>
      </c>
      <c r="X432" s="12">
        <v>2</v>
      </c>
      <c r="Y432" s="13">
        <v>1312.41</v>
      </c>
      <c r="Z432" s="13">
        <v>3.11806953086387</v>
      </c>
      <c r="AA432" s="13">
        <v>3.28</v>
      </c>
      <c r="AB432" s="14">
        <v>164.07300000000001</v>
      </c>
      <c r="AC432" s="14">
        <v>2.2150371190435001</v>
      </c>
      <c r="AD432" s="13">
        <v>5.68</v>
      </c>
      <c r="AE432" s="20">
        <v>6.4771212547196599</v>
      </c>
      <c r="AF432" s="37">
        <v>3000000</v>
      </c>
      <c r="AG432" s="37">
        <v>3000000</v>
      </c>
      <c r="AH432" s="38">
        <v>1</v>
      </c>
      <c r="AI432" s="3">
        <v>335.9</v>
      </c>
      <c r="AJ432" s="3">
        <v>520.1</v>
      </c>
      <c r="AK432" s="3">
        <v>8.3918879853471395</v>
      </c>
      <c r="AL432" s="3">
        <v>9.0226452277088391</v>
      </c>
    </row>
    <row r="433" spans="1:38" ht="15.5" x14ac:dyDescent="0.25">
      <c r="A433" s="3">
        <v>87</v>
      </c>
      <c r="B433" s="3" t="s">
        <v>232</v>
      </c>
      <c r="C433" s="33">
        <v>135</v>
      </c>
      <c r="D433" s="33">
        <v>12</v>
      </c>
      <c r="E433" s="11">
        <v>33344.572750114501</v>
      </c>
      <c r="F433" s="11">
        <v>4.5230251570986102</v>
      </c>
      <c r="G433" s="11">
        <v>2</v>
      </c>
      <c r="H433" s="11">
        <v>4</v>
      </c>
      <c r="I433" s="11">
        <v>1.05335859781105</v>
      </c>
      <c r="J433" s="11">
        <v>1</v>
      </c>
      <c r="K433" s="11">
        <v>1</v>
      </c>
      <c r="L433" s="11">
        <v>0</v>
      </c>
      <c r="M433" s="11">
        <v>0</v>
      </c>
      <c r="N433" s="11">
        <v>1</v>
      </c>
      <c r="O433" s="11">
        <v>1</v>
      </c>
      <c r="P433" s="35">
        <v>1</v>
      </c>
      <c r="Q433" s="12">
        <v>21</v>
      </c>
      <c r="R433" s="12" t="s">
        <v>72</v>
      </c>
      <c r="S433" s="39">
        <v>2</v>
      </c>
      <c r="T433" s="12" t="s">
        <v>39</v>
      </c>
      <c r="U433" s="39">
        <v>4</v>
      </c>
      <c r="V433" s="39"/>
      <c r="W433" s="39" t="s">
        <v>34</v>
      </c>
      <c r="X433" s="39">
        <v>2</v>
      </c>
      <c r="Y433" s="13">
        <v>120.91</v>
      </c>
      <c r="Z433" s="13">
        <v>2.0824622211686301</v>
      </c>
      <c r="AA433" s="13">
        <v>0.45</v>
      </c>
      <c r="AB433" s="14">
        <v>0.68400000000000005</v>
      </c>
      <c r="AC433" s="14">
        <v>-0.16494389827988401</v>
      </c>
      <c r="AD433" s="13">
        <v>0.1</v>
      </c>
      <c r="AE433" s="20">
        <v>2.3891660843645299</v>
      </c>
      <c r="AF433" s="37">
        <v>245</v>
      </c>
      <c r="AG433" s="37">
        <v>245</v>
      </c>
      <c r="AH433" s="38"/>
      <c r="AI433" s="3">
        <v>119.4</v>
      </c>
      <c r="AJ433" s="3">
        <v>155.5</v>
      </c>
      <c r="AK433" s="3">
        <v>6.8996590263774404</v>
      </c>
      <c r="AL433" s="3">
        <v>7.2807707701305997</v>
      </c>
    </row>
    <row r="434" spans="1:38" ht="15.5" x14ac:dyDescent="0.25">
      <c r="A434" s="3">
        <v>87</v>
      </c>
      <c r="B434" s="3" t="s">
        <v>375</v>
      </c>
      <c r="C434" s="33">
        <v>135</v>
      </c>
      <c r="D434" s="33">
        <v>24</v>
      </c>
      <c r="E434" s="11">
        <v>8305.9870068885702</v>
      </c>
      <c r="F434" s="11">
        <v>3.9193912474046102</v>
      </c>
      <c r="G434" s="11">
        <v>2</v>
      </c>
      <c r="H434" s="11">
        <v>4</v>
      </c>
      <c r="I434" s="11">
        <v>1.05335859781105</v>
      </c>
      <c r="J434" s="11">
        <v>1</v>
      </c>
      <c r="K434" s="11">
        <v>1</v>
      </c>
      <c r="L434" s="11">
        <v>0</v>
      </c>
      <c r="M434" s="11">
        <v>0</v>
      </c>
      <c r="N434" s="11">
        <v>1</v>
      </c>
      <c r="O434" s="11">
        <v>1</v>
      </c>
      <c r="P434" s="35">
        <v>1</v>
      </c>
      <c r="Q434" s="12">
        <v>21</v>
      </c>
      <c r="R434" s="12" t="s">
        <v>72</v>
      </c>
      <c r="S434" s="39">
        <v>2</v>
      </c>
      <c r="T434" s="12" t="s">
        <v>39</v>
      </c>
      <c r="U434" s="39">
        <v>4</v>
      </c>
      <c r="V434" s="39"/>
      <c r="W434" s="39" t="s">
        <v>34</v>
      </c>
      <c r="X434" s="39">
        <v>2</v>
      </c>
      <c r="Y434" s="13">
        <v>18.440000000000001</v>
      </c>
      <c r="Z434" s="13">
        <v>1.26576091671761</v>
      </c>
      <c r="AA434" s="13">
        <v>0.71</v>
      </c>
      <c r="AB434" s="14">
        <v>0.54400000000000004</v>
      </c>
      <c r="AC434" s="14">
        <v>-0.26440110030182001</v>
      </c>
      <c r="AD434" s="13">
        <v>0.14000000000000001</v>
      </c>
      <c r="AE434" s="20">
        <v>1.08</v>
      </c>
      <c r="AF434" s="37">
        <v>12</v>
      </c>
      <c r="AG434" s="37" t="s">
        <v>237</v>
      </c>
      <c r="AH434" s="38"/>
      <c r="AI434" s="3">
        <v>80.5</v>
      </c>
      <c r="AJ434" s="3">
        <v>96.3</v>
      </c>
      <c r="AK434" s="3">
        <v>6.3309168781146203</v>
      </c>
      <c r="AL434" s="3">
        <v>6.5894638929560996</v>
      </c>
    </row>
    <row r="435" spans="1:38" ht="15.5" x14ac:dyDescent="0.25">
      <c r="A435" s="3">
        <v>87</v>
      </c>
      <c r="B435" s="3" t="s">
        <v>516</v>
      </c>
      <c r="C435" s="33">
        <v>135</v>
      </c>
      <c r="D435" s="33">
        <v>48</v>
      </c>
      <c r="E435" s="11">
        <v>4357.9266456458399</v>
      </c>
      <c r="F435" s="11">
        <v>3.6392799157543498</v>
      </c>
      <c r="G435" s="11">
        <v>2</v>
      </c>
      <c r="H435" s="11">
        <v>4</v>
      </c>
      <c r="I435" s="11">
        <v>1.05335859781105</v>
      </c>
      <c r="J435" s="11">
        <v>1</v>
      </c>
      <c r="K435" s="11">
        <v>1</v>
      </c>
      <c r="L435" s="11">
        <v>0</v>
      </c>
      <c r="M435" s="11">
        <v>0</v>
      </c>
      <c r="N435" s="11">
        <v>1</v>
      </c>
      <c r="O435" s="11">
        <v>1</v>
      </c>
      <c r="P435" s="35">
        <v>1</v>
      </c>
      <c r="Q435" s="12">
        <v>21</v>
      </c>
      <c r="R435" s="12" t="s">
        <v>72</v>
      </c>
      <c r="S435" s="39">
        <v>2</v>
      </c>
      <c r="T435" s="12" t="s">
        <v>39</v>
      </c>
      <c r="U435" s="39">
        <v>4</v>
      </c>
      <c r="V435" s="39"/>
      <c r="W435" s="39" t="s">
        <v>34</v>
      </c>
      <c r="X435" s="39">
        <v>2</v>
      </c>
      <c r="Y435" s="13">
        <v>0.83</v>
      </c>
      <c r="Z435" s="13">
        <v>-8.0921907623926106E-2</v>
      </c>
      <c r="AA435" s="13">
        <v>3.95</v>
      </c>
      <c r="AB435" s="14">
        <v>0.33300000000000002</v>
      </c>
      <c r="AC435" s="14">
        <v>-0.47755576649367998</v>
      </c>
      <c r="AD435" s="13">
        <v>0.01</v>
      </c>
      <c r="AE435" s="20">
        <v>1.08</v>
      </c>
      <c r="AF435" s="37">
        <v>12</v>
      </c>
      <c r="AG435" s="37" t="s">
        <v>237</v>
      </c>
      <c r="AH435" s="38"/>
      <c r="AI435" s="3">
        <v>83.1</v>
      </c>
      <c r="AJ435" s="3">
        <v>69.2</v>
      </c>
      <c r="AK435" s="3">
        <v>6.3767765718829796</v>
      </c>
      <c r="AL435" s="3">
        <v>6.1127001327493602</v>
      </c>
    </row>
    <row r="436" spans="1:38" ht="15.5" x14ac:dyDescent="0.25">
      <c r="A436" s="3">
        <v>87</v>
      </c>
      <c r="B436" s="3" t="s">
        <v>658</v>
      </c>
      <c r="C436" s="33">
        <v>135</v>
      </c>
      <c r="D436" s="33">
        <v>72</v>
      </c>
      <c r="E436" s="11">
        <v>1586.2253718597599</v>
      </c>
      <c r="F436" s="11">
        <v>3.2003648921880599</v>
      </c>
      <c r="G436" s="11">
        <v>2</v>
      </c>
      <c r="H436" s="11">
        <v>4</v>
      </c>
      <c r="I436" s="11">
        <v>1.05335859781105</v>
      </c>
      <c r="J436" s="11">
        <v>1</v>
      </c>
      <c r="K436" s="11">
        <v>1</v>
      </c>
      <c r="L436" s="11">
        <v>0</v>
      </c>
      <c r="M436" s="11">
        <v>0</v>
      </c>
      <c r="N436" s="11">
        <v>1</v>
      </c>
      <c r="O436" s="11">
        <v>1</v>
      </c>
      <c r="P436" s="35">
        <v>1</v>
      </c>
      <c r="Q436" s="12">
        <v>21</v>
      </c>
      <c r="R436" s="12" t="s">
        <v>72</v>
      </c>
      <c r="S436" s="39">
        <v>2</v>
      </c>
      <c r="T436" s="12" t="s">
        <v>39</v>
      </c>
      <c r="U436" s="39">
        <v>4</v>
      </c>
      <c r="V436" s="39"/>
      <c r="W436" s="39" t="s">
        <v>34</v>
      </c>
      <c r="X436" s="39">
        <v>2</v>
      </c>
      <c r="Y436" s="13">
        <v>4.42</v>
      </c>
      <c r="Z436" s="13">
        <v>0.64542226934909197</v>
      </c>
      <c r="AA436" s="13">
        <v>1.52</v>
      </c>
      <c r="AB436" s="14">
        <v>0.251</v>
      </c>
      <c r="AC436" s="14">
        <v>-0.60032627851896203</v>
      </c>
      <c r="AD436" s="13">
        <v>0.02</v>
      </c>
      <c r="AE436" s="29">
        <v>1</v>
      </c>
      <c r="AF436" s="37">
        <v>10</v>
      </c>
      <c r="AG436" s="37" t="s">
        <v>527</v>
      </c>
      <c r="AH436" s="38">
        <v>0</v>
      </c>
      <c r="AI436" s="3">
        <v>48.2</v>
      </c>
      <c r="AJ436" s="3">
        <v>33.6</v>
      </c>
      <c r="AK436" s="3">
        <v>5.5909612413426002</v>
      </c>
      <c r="AL436" s="3">
        <v>5.0703893278913998</v>
      </c>
    </row>
    <row r="437" spans="1:38" ht="15.5" x14ac:dyDescent="0.3">
      <c r="A437" s="3">
        <v>88</v>
      </c>
      <c r="B437" s="3" t="s">
        <v>89</v>
      </c>
      <c r="C437" s="33">
        <v>136</v>
      </c>
      <c r="D437" s="33">
        <v>0</v>
      </c>
      <c r="E437" s="11">
        <v>49918.878099585898</v>
      </c>
      <c r="F437" s="11">
        <v>4.6982648162449996</v>
      </c>
      <c r="G437" s="11">
        <v>2</v>
      </c>
      <c r="H437" s="11">
        <v>4</v>
      </c>
      <c r="I437" s="11">
        <v>1.1125387739799499</v>
      </c>
      <c r="J437" s="11">
        <v>1</v>
      </c>
      <c r="K437" s="11">
        <v>0</v>
      </c>
      <c r="L437" s="11">
        <v>1</v>
      </c>
      <c r="M437" s="11">
        <v>1</v>
      </c>
      <c r="N437" s="11">
        <v>0</v>
      </c>
      <c r="O437" s="11">
        <v>1</v>
      </c>
      <c r="P437" s="35">
        <v>1</v>
      </c>
      <c r="Q437" s="12">
        <v>20</v>
      </c>
      <c r="R437" s="12" t="s">
        <v>72</v>
      </c>
      <c r="S437" s="12">
        <v>2</v>
      </c>
      <c r="T437" s="12" t="s">
        <v>30</v>
      </c>
      <c r="U437" s="12">
        <v>1</v>
      </c>
      <c r="V437" s="12">
        <f>5-U437</f>
        <v>4</v>
      </c>
      <c r="W437" s="12" t="s">
        <v>34</v>
      </c>
      <c r="X437" s="12">
        <v>2</v>
      </c>
      <c r="Y437" s="13">
        <v>17270.89</v>
      </c>
      <c r="Z437" s="13">
        <v>4.2373147181192596</v>
      </c>
      <c r="AA437" s="13">
        <v>0</v>
      </c>
      <c r="AB437" s="14">
        <v>243.506</v>
      </c>
      <c r="AC437" s="14">
        <v>2.3865096667202099</v>
      </c>
      <c r="AD437" s="13">
        <v>10.11</v>
      </c>
      <c r="AE437" s="19">
        <v>7.6928469192772297</v>
      </c>
      <c r="AF437" s="37">
        <v>49300000</v>
      </c>
      <c r="AG437" s="37">
        <v>49300000</v>
      </c>
      <c r="AH437" s="38">
        <v>2</v>
      </c>
      <c r="AI437" s="3">
        <v>159.80000000000001</v>
      </c>
      <c r="AJ437" s="3">
        <v>123.5</v>
      </c>
      <c r="AK437" s="3">
        <v>7.3201235980406096</v>
      </c>
      <c r="AL437" s="3">
        <v>6.9483672315846796</v>
      </c>
    </row>
    <row r="438" spans="1:38" ht="15.5" x14ac:dyDescent="0.3">
      <c r="A438" s="3">
        <v>88</v>
      </c>
      <c r="B438" s="3" t="s">
        <v>231</v>
      </c>
      <c r="C438" s="33">
        <v>136</v>
      </c>
      <c r="D438" s="33">
        <v>12</v>
      </c>
      <c r="E438" s="11">
        <v>26823.152899656401</v>
      </c>
      <c r="F438" s="11">
        <v>4.4285098252099804</v>
      </c>
      <c r="G438" s="11">
        <v>2</v>
      </c>
      <c r="H438" s="11">
        <v>4</v>
      </c>
      <c r="I438" s="11">
        <v>1.1125387739799499</v>
      </c>
      <c r="J438" s="11">
        <v>1</v>
      </c>
      <c r="K438" s="11">
        <v>0</v>
      </c>
      <c r="L438" s="11">
        <v>1</v>
      </c>
      <c r="M438" s="11">
        <v>1</v>
      </c>
      <c r="N438" s="11">
        <v>0</v>
      </c>
      <c r="O438" s="11">
        <v>1</v>
      </c>
      <c r="P438" s="35">
        <v>1</v>
      </c>
      <c r="Q438" s="12">
        <v>20</v>
      </c>
      <c r="R438" s="12" t="s">
        <v>72</v>
      </c>
      <c r="S438" s="39">
        <v>2</v>
      </c>
      <c r="T438" s="12" t="s">
        <v>30</v>
      </c>
      <c r="U438" s="39">
        <v>1</v>
      </c>
      <c r="V438" s="39"/>
      <c r="W438" s="39" t="s">
        <v>34</v>
      </c>
      <c r="X438" s="39">
        <v>2</v>
      </c>
      <c r="Y438" s="13">
        <v>9278.2000000000007</v>
      </c>
      <c r="Z438" s="13">
        <v>3.96746372989434</v>
      </c>
      <c r="AA438" s="13">
        <v>0</v>
      </c>
      <c r="AB438" s="14">
        <v>3.7450000000000001</v>
      </c>
      <c r="AC438" s="14">
        <v>0.57345182203548495</v>
      </c>
      <c r="AD438" s="13">
        <v>0.62</v>
      </c>
      <c r="AE438" s="19">
        <v>3.17609125905568</v>
      </c>
      <c r="AF438" s="37">
        <v>1500</v>
      </c>
      <c r="AG438" s="37">
        <v>1500</v>
      </c>
      <c r="AH438" s="38"/>
      <c r="AI438" s="3">
        <v>41.1</v>
      </c>
      <c r="AJ438" s="3">
        <v>39.6</v>
      </c>
      <c r="AK438" s="3">
        <v>5.3610664887943198</v>
      </c>
      <c r="AL438" s="3">
        <v>5.3074285251922504</v>
      </c>
    </row>
    <row r="439" spans="1:38" ht="15.5" x14ac:dyDescent="0.3">
      <c r="A439" s="3">
        <v>88</v>
      </c>
      <c r="B439" s="3" t="s">
        <v>374</v>
      </c>
      <c r="C439" s="33">
        <v>136</v>
      </c>
      <c r="D439" s="33">
        <v>24</v>
      </c>
      <c r="E439" s="11">
        <v>9357.5639544463702</v>
      </c>
      <c r="F439" s="11">
        <v>3.9711628039903899</v>
      </c>
      <c r="G439" s="11">
        <v>2</v>
      </c>
      <c r="H439" s="11">
        <v>4</v>
      </c>
      <c r="I439" s="11">
        <v>1.1125387739799499</v>
      </c>
      <c r="J439" s="11">
        <v>1</v>
      </c>
      <c r="K439" s="11">
        <v>0</v>
      </c>
      <c r="L439" s="11">
        <v>1</v>
      </c>
      <c r="M439" s="11">
        <v>1</v>
      </c>
      <c r="N439" s="11">
        <v>0</v>
      </c>
      <c r="O439" s="11">
        <v>1</v>
      </c>
      <c r="P439" s="35">
        <v>1</v>
      </c>
      <c r="Q439" s="12">
        <v>20</v>
      </c>
      <c r="R439" s="12" t="s">
        <v>72</v>
      </c>
      <c r="S439" s="39">
        <v>2</v>
      </c>
      <c r="T439" s="12" t="s">
        <v>30</v>
      </c>
      <c r="U439" s="39">
        <v>1</v>
      </c>
      <c r="V439" s="39"/>
      <c r="W439" s="39" t="s">
        <v>34</v>
      </c>
      <c r="X439" s="39">
        <v>2</v>
      </c>
      <c r="Y439" s="13">
        <v>8363.09</v>
      </c>
      <c r="Z439" s="13">
        <v>3.9223667705015202</v>
      </c>
      <c r="AA439" s="13">
        <v>0.17</v>
      </c>
      <c r="AB439" s="14">
        <v>5.7119999999999997</v>
      </c>
      <c r="AC439" s="14">
        <v>0.75678819876811798</v>
      </c>
      <c r="AD439" s="13">
        <v>0.98</v>
      </c>
      <c r="AE439" s="19">
        <v>2.4456042032736001</v>
      </c>
      <c r="AF439" s="37">
        <v>279</v>
      </c>
      <c r="AG439" s="37">
        <v>279</v>
      </c>
      <c r="AH439" s="38"/>
      <c r="AI439" s="3">
        <v>39.299999999999997</v>
      </c>
      <c r="AJ439" s="3">
        <v>44</v>
      </c>
      <c r="AK439" s="3">
        <v>5.29645740737124</v>
      </c>
      <c r="AL439" s="3">
        <v>5.4594316186373</v>
      </c>
    </row>
    <row r="440" spans="1:38" ht="15.5" x14ac:dyDescent="0.3">
      <c r="A440" s="3">
        <v>88</v>
      </c>
      <c r="B440" s="3" t="s">
        <v>515</v>
      </c>
      <c r="C440" s="33">
        <v>136</v>
      </c>
      <c r="D440" s="33">
        <v>48</v>
      </c>
      <c r="E440" s="11">
        <v>3852.3527035792899</v>
      </c>
      <c r="F440" s="11">
        <v>3.5857260422650401</v>
      </c>
      <c r="G440" s="11">
        <v>2</v>
      </c>
      <c r="H440" s="11">
        <v>4</v>
      </c>
      <c r="I440" s="11">
        <v>1.1125387739799499</v>
      </c>
      <c r="J440" s="11">
        <v>1</v>
      </c>
      <c r="K440" s="11">
        <v>0</v>
      </c>
      <c r="L440" s="11">
        <v>1</v>
      </c>
      <c r="M440" s="11">
        <v>1</v>
      </c>
      <c r="N440" s="11">
        <v>0</v>
      </c>
      <c r="O440" s="11">
        <v>1</v>
      </c>
      <c r="P440" s="35">
        <v>1</v>
      </c>
      <c r="Q440" s="12">
        <v>20</v>
      </c>
      <c r="R440" s="12" t="s">
        <v>72</v>
      </c>
      <c r="S440" s="39">
        <v>2</v>
      </c>
      <c r="T440" s="12" t="s">
        <v>30</v>
      </c>
      <c r="U440" s="39">
        <v>1</v>
      </c>
      <c r="V440" s="39"/>
      <c r="W440" s="39" t="s">
        <v>34</v>
      </c>
      <c r="X440" s="39">
        <v>2</v>
      </c>
      <c r="Y440" s="13">
        <v>8276.43</v>
      </c>
      <c r="Z440" s="13">
        <v>3.91784304624889</v>
      </c>
      <c r="AA440" s="13">
        <v>0.18</v>
      </c>
      <c r="AB440" s="14">
        <v>0.33</v>
      </c>
      <c r="AC440" s="14">
        <v>-0.48148606012211198</v>
      </c>
      <c r="AD440" s="13">
        <v>0.04</v>
      </c>
      <c r="AE440" s="19">
        <v>2.5132176000679398</v>
      </c>
      <c r="AF440" s="37">
        <v>326</v>
      </c>
      <c r="AG440" s="37">
        <v>326</v>
      </c>
      <c r="AH440" s="38"/>
      <c r="AI440" s="3">
        <v>22.2</v>
      </c>
      <c r="AJ440" s="3">
        <v>34</v>
      </c>
      <c r="AK440" s="3">
        <v>4.47248777146274</v>
      </c>
      <c r="AL440" s="3">
        <v>5.08746284125034</v>
      </c>
    </row>
    <row r="441" spans="1:38" ht="15.5" x14ac:dyDescent="0.3">
      <c r="A441" s="3">
        <v>88</v>
      </c>
      <c r="B441" s="3" t="s">
        <v>657</v>
      </c>
      <c r="C441" s="33">
        <v>136</v>
      </c>
      <c r="D441" s="33">
        <v>72</v>
      </c>
      <c r="E441" s="11">
        <v>1812.5237549480401</v>
      </c>
      <c r="F441" s="11">
        <v>3.2582837071466102</v>
      </c>
      <c r="G441" s="11">
        <v>2</v>
      </c>
      <c r="H441" s="11">
        <v>4</v>
      </c>
      <c r="I441" s="11">
        <v>1.1125387739799499</v>
      </c>
      <c r="J441" s="11">
        <v>1</v>
      </c>
      <c r="K441" s="11">
        <v>0</v>
      </c>
      <c r="L441" s="11">
        <v>1</v>
      </c>
      <c r="M441" s="11">
        <v>1</v>
      </c>
      <c r="N441" s="11">
        <v>0</v>
      </c>
      <c r="O441" s="11">
        <v>1</v>
      </c>
      <c r="P441" s="35">
        <v>1</v>
      </c>
      <c r="Q441" s="12">
        <v>20</v>
      </c>
      <c r="R441" s="12" t="s">
        <v>72</v>
      </c>
      <c r="S441" s="39">
        <v>2</v>
      </c>
      <c r="T441" s="12" t="s">
        <v>30</v>
      </c>
      <c r="U441" s="39">
        <v>1</v>
      </c>
      <c r="V441" s="39"/>
      <c r="W441" s="39" t="s">
        <v>34</v>
      </c>
      <c r="X441" s="39">
        <v>2</v>
      </c>
      <c r="Y441" s="13">
        <v>13903.87</v>
      </c>
      <c r="Z441" s="13">
        <v>4.1431356985071703</v>
      </c>
      <c r="AA441" s="13">
        <v>0.06</v>
      </c>
      <c r="AB441" s="14">
        <v>0.27700000000000002</v>
      </c>
      <c r="AC441" s="14">
        <v>-0.55752023093555103</v>
      </c>
      <c r="AD441" s="13">
        <v>0.02</v>
      </c>
      <c r="AE441" s="19">
        <v>3.2988530764097099</v>
      </c>
      <c r="AF441" s="37">
        <v>1990</v>
      </c>
      <c r="AG441" s="37">
        <v>1990</v>
      </c>
      <c r="AH441" s="38">
        <v>1</v>
      </c>
      <c r="AI441" s="3">
        <v>11.1</v>
      </c>
      <c r="AJ441" s="3">
        <v>19.100000000000001</v>
      </c>
      <c r="AK441" s="3">
        <v>3.47248777146274</v>
      </c>
      <c r="AL441" s="3">
        <v>4.2555007331483896</v>
      </c>
    </row>
    <row r="442" spans="1:38" ht="15.5" x14ac:dyDescent="0.3">
      <c r="A442" s="3">
        <v>89</v>
      </c>
      <c r="B442" s="3" t="s">
        <v>88</v>
      </c>
      <c r="C442" s="33">
        <v>138</v>
      </c>
      <c r="D442" s="33">
        <v>0</v>
      </c>
      <c r="E442" s="11">
        <v>25953.495195613799</v>
      </c>
      <c r="F442" s="11">
        <v>4.4141958532038101</v>
      </c>
      <c r="G442" s="11">
        <v>1</v>
      </c>
      <c r="H442" s="11">
        <v>3</v>
      </c>
      <c r="I442" s="11">
        <v>1.2438964963468</v>
      </c>
      <c r="J442" s="11">
        <v>0</v>
      </c>
      <c r="K442" s="11">
        <v>0</v>
      </c>
      <c r="L442" s="11">
        <v>0</v>
      </c>
      <c r="M442" s="11">
        <v>0</v>
      </c>
      <c r="N442" s="11">
        <v>0</v>
      </c>
      <c r="O442" s="11">
        <v>0</v>
      </c>
      <c r="P442" s="35">
        <v>0</v>
      </c>
      <c r="Q442" s="12">
        <v>31</v>
      </c>
      <c r="R442" s="12" t="s">
        <v>72</v>
      </c>
      <c r="S442" s="12">
        <v>2</v>
      </c>
      <c r="T442" s="12" t="s">
        <v>30</v>
      </c>
      <c r="U442" s="12">
        <v>1</v>
      </c>
      <c r="V442" s="12">
        <f>5-U442</f>
        <v>4</v>
      </c>
      <c r="W442" s="12" t="s">
        <v>31</v>
      </c>
      <c r="X442" s="12">
        <v>1</v>
      </c>
      <c r="Y442" s="13">
        <v>6123.38</v>
      </c>
      <c r="Z442" s="13">
        <v>3.7869912113845001</v>
      </c>
      <c r="AA442" s="13">
        <v>0</v>
      </c>
      <c r="AB442" s="14">
        <v>150.21899999999999</v>
      </c>
      <c r="AC442" s="14">
        <v>2.1767248665782399</v>
      </c>
      <c r="AD442" s="13">
        <v>5.99</v>
      </c>
      <c r="AE442" s="19">
        <v>7.14612803567824</v>
      </c>
      <c r="AF442" s="37">
        <v>14000000</v>
      </c>
      <c r="AG442" s="37">
        <v>14000000</v>
      </c>
      <c r="AH442" s="38">
        <v>2</v>
      </c>
      <c r="AI442" s="3">
        <v>122</v>
      </c>
      <c r="AJ442" s="3">
        <v>99</v>
      </c>
      <c r="AK442" s="3">
        <v>6.9307373375628902</v>
      </c>
      <c r="AL442" s="3">
        <v>6.6293566200796104</v>
      </c>
    </row>
    <row r="443" spans="1:38" ht="15.5" x14ac:dyDescent="0.3">
      <c r="A443" s="3">
        <v>89</v>
      </c>
      <c r="B443" s="3" t="s">
        <v>230</v>
      </c>
      <c r="C443" s="33">
        <v>138</v>
      </c>
      <c r="D443" s="33">
        <v>12</v>
      </c>
      <c r="E443" s="11">
        <v>47527.533347603603</v>
      </c>
      <c r="F443" s="11">
        <v>4.6769452752389498</v>
      </c>
      <c r="G443" s="11">
        <v>1</v>
      </c>
      <c r="H443" s="11">
        <v>3</v>
      </c>
      <c r="I443" s="11">
        <v>1.2438964963468</v>
      </c>
      <c r="J443" s="11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35">
        <v>0</v>
      </c>
      <c r="Q443" s="12">
        <v>31</v>
      </c>
      <c r="R443" s="12" t="s">
        <v>72</v>
      </c>
      <c r="S443" s="39">
        <v>2</v>
      </c>
      <c r="T443" s="12" t="s">
        <v>30</v>
      </c>
      <c r="U443" s="39">
        <v>1</v>
      </c>
      <c r="V443" s="39"/>
      <c r="W443" s="39" t="s">
        <v>31</v>
      </c>
      <c r="X443" s="39">
        <v>1</v>
      </c>
      <c r="Y443" s="13">
        <v>2212.94</v>
      </c>
      <c r="Z443" s="13">
        <v>3.3449696389511301</v>
      </c>
      <c r="AA443" s="13">
        <v>0.47</v>
      </c>
      <c r="AB443" s="14">
        <v>1.9910000000000001</v>
      </c>
      <c r="AC443" s="14">
        <v>0.29907126002741002</v>
      </c>
      <c r="AD443" s="13">
        <v>0.17</v>
      </c>
      <c r="AE443" s="19">
        <v>5.4199557484897598</v>
      </c>
      <c r="AF443" s="37">
        <v>263000</v>
      </c>
      <c r="AG443" s="37">
        <v>263000</v>
      </c>
      <c r="AH443" s="38"/>
      <c r="AI443" s="3">
        <v>70</v>
      </c>
      <c r="AJ443" s="3">
        <v>47</v>
      </c>
      <c r="AK443" s="3">
        <v>6.1292830169449699</v>
      </c>
      <c r="AL443" s="3">
        <v>5.5545888516776403</v>
      </c>
    </row>
    <row r="444" spans="1:38" ht="15.5" x14ac:dyDescent="0.3">
      <c r="A444" s="3">
        <v>89</v>
      </c>
      <c r="B444" s="3" t="s">
        <v>373</v>
      </c>
      <c r="C444" s="33">
        <v>138</v>
      </c>
      <c r="D444" s="33">
        <v>24</v>
      </c>
      <c r="E444" s="11">
        <v>5080.1111880704402</v>
      </c>
      <c r="F444" s="11">
        <v>3.70587321776364</v>
      </c>
      <c r="G444" s="11">
        <v>1</v>
      </c>
      <c r="H444" s="11">
        <v>3</v>
      </c>
      <c r="I444" s="11">
        <v>1.2438964963468</v>
      </c>
      <c r="J444" s="11">
        <v>0</v>
      </c>
      <c r="K444" s="11">
        <v>0</v>
      </c>
      <c r="L444" s="11">
        <v>0</v>
      </c>
      <c r="M444" s="11">
        <v>0</v>
      </c>
      <c r="N444" s="11">
        <v>0</v>
      </c>
      <c r="O444" s="11">
        <v>0</v>
      </c>
      <c r="P444" s="35">
        <v>0</v>
      </c>
      <c r="Q444" s="12">
        <v>31</v>
      </c>
      <c r="R444" s="12" t="s">
        <v>72</v>
      </c>
      <c r="S444" s="39">
        <v>2</v>
      </c>
      <c r="T444" s="12" t="s">
        <v>30</v>
      </c>
      <c r="U444" s="39">
        <v>1</v>
      </c>
      <c r="V444" s="39"/>
      <c r="W444" s="39" t="s">
        <v>31</v>
      </c>
      <c r="X444" s="39">
        <v>1</v>
      </c>
      <c r="Y444" s="13">
        <v>1137.81</v>
      </c>
      <c r="Z444" s="13">
        <v>3.0560697463817701</v>
      </c>
      <c r="AA444" s="13">
        <v>0.54</v>
      </c>
      <c r="AB444" s="14">
        <v>1.4239999999999999</v>
      </c>
      <c r="AC444" s="14">
        <v>0.15350998930083801</v>
      </c>
      <c r="AD444" s="13">
        <v>0.19</v>
      </c>
      <c r="AE444" s="19">
        <v>3.0086001717619202</v>
      </c>
      <c r="AF444" s="37">
        <v>1020</v>
      </c>
      <c r="AG444" s="37">
        <v>1020</v>
      </c>
      <c r="AH444" s="38"/>
      <c r="AI444" s="3">
        <v>44</v>
      </c>
      <c r="AJ444" s="3">
        <v>37</v>
      </c>
      <c r="AK444" s="3">
        <v>5.4594316186373</v>
      </c>
      <c r="AL444" s="3">
        <v>5.2094533656289501</v>
      </c>
    </row>
    <row r="445" spans="1:38" ht="15.5" x14ac:dyDescent="0.25">
      <c r="A445" s="3">
        <v>89</v>
      </c>
      <c r="B445" s="3" t="s">
        <v>514</v>
      </c>
      <c r="C445" s="33">
        <v>138</v>
      </c>
      <c r="D445" s="33">
        <v>48</v>
      </c>
      <c r="E445" s="11">
        <v>1480.1282811098899</v>
      </c>
      <c r="F445" s="11">
        <v>3.1702993568570199</v>
      </c>
      <c r="G445" s="11">
        <v>1</v>
      </c>
      <c r="H445" s="11">
        <v>3</v>
      </c>
      <c r="I445" s="11">
        <v>1.2438964963468</v>
      </c>
      <c r="J445" s="11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35">
        <v>0</v>
      </c>
      <c r="Q445" s="12">
        <v>31</v>
      </c>
      <c r="R445" s="12" t="s">
        <v>72</v>
      </c>
      <c r="S445" s="39">
        <v>2</v>
      </c>
      <c r="T445" s="12" t="s">
        <v>30</v>
      </c>
      <c r="U445" s="39">
        <v>1</v>
      </c>
      <c r="V445" s="39"/>
      <c r="W445" s="39" t="s">
        <v>31</v>
      </c>
      <c r="X445" s="39">
        <v>1</v>
      </c>
      <c r="Y445" s="13">
        <v>7.09</v>
      </c>
      <c r="Z445" s="13">
        <v>0.85064623518306604</v>
      </c>
      <c r="AA445" s="13">
        <v>15.87</v>
      </c>
      <c r="AB445" s="14">
        <v>3.4780000000000002</v>
      </c>
      <c r="AC445" s="14">
        <v>0.54132957766669398</v>
      </c>
      <c r="AD445" s="13">
        <v>0.92</v>
      </c>
      <c r="AE445" s="20">
        <v>1.08</v>
      </c>
      <c r="AF445" s="37">
        <v>12</v>
      </c>
      <c r="AG445" s="37" t="s">
        <v>237</v>
      </c>
      <c r="AH445" s="38"/>
      <c r="AI445" s="3">
        <v>64</v>
      </c>
      <c r="AJ445" s="3">
        <v>61</v>
      </c>
      <c r="AK445" s="3">
        <v>6</v>
      </c>
      <c r="AL445" s="3">
        <v>5.9307373375628902</v>
      </c>
    </row>
    <row r="446" spans="1:38" ht="15.5" x14ac:dyDescent="0.3">
      <c r="A446" s="3">
        <v>89</v>
      </c>
      <c r="B446" s="3" t="s">
        <v>656</v>
      </c>
      <c r="C446" s="33">
        <v>138</v>
      </c>
      <c r="D446" s="33">
        <v>72</v>
      </c>
      <c r="E446" s="11">
        <v>16010.736281809501</v>
      </c>
      <c r="F446" s="11">
        <v>4.2044113041725497</v>
      </c>
      <c r="G446" s="11">
        <v>1</v>
      </c>
      <c r="H446" s="11">
        <v>3</v>
      </c>
      <c r="I446" s="11">
        <v>1.2438964963468</v>
      </c>
      <c r="J446" s="11">
        <v>0</v>
      </c>
      <c r="K446" s="11">
        <v>0</v>
      </c>
      <c r="L446" s="11">
        <v>0</v>
      </c>
      <c r="M446" s="11">
        <v>0</v>
      </c>
      <c r="N446" s="11">
        <v>0</v>
      </c>
      <c r="O446" s="11">
        <v>0</v>
      </c>
      <c r="P446" s="35">
        <v>0</v>
      </c>
      <c r="Q446" s="12">
        <v>31</v>
      </c>
      <c r="R446" s="12" t="s">
        <v>72</v>
      </c>
      <c r="S446" s="39">
        <v>2</v>
      </c>
      <c r="T446" s="12" t="s">
        <v>30</v>
      </c>
      <c r="U446" s="39">
        <v>1</v>
      </c>
      <c r="V446" s="39"/>
      <c r="W446" s="39" t="s">
        <v>31</v>
      </c>
      <c r="X446" s="39">
        <v>1</v>
      </c>
      <c r="Y446" s="13">
        <v>8207.94</v>
      </c>
      <c r="Z446" s="13">
        <v>3.9142341730888699</v>
      </c>
      <c r="AA446" s="13">
        <v>10.85</v>
      </c>
      <c r="AB446" s="14">
        <v>19.861000000000001</v>
      </c>
      <c r="AC446" s="14">
        <v>1.2980011114075201</v>
      </c>
      <c r="AD446" s="13">
        <v>1.28</v>
      </c>
      <c r="AE446" s="19">
        <v>7.6242820958356701</v>
      </c>
      <c r="AF446" s="37">
        <v>42100000</v>
      </c>
      <c r="AG446" s="37">
        <v>42100000</v>
      </c>
      <c r="AH446" s="38">
        <v>0</v>
      </c>
      <c r="AI446" s="3">
        <v>498</v>
      </c>
      <c r="AJ446" s="3">
        <v>366</v>
      </c>
      <c r="AK446" s="3">
        <v>8.9600019320680797</v>
      </c>
      <c r="AL446" s="3">
        <v>8.5156998382840392</v>
      </c>
    </row>
    <row r="447" spans="1:38" ht="15.5" x14ac:dyDescent="0.25">
      <c r="A447" s="3">
        <v>90</v>
      </c>
      <c r="B447" s="3" t="s">
        <v>87</v>
      </c>
      <c r="C447" s="33">
        <v>139</v>
      </c>
      <c r="D447" s="33">
        <v>0</v>
      </c>
      <c r="E447" s="11">
        <v>50462.5863813584</v>
      </c>
      <c r="F447" s="11">
        <v>4.70296950584002</v>
      </c>
      <c r="G447" s="11">
        <v>2</v>
      </c>
      <c r="H447" s="11">
        <v>5</v>
      </c>
      <c r="I447" s="11">
        <v>1.3687707734863701</v>
      </c>
      <c r="J447" s="11">
        <v>0</v>
      </c>
      <c r="K447" s="11">
        <v>0</v>
      </c>
      <c r="L447" s="11">
        <v>0</v>
      </c>
      <c r="M447" s="11">
        <v>1</v>
      </c>
      <c r="N447" s="11">
        <v>0</v>
      </c>
      <c r="O447" s="11">
        <v>0</v>
      </c>
      <c r="P447" s="35">
        <v>0</v>
      </c>
      <c r="Q447" s="12">
        <v>22</v>
      </c>
      <c r="R447" s="12" t="s">
        <v>72</v>
      </c>
      <c r="S447" s="12">
        <v>2</v>
      </c>
      <c r="T447" s="12" t="s">
        <v>39</v>
      </c>
      <c r="U447" s="12">
        <v>4</v>
      </c>
      <c r="V447" s="12">
        <f>5-U447</f>
        <v>1</v>
      </c>
      <c r="W447" s="12" t="s">
        <v>34</v>
      </c>
      <c r="X447" s="12">
        <v>2</v>
      </c>
      <c r="Y447" s="13">
        <v>12402.68</v>
      </c>
      <c r="Z447" s="13">
        <v>4.0935155386664599</v>
      </c>
      <c r="AA447" s="13">
        <v>0.31</v>
      </c>
      <c r="AB447" s="14">
        <v>688.81899999999996</v>
      </c>
      <c r="AC447" s="14">
        <v>2.8381051179481398</v>
      </c>
      <c r="AD447" s="13">
        <v>28.91</v>
      </c>
      <c r="AE447" s="20">
        <v>7.5658478186735199</v>
      </c>
      <c r="AF447" s="37">
        <v>36800000</v>
      </c>
      <c r="AG447" s="37">
        <v>36800000</v>
      </c>
      <c r="AH447" s="38">
        <v>1</v>
      </c>
      <c r="AI447" s="3">
        <v>268</v>
      </c>
      <c r="AJ447" s="3">
        <v>101</v>
      </c>
      <c r="AK447" s="3">
        <v>8.0660891904577703</v>
      </c>
      <c r="AL447" s="3">
        <v>6.6582114827518</v>
      </c>
    </row>
    <row r="448" spans="1:38" ht="15.5" x14ac:dyDescent="0.25">
      <c r="A448" s="3">
        <v>90</v>
      </c>
      <c r="B448" s="3" t="s">
        <v>229</v>
      </c>
      <c r="C448" s="33">
        <v>139</v>
      </c>
      <c r="D448" s="33">
        <v>12</v>
      </c>
      <c r="E448" s="11">
        <v>45353.176050138398</v>
      </c>
      <c r="F448" s="11">
        <v>4.6566077057897397</v>
      </c>
      <c r="G448" s="11">
        <v>2</v>
      </c>
      <c r="H448" s="11">
        <v>5</v>
      </c>
      <c r="I448" s="11">
        <v>1.3687707734863701</v>
      </c>
      <c r="J448" s="11">
        <v>0</v>
      </c>
      <c r="K448" s="11">
        <v>0</v>
      </c>
      <c r="L448" s="11">
        <v>0</v>
      </c>
      <c r="M448" s="11">
        <v>1</v>
      </c>
      <c r="N448" s="11">
        <v>0</v>
      </c>
      <c r="O448" s="11">
        <v>0</v>
      </c>
      <c r="P448" s="35">
        <v>0</v>
      </c>
      <c r="Q448" s="12">
        <v>22</v>
      </c>
      <c r="R448" s="12" t="s">
        <v>72</v>
      </c>
      <c r="S448" s="39">
        <v>2</v>
      </c>
      <c r="T448" s="12" t="s">
        <v>39</v>
      </c>
      <c r="U448" s="39">
        <v>4</v>
      </c>
      <c r="V448" s="39"/>
      <c r="W448" s="39" t="s">
        <v>34</v>
      </c>
      <c r="X448" s="39">
        <v>2</v>
      </c>
      <c r="Y448" s="13">
        <v>7485.84</v>
      </c>
      <c r="Z448" s="13">
        <v>3.8742405404033402</v>
      </c>
      <c r="AA448" s="13">
        <v>5.54</v>
      </c>
      <c r="AB448" s="14">
        <v>40.64</v>
      </c>
      <c r="AC448" s="14">
        <v>1.60895369927586</v>
      </c>
      <c r="AD448" s="13">
        <v>2.91</v>
      </c>
      <c r="AE448" s="20">
        <v>3.1492191126553801</v>
      </c>
      <c r="AF448" s="37">
        <v>1410</v>
      </c>
      <c r="AG448" s="37">
        <v>1410</v>
      </c>
      <c r="AH448" s="38"/>
      <c r="AI448" s="3">
        <v>89</v>
      </c>
      <c r="AJ448" s="3">
        <v>60</v>
      </c>
      <c r="AK448" s="3">
        <v>6.4757334309664003</v>
      </c>
      <c r="AL448" s="3">
        <v>5.9068905956085196</v>
      </c>
    </row>
    <row r="449" spans="1:38" ht="15.5" x14ac:dyDescent="0.25">
      <c r="A449" s="3">
        <v>90</v>
      </c>
      <c r="B449" s="3" t="s">
        <v>372</v>
      </c>
      <c r="C449" s="33">
        <v>139</v>
      </c>
      <c r="D449" s="33">
        <v>24</v>
      </c>
      <c r="E449" s="11">
        <v>7231.34011371203</v>
      </c>
      <c r="F449" s="11">
        <v>3.8592187883122899</v>
      </c>
      <c r="G449" s="11">
        <v>2</v>
      </c>
      <c r="H449" s="11">
        <v>5</v>
      </c>
      <c r="I449" s="11">
        <v>1.3687707734863701</v>
      </c>
      <c r="J449" s="11">
        <v>0</v>
      </c>
      <c r="K449" s="11">
        <v>0</v>
      </c>
      <c r="L449" s="11">
        <v>0</v>
      </c>
      <c r="M449" s="11">
        <v>1</v>
      </c>
      <c r="N449" s="11">
        <v>0</v>
      </c>
      <c r="O449" s="11">
        <v>0</v>
      </c>
      <c r="P449" s="35">
        <v>0</v>
      </c>
      <c r="Q449" s="12">
        <v>22</v>
      </c>
      <c r="R449" s="12" t="s">
        <v>72</v>
      </c>
      <c r="S449" s="39">
        <v>2</v>
      </c>
      <c r="T449" s="12" t="s">
        <v>39</v>
      </c>
      <c r="U449" s="39">
        <v>4</v>
      </c>
      <c r="V449" s="39"/>
      <c r="W449" s="39" t="s">
        <v>34</v>
      </c>
      <c r="X449" s="39">
        <v>2</v>
      </c>
      <c r="Y449" s="13">
        <v>6335.88</v>
      </c>
      <c r="Z449" s="13">
        <v>3.8018069432292698</v>
      </c>
      <c r="AA449" s="13">
        <v>5.54</v>
      </c>
      <c r="AB449" s="14">
        <v>21.404</v>
      </c>
      <c r="AC449" s="14">
        <v>1.3304949423022201</v>
      </c>
      <c r="AD449" s="13">
        <v>2.25</v>
      </c>
      <c r="AE449" s="20">
        <v>1.9921114877869499</v>
      </c>
      <c r="AF449" s="37">
        <v>98.2</v>
      </c>
      <c r="AG449" s="37">
        <v>98.2</v>
      </c>
      <c r="AH449" s="38"/>
      <c r="AI449" s="3">
        <v>47</v>
      </c>
      <c r="AJ449" s="3">
        <v>30</v>
      </c>
      <c r="AK449" s="3">
        <v>5.5545888516776403</v>
      </c>
      <c r="AL449" s="3">
        <v>4.9068905956085196</v>
      </c>
    </row>
    <row r="450" spans="1:38" ht="15.5" x14ac:dyDescent="0.25">
      <c r="A450" s="3">
        <v>90</v>
      </c>
      <c r="B450" s="3" t="s">
        <v>513</v>
      </c>
      <c r="C450" s="33">
        <v>139</v>
      </c>
      <c r="D450" s="33">
        <v>48</v>
      </c>
      <c r="E450" s="11">
        <v>2158.7320149593502</v>
      </c>
      <c r="F450" s="11">
        <v>3.3341987323536499</v>
      </c>
      <c r="G450" s="11">
        <v>2</v>
      </c>
      <c r="H450" s="11">
        <v>5</v>
      </c>
      <c r="I450" s="11">
        <v>1.3687707734863701</v>
      </c>
      <c r="J450" s="11">
        <v>0</v>
      </c>
      <c r="K450" s="11">
        <v>0</v>
      </c>
      <c r="L450" s="11">
        <v>0</v>
      </c>
      <c r="M450" s="11">
        <v>1</v>
      </c>
      <c r="N450" s="11">
        <v>0</v>
      </c>
      <c r="O450" s="11">
        <v>0</v>
      </c>
      <c r="P450" s="35">
        <v>0</v>
      </c>
      <c r="Q450" s="12">
        <v>22</v>
      </c>
      <c r="R450" s="12" t="s">
        <v>72</v>
      </c>
      <c r="S450" s="39">
        <v>2</v>
      </c>
      <c r="T450" s="12" t="s">
        <v>39</v>
      </c>
      <c r="U450" s="39">
        <v>4</v>
      </c>
      <c r="V450" s="39"/>
      <c r="W450" s="39" t="s">
        <v>34</v>
      </c>
      <c r="X450" s="39">
        <v>2</v>
      </c>
      <c r="Y450" s="13">
        <v>4994.76</v>
      </c>
      <c r="Z450" s="13">
        <v>3.6985146250585399</v>
      </c>
      <c r="AA450" s="13">
        <v>8.7100000000000009</v>
      </c>
      <c r="AB450" s="14">
        <v>15.973000000000001</v>
      </c>
      <c r="AC450" s="14">
        <v>1.20338649166048</v>
      </c>
      <c r="AD450" s="13">
        <v>2.16</v>
      </c>
      <c r="AE450" s="20">
        <v>2.1613680022349699</v>
      </c>
      <c r="AF450" s="37">
        <v>145</v>
      </c>
      <c r="AG450" s="37">
        <v>145</v>
      </c>
      <c r="AH450" s="38"/>
      <c r="AI450" s="3">
        <v>34</v>
      </c>
      <c r="AJ450" s="3">
        <v>39</v>
      </c>
      <c r="AK450" s="3">
        <v>5.08746284125034</v>
      </c>
      <c r="AL450" s="3">
        <v>5.2854022188622496</v>
      </c>
    </row>
    <row r="451" spans="1:38" ht="15.5" x14ac:dyDescent="0.25">
      <c r="A451" s="3">
        <v>90</v>
      </c>
      <c r="B451" s="3" t="s">
        <v>655</v>
      </c>
      <c r="C451" s="33">
        <v>139</v>
      </c>
      <c r="D451" s="33">
        <v>72</v>
      </c>
      <c r="E451" s="11">
        <v>37445.449277956999</v>
      </c>
      <c r="F451" s="11">
        <v>4.5733990457054601</v>
      </c>
      <c r="G451" s="11">
        <v>2</v>
      </c>
      <c r="H451" s="11">
        <v>5</v>
      </c>
      <c r="I451" s="11">
        <v>1.3687707734863701</v>
      </c>
      <c r="J451" s="11">
        <v>0</v>
      </c>
      <c r="K451" s="11">
        <v>0</v>
      </c>
      <c r="L451" s="11">
        <v>0</v>
      </c>
      <c r="M451" s="11">
        <v>1</v>
      </c>
      <c r="N451" s="11">
        <v>0</v>
      </c>
      <c r="O451" s="11">
        <v>0</v>
      </c>
      <c r="P451" s="35">
        <v>0</v>
      </c>
      <c r="Q451" s="12">
        <v>22</v>
      </c>
      <c r="R451" s="12" t="s">
        <v>72</v>
      </c>
      <c r="S451" s="39">
        <v>2</v>
      </c>
      <c r="T451" s="12" t="s">
        <v>39</v>
      </c>
      <c r="U451" s="39">
        <v>4</v>
      </c>
      <c r="V451" s="39"/>
      <c r="W451" s="39" t="s">
        <v>34</v>
      </c>
      <c r="X451" s="39">
        <v>2</v>
      </c>
      <c r="Y451" s="13">
        <v>11379.54</v>
      </c>
      <c r="Z451" s="13">
        <v>4.0561247067427599</v>
      </c>
      <c r="AA451" s="13">
        <v>1.2</v>
      </c>
      <c r="AB451" s="14">
        <v>514.80200000000002</v>
      </c>
      <c r="AC451" s="14">
        <v>2.7116402254648202</v>
      </c>
      <c r="AD451" s="13">
        <v>19.04</v>
      </c>
      <c r="AE451" s="20">
        <v>7.7218106152125499</v>
      </c>
      <c r="AF451" s="37">
        <v>52700000</v>
      </c>
      <c r="AG451" s="37">
        <v>52700000</v>
      </c>
      <c r="AH451" s="38">
        <v>0</v>
      </c>
      <c r="AI451" s="3">
        <v>471</v>
      </c>
      <c r="AJ451" s="3">
        <v>268</v>
      </c>
      <c r="AK451" s="3">
        <v>8.8795832496127804</v>
      </c>
      <c r="AL451" s="3">
        <v>8.0660891904577703</v>
      </c>
    </row>
    <row r="452" spans="1:38" ht="15.5" x14ac:dyDescent="0.25">
      <c r="A452" s="3">
        <v>91</v>
      </c>
      <c r="B452" s="3" t="s">
        <v>86</v>
      </c>
      <c r="C452" s="33">
        <v>142</v>
      </c>
      <c r="D452" s="33">
        <v>0</v>
      </c>
      <c r="E452" s="11">
        <v>40038.217013682799</v>
      </c>
      <c r="F452" s="11">
        <v>4.6024747291879002</v>
      </c>
      <c r="G452" s="11">
        <v>2</v>
      </c>
      <c r="H452" s="11">
        <v>4</v>
      </c>
      <c r="I452" s="11">
        <v>0.99435164829266198</v>
      </c>
      <c r="J452" s="11">
        <v>1</v>
      </c>
      <c r="K452" s="11">
        <v>0</v>
      </c>
      <c r="L452" s="11">
        <v>0</v>
      </c>
      <c r="M452" s="11">
        <v>1</v>
      </c>
      <c r="N452" s="11">
        <v>0</v>
      </c>
      <c r="O452" s="11">
        <v>0</v>
      </c>
      <c r="P452" s="35">
        <v>0</v>
      </c>
      <c r="Q452" s="12">
        <v>30</v>
      </c>
      <c r="R452" s="12" t="s">
        <v>72</v>
      </c>
      <c r="S452" s="12">
        <v>2</v>
      </c>
      <c r="T452" s="12" t="s">
        <v>33</v>
      </c>
      <c r="U452" s="12">
        <v>3</v>
      </c>
      <c r="V452" s="12">
        <f>5-U452</f>
        <v>2</v>
      </c>
      <c r="W452" s="12" t="s">
        <v>34</v>
      </c>
      <c r="X452" s="12">
        <v>2</v>
      </c>
      <c r="Y452" s="13">
        <v>11484.98</v>
      </c>
      <c r="Z452" s="13">
        <v>4.0601302432491799</v>
      </c>
      <c r="AA452" s="13">
        <v>7.0000000000000007E-2</v>
      </c>
      <c r="AB452" s="14">
        <v>730.75400000000002</v>
      </c>
      <c r="AC452" s="14">
        <v>2.8637712012763799</v>
      </c>
      <c r="AD452" s="13">
        <v>26.08</v>
      </c>
      <c r="AE452" s="20">
        <v>8.33645973384853</v>
      </c>
      <c r="AF452" s="37">
        <v>217000000</v>
      </c>
      <c r="AG452" s="37">
        <v>217000000</v>
      </c>
      <c r="AH452" s="38">
        <v>2</v>
      </c>
      <c r="AI452" s="3">
        <v>98</v>
      </c>
      <c r="AJ452" s="3">
        <v>88</v>
      </c>
      <c r="AK452" s="3">
        <v>6.6147098441152101</v>
      </c>
      <c r="AL452" s="3">
        <v>6.4594316186373</v>
      </c>
    </row>
    <row r="453" spans="1:38" ht="15.5" x14ac:dyDescent="0.25">
      <c r="A453" s="3">
        <v>91</v>
      </c>
      <c r="B453" s="3" t="s">
        <v>228</v>
      </c>
      <c r="C453" s="33">
        <v>142</v>
      </c>
      <c r="D453" s="33">
        <v>12</v>
      </c>
      <c r="E453" s="11">
        <v>50547.765600791499</v>
      </c>
      <c r="F453" s="11">
        <v>4.7037019629202197</v>
      </c>
      <c r="G453" s="11">
        <v>2</v>
      </c>
      <c r="H453" s="11">
        <v>4</v>
      </c>
      <c r="I453" s="11">
        <v>0.99435164829266198</v>
      </c>
      <c r="J453" s="11">
        <v>1</v>
      </c>
      <c r="K453" s="11">
        <v>0</v>
      </c>
      <c r="L453" s="11">
        <v>0</v>
      </c>
      <c r="M453" s="11">
        <v>1</v>
      </c>
      <c r="N453" s="11">
        <v>0</v>
      </c>
      <c r="O453" s="11">
        <v>0</v>
      </c>
      <c r="P453" s="35">
        <v>0</v>
      </c>
      <c r="Q453" s="12">
        <v>30</v>
      </c>
      <c r="R453" s="12" t="s">
        <v>72</v>
      </c>
      <c r="S453" s="39">
        <v>2</v>
      </c>
      <c r="T453" s="12" t="s">
        <v>33</v>
      </c>
      <c r="U453" s="39">
        <v>3</v>
      </c>
      <c r="V453" s="39"/>
      <c r="W453" s="39" t="s">
        <v>34</v>
      </c>
      <c r="X453" s="39">
        <v>2</v>
      </c>
      <c r="Y453" s="13">
        <v>9098.31</v>
      </c>
      <c r="Z453" s="13">
        <v>3.9589607301413099</v>
      </c>
      <c r="AA453" s="13">
        <v>0</v>
      </c>
      <c r="AB453" s="14">
        <v>1.5960000000000001</v>
      </c>
      <c r="AC453" s="14">
        <v>0.20303288701471101</v>
      </c>
      <c r="AD453" s="13">
        <v>0.23</v>
      </c>
      <c r="AE453" s="20">
        <v>4.6242820958356701</v>
      </c>
      <c r="AF453" s="37">
        <v>42100</v>
      </c>
      <c r="AG453" s="37">
        <v>42100</v>
      </c>
      <c r="AH453" s="38"/>
      <c r="AI453" s="3">
        <v>26</v>
      </c>
      <c r="AJ453" s="3">
        <v>40</v>
      </c>
      <c r="AK453" s="3">
        <v>4.70043971814109</v>
      </c>
      <c r="AL453" s="3">
        <v>5.32192809488736</v>
      </c>
    </row>
    <row r="454" spans="1:38" ht="15.5" x14ac:dyDescent="0.25">
      <c r="A454" s="3">
        <v>91</v>
      </c>
      <c r="B454" s="3" t="s">
        <v>371</v>
      </c>
      <c r="C454" s="33">
        <v>142</v>
      </c>
      <c r="D454" s="33">
        <v>24</v>
      </c>
      <c r="E454" s="11">
        <v>13577.582075939799</v>
      </c>
      <c r="F454" s="11">
        <v>4.1328224367653501</v>
      </c>
      <c r="G454" s="11">
        <v>2</v>
      </c>
      <c r="H454" s="11">
        <v>4</v>
      </c>
      <c r="I454" s="11">
        <v>0.99435164829266198</v>
      </c>
      <c r="J454" s="11">
        <v>1</v>
      </c>
      <c r="K454" s="11">
        <v>0</v>
      </c>
      <c r="L454" s="11">
        <v>0</v>
      </c>
      <c r="M454" s="11">
        <v>1</v>
      </c>
      <c r="N454" s="11">
        <v>0</v>
      </c>
      <c r="O454" s="11">
        <v>0</v>
      </c>
      <c r="P454" s="35">
        <v>0</v>
      </c>
      <c r="Q454" s="12">
        <v>30</v>
      </c>
      <c r="R454" s="12" t="s">
        <v>72</v>
      </c>
      <c r="S454" s="39">
        <v>2</v>
      </c>
      <c r="T454" s="12" t="s">
        <v>33</v>
      </c>
      <c r="U454" s="39">
        <v>3</v>
      </c>
      <c r="V454" s="39"/>
      <c r="W454" s="39" t="s">
        <v>34</v>
      </c>
      <c r="X454" s="39">
        <v>2</v>
      </c>
      <c r="Y454" s="13">
        <v>11423.05</v>
      </c>
      <c r="Z454" s="13">
        <v>4.0577820777555003</v>
      </c>
      <c r="AA454" s="13">
        <v>0</v>
      </c>
      <c r="AB454" s="14">
        <v>11.874000000000001</v>
      </c>
      <c r="AC454" s="14">
        <v>1.0745970445900399</v>
      </c>
      <c r="AD454" s="13">
        <v>1.21</v>
      </c>
      <c r="AE454" s="20">
        <v>4.6190933306267397</v>
      </c>
      <c r="AF454" s="37">
        <v>41600</v>
      </c>
      <c r="AG454" s="37">
        <v>41600</v>
      </c>
      <c r="AH454" s="38"/>
      <c r="AI454" s="3">
        <v>39</v>
      </c>
      <c r="AJ454" s="3">
        <v>45</v>
      </c>
      <c r="AK454" s="3">
        <v>5.2854022188622496</v>
      </c>
      <c r="AL454" s="3">
        <v>5.4918530963296703</v>
      </c>
    </row>
    <row r="455" spans="1:38" ht="15.5" x14ac:dyDescent="0.25">
      <c r="A455" s="3">
        <v>91</v>
      </c>
      <c r="B455" s="3" t="s">
        <v>512</v>
      </c>
      <c r="C455" s="33">
        <v>142</v>
      </c>
      <c r="D455" s="33">
        <v>48</v>
      </c>
      <c r="E455" s="11">
        <v>4056.2347457084502</v>
      </c>
      <c r="F455" s="11">
        <v>3.6081230808952398</v>
      </c>
      <c r="G455" s="11">
        <v>2</v>
      </c>
      <c r="H455" s="11">
        <v>4</v>
      </c>
      <c r="I455" s="11">
        <v>0.99435164829266198</v>
      </c>
      <c r="J455" s="11">
        <v>1</v>
      </c>
      <c r="K455" s="11">
        <v>0</v>
      </c>
      <c r="L455" s="11">
        <v>0</v>
      </c>
      <c r="M455" s="11">
        <v>1</v>
      </c>
      <c r="N455" s="11">
        <v>0</v>
      </c>
      <c r="O455" s="11">
        <v>0</v>
      </c>
      <c r="P455" s="35">
        <v>0</v>
      </c>
      <c r="Q455" s="12">
        <v>30</v>
      </c>
      <c r="R455" s="12" t="s">
        <v>72</v>
      </c>
      <c r="S455" s="39">
        <v>2</v>
      </c>
      <c r="T455" s="12" t="s">
        <v>33</v>
      </c>
      <c r="U455" s="39">
        <v>3</v>
      </c>
      <c r="V455" s="39"/>
      <c r="W455" s="39" t="s">
        <v>34</v>
      </c>
      <c r="X455" s="39">
        <v>2</v>
      </c>
      <c r="Y455" s="13">
        <v>9961.6200000000008</v>
      </c>
      <c r="Z455" s="13">
        <v>3.9983299709387499</v>
      </c>
      <c r="AA455" s="13">
        <v>0.31</v>
      </c>
      <c r="AB455" s="14">
        <v>6.6020000000000003</v>
      </c>
      <c r="AC455" s="14">
        <v>0.819675519994293</v>
      </c>
      <c r="AD455" s="13">
        <v>0.54</v>
      </c>
      <c r="AE455" s="20">
        <v>6.53781909507327</v>
      </c>
      <c r="AF455" s="37">
        <v>3450000</v>
      </c>
      <c r="AG455" s="37">
        <v>3450000</v>
      </c>
      <c r="AH455" s="38"/>
      <c r="AI455" s="3">
        <v>35</v>
      </c>
      <c r="AJ455" s="3">
        <v>34</v>
      </c>
      <c r="AK455" s="3">
        <v>5.1292830169449699</v>
      </c>
      <c r="AL455" s="3">
        <v>5.08746284125034</v>
      </c>
    </row>
    <row r="456" spans="1:38" ht="15.5" x14ac:dyDescent="0.25">
      <c r="A456" s="3">
        <v>91</v>
      </c>
      <c r="B456" s="3" t="s">
        <v>654</v>
      </c>
      <c r="C456" s="33">
        <v>142</v>
      </c>
      <c r="D456" s="33">
        <v>72</v>
      </c>
      <c r="E456" s="11">
        <v>27565.031248756699</v>
      </c>
      <c r="F456" s="11">
        <v>4.4403584891481298</v>
      </c>
      <c r="G456" s="11">
        <v>2</v>
      </c>
      <c r="H456" s="11">
        <v>4</v>
      </c>
      <c r="I456" s="11">
        <v>0.99435164829266198</v>
      </c>
      <c r="J456" s="11">
        <v>1</v>
      </c>
      <c r="K456" s="11">
        <v>0</v>
      </c>
      <c r="L456" s="11">
        <v>0</v>
      </c>
      <c r="M456" s="11">
        <v>1</v>
      </c>
      <c r="N456" s="11">
        <v>0</v>
      </c>
      <c r="O456" s="11">
        <v>0</v>
      </c>
      <c r="P456" s="35">
        <v>0</v>
      </c>
      <c r="Q456" s="12">
        <v>30</v>
      </c>
      <c r="R456" s="12" t="s">
        <v>72</v>
      </c>
      <c r="S456" s="39">
        <v>2</v>
      </c>
      <c r="T456" s="12" t="s">
        <v>33</v>
      </c>
      <c r="U456" s="39">
        <v>3</v>
      </c>
      <c r="V456" s="39"/>
      <c r="W456" s="39" t="s">
        <v>34</v>
      </c>
      <c r="X456" s="39">
        <v>2</v>
      </c>
      <c r="Y456" s="13">
        <v>12614.89</v>
      </c>
      <c r="Z456" s="13">
        <v>4.1008834678856001</v>
      </c>
      <c r="AA456" s="13">
        <v>0</v>
      </c>
      <c r="AB456" s="14">
        <v>0.24</v>
      </c>
      <c r="AC456" s="14">
        <v>-0.61978875828839397</v>
      </c>
      <c r="AD456" s="13">
        <v>0.02</v>
      </c>
      <c r="AE456" s="20">
        <v>7.3404441148401203</v>
      </c>
      <c r="AF456" s="37">
        <v>21900000</v>
      </c>
      <c r="AG456" s="37">
        <v>21900000</v>
      </c>
      <c r="AH456" s="38">
        <v>0</v>
      </c>
      <c r="AI456" s="3">
        <v>42</v>
      </c>
      <c r="AJ456" s="3">
        <v>40</v>
      </c>
      <c r="AK456" s="3">
        <v>5.3923174227787598</v>
      </c>
      <c r="AL456" s="3">
        <v>5.32192809488736</v>
      </c>
    </row>
    <row r="457" spans="1:38" ht="15.5" x14ac:dyDescent="0.3">
      <c r="A457" s="3">
        <v>92</v>
      </c>
      <c r="B457" s="3" t="s">
        <v>85</v>
      </c>
      <c r="C457" s="33">
        <v>144</v>
      </c>
      <c r="D457" s="33">
        <v>0</v>
      </c>
      <c r="E457" s="11">
        <v>33448.827942983597</v>
      </c>
      <c r="F457" s="11">
        <v>4.5243809045608598</v>
      </c>
      <c r="G457" s="11">
        <v>2</v>
      </c>
      <c r="H457" s="11">
        <v>4</v>
      </c>
      <c r="I457" s="11">
        <v>0.74613021707791105</v>
      </c>
      <c r="J457" s="11">
        <v>1</v>
      </c>
      <c r="K457" s="11">
        <v>1</v>
      </c>
      <c r="L457" s="11">
        <v>1</v>
      </c>
      <c r="M457" s="11">
        <v>0</v>
      </c>
      <c r="N457" s="11">
        <v>1</v>
      </c>
      <c r="O457" s="11">
        <v>1</v>
      </c>
      <c r="P457" s="35">
        <v>1</v>
      </c>
      <c r="Q457" s="12">
        <v>22</v>
      </c>
      <c r="R457" s="12" t="s">
        <v>72</v>
      </c>
      <c r="S457" s="12">
        <v>2</v>
      </c>
      <c r="T457" s="12" t="s">
        <v>41</v>
      </c>
      <c r="U457" s="12">
        <v>2</v>
      </c>
      <c r="V457" s="12">
        <f>5-U457</f>
        <v>3</v>
      </c>
      <c r="W457" s="12" t="s">
        <v>34</v>
      </c>
      <c r="X457" s="12">
        <v>2</v>
      </c>
      <c r="Y457" s="13">
        <v>3490.21</v>
      </c>
      <c r="Z457" s="13">
        <v>3.5428515585057201</v>
      </c>
      <c r="AA457" s="13">
        <v>0</v>
      </c>
      <c r="AB457" s="14">
        <v>193.911</v>
      </c>
      <c r="AC457" s="14">
        <v>2.2876024460245499</v>
      </c>
      <c r="AD457" s="13">
        <v>8.82</v>
      </c>
      <c r="AE457" s="19">
        <v>6.7951845896824201</v>
      </c>
      <c r="AF457" s="37">
        <v>6240000</v>
      </c>
      <c r="AG457" s="37">
        <v>6240000</v>
      </c>
      <c r="AH457" s="38">
        <v>2</v>
      </c>
      <c r="AI457" s="3">
        <v>80</v>
      </c>
      <c r="AJ457" s="3">
        <v>68</v>
      </c>
      <c r="AK457" s="3">
        <v>6.32192809488736</v>
      </c>
      <c r="AL457" s="3">
        <v>6.08746284125034</v>
      </c>
    </row>
    <row r="458" spans="1:38" ht="15.5" x14ac:dyDescent="0.3">
      <c r="A458" s="3">
        <v>92</v>
      </c>
      <c r="B458" s="3" t="s">
        <v>227</v>
      </c>
      <c r="C458" s="33">
        <v>144</v>
      </c>
      <c r="D458" s="33">
        <v>12</v>
      </c>
      <c r="E458" s="11">
        <v>14864.6706031798</v>
      </c>
      <c r="F458" s="11">
        <v>4.1721552898069199</v>
      </c>
      <c r="G458" s="11">
        <v>2</v>
      </c>
      <c r="H458" s="11">
        <v>4</v>
      </c>
      <c r="I458" s="11">
        <v>0.74613021707791105</v>
      </c>
      <c r="J458" s="11">
        <v>1</v>
      </c>
      <c r="K458" s="11">
        <v>1</v>
      </c>
      <c r="L458" s="11">
        <v>1</v>
      </c>
      <c r="M458" s="11">
        <v>0</v>
      </c>
      <c r="N458" s="11">
        <v>1</v>
      </c>
      <c r="O458" s="11">
        <v>1</v>
      </c>
      <c r="P458" s="35">
        <v>1</v>
      </c>
      <c r="Q458" s="12">
        <v>22</v>
      </c>
      <c r="R458" s="12" t="s">
        <v>72</v>
      </c>
      <c r="S458" s="39">
        <v>2</v>
      </c>
      <c r="T458" s="12" t="s">
        <v>41</v>
      </c>
      <c r="U458" s="39">
        <v>2</v>
      </c>
      <c r="V458" s="39"/>
      <c r="W458" s="39" t="s">
        <v>34</v>
      </c>
      <c r="X458" s="39">
        <v>2</v>
      </c>
      <c r="Y458" s="13">
        <v>1929.67</v>
      </c>
      <c r="Z458" s="13">
        <v>3.28548304505289</v>
      </c>
      <c r="AA458" s="13">
        <v>0</v>
      </c>
      <c r="AB458" s="14">
        <v>35.698</v>
      </c>
      <c r="AC458" s="14">
        <v>1.5526438852075699</v>
      </c>
      <c r="AD458" s="13">
        <v>2.76</v>
      </c>
      <c r="AE458" s="19">
        <v>4.7965743332104296</v>
      </c>
      <c r="AF458" s="37">
        <v>62600</v>
      </c>
      <c r="AG458" s="37">
        <v>62600</v>
      </c>
      <c r="AH458" s="38"/>
      <c r="AI458" s="3">
        <v>79</v>
      </c>
      <c r="AJ458" s="3">
        <v>79</v>
      </c>
      <c r="AK458" s="3">
        <v>6.3037807481771004</v>
      </c>
      <c r="AL458" s="3">
        <v>6.3037807481771004</v>
      </c>
    </row>
    <row r="459" spans="1:38" ht="15.5" x14ac:dyDescent="0.3">
      <c r="A459" s="3">
        <v>92</v>
      </c>
      <c r="B459" s="3" t="s">
        <v>370</v>
      </c>
      <c r="C459" s="33">
        <v>144</v>
      </c>
      <c r="D459" s="33">
        <v>24</v>
      </c>
      <c r="E459" s="11">
        <v>4201.1150339390197</v>
      </c>
      <c r="F459" s="11">
        <v>3.62336457344967</v>
      </c>
      <c r="G459" s="11">
        <v>2</v>
      </c>
      <c r="H459" s="11">
        <v>4</v>
      </c>
      <c r="I459" s="11">
        <v>0.74613021707791105</v>
      </c>
      <c r="J459" s="11">
        <v>1</v>
      </c>
      <c r="K459" s="11">
        <v>1</v>
      </c>
      <c r="L459" s="11">
        <v>1</v>
      </c>
      <c r="M459" s="11">
        <v>0</v>
      </c>
      <c r="N459" s="11">
        <v>1</v>
      </c>
      <c r="O459" s="11">
        <v>1</v>
      </c>
      <c r="P459" s="35">
        <v>1</v>
      </c>
      <c r="Q459" s="12">
        <v>22</v>
      </c>
      <c r="R459" s="12" t="s">
        <v>72</v>
      </c>
      <c r="S459" s="39">
        <v>2</v>
      </c>
      <c r="T459" s="12" t="s">
        <v>41</v>
      </c>
      <c r="U459" s="39">
        <v>2</v>
      </c>
      <c r="V459" s="39"/>
      <c r="W459" s="39" t="s">
        <v>34</v>
      </c>
      <c r="X459" s="39">
        <v>2</v>
      </c>
      <c r="Y459" s="13">
        <v>2025.89</v>
      </c>
      <c r="Z459" s="13">
        <v>3.3066158607232099</v>
      </c>
      <c r="AA459" s="13">
        <v>0</v>
      </c>
      <c r="AB459" s="14">
        <v>12.558999999999999</v>
      </c>
      <c r="AC459" s="14">
        <v>1.0989550604384699</v>
      </c>
      <c r="AD459" s="13">
        <v>1.87</v>
      </c>
      <c r="AE459" s="19">
        <v>4.4297522800024103</v>
      </c>
      <c r="AF459" s="37">
        <v>26900</v>
      </c>
      <c r="AG459" s="37">
        <v>26900</v>
      </c>
      <c r="AH459" s="38"/>
      <c r="AI459" s="3">
        <v>101</v>
      </c>
      <c r="AJ459" s="3">
        <v>98</v>
      </c>
      <c r="AK459" s="3">
        <v>6.6582114827518</v>
      </c>
      <c r="AL459" s="3">
        <v>6.6147098441152101</v>
      </c>
    </row>
    <row r="460" spans="1:38" ht="15.5" x14ac:dyDescent="0.25">
      <c r="A460" s="3">
        <v>92</v>
      </c>
      <c r="B460" s="3" t="s">
        <v>511</v>
      </c>
      <c r="C460" s="33">
        <v>144</v>
      </c>
      <c r="D460" s="33">
        <v>48</v>
      </c>
      <c r="E460" s="11">
        <v>6001.3739315786497</v>
      </c>
      <c r="F460" s="11">
        <v>3.77825068748295</v>
      </c>
      <c r="G460" s="11">
        <v>2</v>
      </c>
      <c r="H460" s="11">
        <v>4</v>
      </c>
      <c r="I460" s="11">
        <v>0.74613021707791105</v>
      </c>
      <c r="J460" s="11">
        <v>1</v>
      </c>
      <c r="K460" s="11">
        <v>1</v>
      </c>
      <c r="L460" s="11">
        <v>1</v>
      </c>
      <c r="M460" s="11">
        <v>0</v>
      </c>
      <c r="N460" s="11">
        <v>1</v>
      </c>
      <c r="O460" s="11">
        <v>1</v>
      </c>
      <c r="P460" s="35">
        <v>1</v>
      </c>
      <c r="Q460" s="12">
        <v>22</v>
      </c>
      <c r="R460" s="12" t="s">
        <v>72</v>
      </c>
      <c r="S460" s="39">
        <v>2</v>
      </c>
      <c r="T460" s="12" t="s">
        <v>41</v>
      </c>
      <c r="U460" s="39">
        <v>2</v>
      </c>
      <c r="V460" s="39"/>
      <c r="W460" s="39" t="s">
        <v>34</v>
      </c>
      <c r="X460" s="39">
        <v>2</v>
      </c>
      <c r="Y460" s="13">
        <v>708.4</v>
      </c>
      <c r="Z460" s="13">
        <v>2.8502785525180401</v>
      </c>
      <c r="AA460" s="13">
        <v>0.17</v>
      </c>
      <c r="AB460" s="14">
        <v>0.44400000000000001</v>
      </c>
      <c r="AC460" s="14">
        <v>-0.35261702988538002</v>
      </c>
      <c r="AD460" s="13">
        <v>0.86</v>
      </c>
      <c r="AE460" s="20">
        <v>1.08</v>
      </c>
      <c r="AF460" s="37">
        <v>12</v>
      </c>
      <c r="AG460" s="37" t="s">
        <v>237</v>
      </c>
      <c r="AH460" s="38"/>
      <c r="AI460" s="3">
        <v>42</v>
      </c>
      <c r="AJ460" s="3">
        <v>56</v>
      </c>
      <c r="AK460" s="3">
        <v>5.3923174227787598</v>
      </c>
      <c r="AL460" s="3">
        <v>5.8073549220576002</v>
      </c>
    </row>
    <row r="461" spans="1:38" ht="15.5" x14ac:dyDescent="0.25">
      <c r="A461" s="3">
        <v>92</v>
      </c>
      <c r="B461" s="3" t="s">
        <v>653</v>
      </c>
      <c r="C461" s="33">
        <v>144</v>
      </c>
      <c r="D461" s="33">
        <v>72</v>
      </c>
      <c r="E461" s="11">
        <v>2191.3454651910201</v>
      </c>
      <c r="F461" s="11">
        <v>3.34071084939966</v>
      </c>
      <c r="G461" s="11">
        <v>2</v>
      </c>
      <c r="H461" s="11">
        <v>4</v>
      </c>
      <c r="I461" s="11">
        <v>0.74613021707791105</v>
      </c>
      <c r="J461" s="11">
        <v>1</v>
      </c>
      <c r="K461" s="11">
        <v>1</v>
      </c>
      <c r="L461" s="11">
        <v>1</v>
      </c>
      <c r="M461" s="11">
        <v>0</v>
      </c>
      <c r="N461" s="11">
        <v>1</v>
      </c>
      <c r="O461" s="11">
        <v>1</v>
      </c>
      <c r="P461" s="35">
        <v>1</v>
      </c>
      <c r="Q461" s="12">
        <v>22</v>
      </c>
      <c r="R461" s="12" t="s">
        <v>72</v>
      </c>
      <c r="S461" s="39">
        <v>2</v>
      </c>
      <c r="T461" s="12" t="s">
        <v>41</v>
      </c>
      <c r="U461" s="39">
        <v>2</v>
      </c>
      <c r="V461" s="39"/>
      <c r="W461" s="39" t="s">
        <v>34</v>
      </c>
      <c r="X461" s="39">
        <v>2</v>
      </c>
      <c r="Y461" s="13">
        <v>671.02</v>
      </c>
      <c r="Z461" s="13">
        <v>2.8267354646700298</v>
      </c>
      <c r="AA461" s="13">
        <v>0.05</v>
      </c>
      <c r="AB461" s="14">
        <v>0.23</v>
      </c>
      <c r="AC461" s="14">
        <v>-0.63827216398240705</v>
      </c>
      <c r="AD461" s="13">
        <v>0.12</v>
      </c>
      <c r="AE461" s="29">
        <v>1</v>
      </c>
      <c r="AF461" s="37">
        <v>10</v>
      </c>
      <c r="AG461" s="37" t="s">
        <v>527</v>
      </c>
      <c r="AH461" s="38">
        <v>1</v>
      </c>
      <c r="AI461" s="3">
        <v>15</v>
      </c>
      <c r="AJ461" s="3">
        <v>25</v>
      </c>
      <c r="AK461" s="3">
        <v>3.90689059560852</v>
      </c>
      <c r="AL461" s="3">
        <v>4.6438561897747199</v>
      </c>
    </row>
    <row r="462" spans="1:38" ht="15.5" x14ac:dyDescent="0.25">
      <c r="A462" s="3">
        <v>93</v>
      </c>
      <c r="B462" s="3" t="s">
        <v>84</v>
      </c>
      <c r="C462" s="33">
        <v>146</v>
      </c>
      <c r="D462" s="33">
        <v>0</v>
      </c>
      <c r="E462" s="11">
        <v>35175.863031707901</v>
      </c>
      <c r="F462" s="11">
        <v>4.5462447615527104</v>
      </c>
      <c r="G462" s="11">
        <v>2</v>
      </c>
      <c r="H462" s="11">
        <v>4</v>
      </c>
      <c r="I462" s="11">
        <v>1.06340238138363</v>
      </c>
      <c r="J462" s="11">
        <v>1</v>
      </c>
      <c r="K462" s="11">
        <v>0</v>
      </c>
      <c r="L462" s="11">
        <v>1</v>
      </c>
      <c r="M462" s="11">
        <v>1</v>
      </c>
      <c r="N462" s="11">
        <v>0</v>
      </c>
      <c r="O462" s="11">
        <v>1</v>
      </c>
      <c r="P462" s="35">
        <v>1</v>
      </c>
      <c r="Q462" s="12">
        <v>19</v>
      </c>
      <c r="R462" s="12" t="s">
        <v>72</v>
      </c>
      <c r="S462" s="12">
        <v>2</v>
      </c>
      <c r="T462" s="12" t="s">
        <v>39</v>
      </c>
      <c r="U462" s="12">
        <v>4</v>
      </c>
      <c r="V462" s="12">
        <f>5-U462</f>
        <v>1</v>
      </c>
      <c r="W462" s="12" t="s">
        <v>34</v>
      </c>
      <c r="X462" s="12">
        <v>2</v>
      </c>
      <c r="Y462" s="13">
        <v>5041.03</v>
      </c>
      <c r="Z462" s="13">
        <v>3.7025192820038502</v>
      </c>
      <c r="AA462" s="13">
        <v>13.54</v>
      </c>
      <c r="AB462" s="14">
        <v>54.48</v>
      </c>
      <c r="AC462" s="14">
        <v>1.73623709890473</v>
      </c>
      <c r="AD462" s="13">
        <v>3.26</v>
      </c>
      <c r="AE462" s="20">
        <v>6.8475726591421102</v>
      </c>
      <c r="AF462" s="37">
        <v>7040000</v>
      </c>
      <c r="AG462" s="37">
        <v>7040000</v>
      </c>
      <c r="AH462" s="38">
        <v>2</v>
      </c>
      <c r="AI462" s="3">
        <v>131</v>
      </c>
      <c r="AJ462" s="3">
        <v>93</v>
      </c>
      <c r="AK462" s="3">
        <v>7.0334230015374501</v>
      </c>
      <c r="AL462" s="3">
        <v>6.5391588111080301</v>
      </c>
    </row>
    <row r="463" spans="1:38" ht="15.5" x14ac:dyDescent="0.25">
      <c r="A463" s="3">
        <v>93</v>
      </c>
      <c r="B463" s="3" t="s">
        <v>226</v>
      </c>
      <c r="C463" s="33">
        <v>146</v>
      </c>
      <c r="D463" s="33">
        <v>12</v>
      </c>
      <c r="E463" s="11">
        <v>19065.3550599154</v>
      </c>
      <c r="F463" s="11">
        <v>4.2802448976834402</v>
      </c>
      <c r="G463" s="11">
        <v>2</v>
      </c>
      <c r="H463" s="11">
        <v>4</v>
      </c>
      <c r="I463" s="11">
        <v>1.06340238138363</v>
      </c>
      <c r="J463" s="11">
        <v>1</v>
      </c>
      <c r="K463" s="11">
        <v>0</v>
      </c>
      <c r="L463" s="11">
        <v>1</v>
      </c>
      <c r="M463" s="11">
        <v>1</v>
      </c>
      <c r="N463" s="11">
        <v>0</v>
      </c>
      <c r="O463" s="11">
        <v>1</v>
      </c>
      <c r="P463" s="35">
        <v>1</v>
      </c>
      <c r="Q463" s="12">
        <v>19</v>
      </c>
      <c r="R463" s="12" t="s">
        <v>72</v>
      </c>
      <c r="S463" s="39">
        <v>2</v>
      </c>
      <c r="T463" s="12" t="s">
        <v>39</v>
      </c>
      <c r="U463" s="39">
        <v>4</v>
      </c>
      <c r="V463" s="39"/>
      <c r="W463" s="39" t="s">
        <v>34</v>
      </c>
      <c r="X463" s="39">
        <v>2</v>
      </c>
      <c r="Y463" s="13">
        <v>3734.93</v>
      </c>
      <c r="Z463" s="13">
        <v>3.5722824666872599</v>
      </c>
      <c r="AA463" s="13">
        <v>8.8800000000000008</v>
      </c>
      <c r="AB463" s="14">
        <v>14.404999999999999</v>
      </c>
      <c r="AC463" s="14">
        <v>1.1585132626164301</v>
      </c>
      <c r="AD463" s="13">
        <v>1.66</v>
      </c>
      <c r="AE463" s="20">
        <v>3.0334237554869499</v>
      </c>
      <c r="AF463" s="37">
        <v>1080</v>
      </c>
      <c r="AG463" s="37">
        <v>1080</v>
      </c>
      <c r="AH463" s="38"/>
      <c r="AI463" s="3">
        <v>32</v>
      </c>
      <c r="AJ463" s="3">
        <v>34</v>
      </c>
      <c r="AK463" s="3">
        <v>5</v>
      </c>
      <c r="AL463" s="3">
        <v>5.08746284125034</v>
      </c>
    </row>
    <row r="464" spans="1:38" ht="15.5" x14ac:dyDescent="0.25">
      <c r="A464" s="3">
        <v>93</v>
      </c>
      <c r="B464" s="3" t="s">
        <v>369</v>
      </c>
      <c r="C464" s="33">
        <v>146</v>
      </c>
      <c r="D464" s="33">
        <v>24</v>
      </c>
      <c r="E464" s="11">
        <v>6225.8353533627196</v>
      </c>
      <c r="F464" s="11">
        <v>3.79419763127237</v>
      </c>
      <c r="G464" s="11">
        <v>2</v>
      </c>
      <c r="H464" s="11">
        <v>4</v>
      </c>
      <c r="I464" s="11">
        <v>1.06340238138363</v>
      </c>
      <c r="J464" s="11">
        <v>1</v>
      </c>
      <c r="K464" s="11">
        <v>0</v>
      </c>
      <c r="L464" s="11">
        <v>1</v>
      </c>
      <c r="M464" s="11">
        <v>1</v>
      </c>
      <c r="N464" s="11">
        <v>0</v>
      </c>
      <c r="O464" s="11">
        <v>1</v>
      </c>
      <c r="P464" s="35">
        <v>1</v>
      </c>
      <c r="Q464" s="12">
        <v>19</v>
      </c>
      <c r="R464" s="12" t="s">
        <v>72</v>
      </c>
      <c r="S464" s="39">
        <v>2</v>
      </c>
      <c r="T464" s="12" t="s">
        <v>39</v>
      </c>
      <c r="U464" s="39">
        <v>4</v>
      </c>
      <c r="V464" s="39"/>
      <c r="W464" s="39" t="s">
        <v>34</v>
      </c>
      <c r="X464" s="39">
        <v>2</v>
      </c>
      <c r="Y464" s="13">
        <v>4229.4799999999996</v>
      </c>
      <c r="Z464" s="13">
        <v>3.6262869756462699</v>
      </c>
      <c r="AA464" s="13">
        <v>10.53</v>
      </c>
      <c r="AB464" s="14">
        <v>9.1760000000000002</v>
      </c>
      <c r="AC464" s="14">
        <v>0.96265340489321105</v>
      </c>
      <c r="AD464" s="13">
        <v>1.51</v>
      </c>
      <c r="AE464" s="20">
        <v>2.8549130223078598</v>
      </c>
      <c r="AF464" s="37">
        <v>716</v>
      </c>
      <c r="AG464" s="37">
        <v>716</v>
      </c>
      <c r="AH464" s="38"/>
      <c r="AI464" s="3">
        <v>34</v>
      </c>
      <c r="AJ464" s="3">
        <v>38</v>
      </c>
      <c r="AK464" s="3">
        <v>5.08746284125034</v>
      </c>
      <c r="AL464" s="3">
        <v>5.2479275134435897</v>
      </c>
    </row>
    <row r="465" spans="1:38" ht="15.5" x14ac:dyDescent="0.25">
      <c r="A465" s="3">
        <v>93</v>
      </c>
      <c r="B465" s="3" t="s">
        <v>510</v>
      </c>
      <c r="C465" s="33">
        <v>146</v>
      </c>
      <c r="D465" s="33">
        <v>48</v>
      </c>
      <c r="E465" s="11">
        <v>3039.7815881782299</v>
      </c>
      <c r="F465" s="11">
        <v>3.48284238016908</v>
      </c>
      <c r="G465" s="11">
        <v>2</v>
      </c>
      <c r="H465" s="11">
        <v>4</v>
      </c>
      <c r="I465" s="11">
        <v>1.06340238138363</v>
      </c>
      <c r="J465" s="11">
        <v>1</v>
      </c>
      <c r="K465" s="11">
        <v>0</v>
      </c>
      <c r="L465" s="11">
        <v>1</v>
      </c>
      <c r="M465" s="11">
        <v>1</v>
      </c>
      <c r="N465" s="11">
        <v>0</v>
      </c>
      <c r="O465" s="11">
        <v>1</v>
      </c>
      <c r="P465" s="35">
        <v>1</v>
      </c>
      <c r="Q465" s="12">
        <v>19</v>
      </c>
      <c r="R465" s="12" t="s">
        <v>72</v>
      </c>
      <c r="S465" s="39">
        <v>2</v>
      </c>
      <c r="T465" s="12" t="s">
        <v>39</v>
      </c>
      <c r="U465" s="39">
        <v>4</v>
      </c>
      <c r="V465" s="39"/>
      <c r="W465" s="39" t="s">
        <v>34</v>
      </c>
      <c r="X465" s="39">
        <v>2</v>
      </c>
      <c r="Y465" s="13">
        <v>3538.82</v>
      </c>
      <c r="Z465" s="13">
        <v>3.5488584730656498</v>
      </c>
      <c r="AA465" s="13">
        <v>22.05</v>
      </c>
      <c r="AB465" s="14">
        <v>4.9939999999999998</v>
      </c>
      <c r="AC465" s="14">
        <v>0.69844853801532902</v>
      </c>
      <c r="AD465" s="13">
        <v>1.04</v>
      </c>
      <c r="AE465" s="20">
        <v>2.7895807121644198</v>
      </c>
      <c r="AF465" s="37">
        <v>616</v>
      </c>
      <c r="AG465" s="37">
        <v>616</v>
      </c>
      <c r="AH465" s="38"/>
      <c r="AI465" s="3">
        <v>32</v>
      </c>
      <c r="AJ465" s="3">
        <v>39</v>
      </c>
      <c r="AK465" s="3">
        <v>5</v>
      </c>
      <c r="AL465" s="3">
        <v>5.2854022188622496</v>
      </c>
    </row>
    <row r="466" spans="1:38" ht="15.5" x14ac:dyDescent="0.25">
      <c r="A466" s="3">
        <v>93</v>
      </c>
      <c r="B466" s="3" t="s">
        <v>652</v>
      </c>
      <c r="C466" s="33">
        <v>146</v>
      </c>
      <c r="D466" s="33">
        <v>72</v>
      </c>
      <c r="E466" s="11">
        <v>2690.4047485126498</v>
      </c>
      <c r="F466" s="11">
        <v>3.4298176208286701</v>
      </c>
      <c r="G466" s="11">
        <v>2</v>
      </c>
      <c r="H466" s="11">
        <v>4</v>
      </c>
      <c r="I466" s="11">
        <v>1.06340238138363</v>
      </c>
      <c r="J466" s="11">
        <v>1</v>
      </c>
      <c r="K466" s="11">
        <v>0</v>
      </c>
      <c r="L466" s="11">
        <v>1</v>
      </c>
      <c r="M466" s="11">
        <v>1</v>
      </c>
      <c r="N466" s="11">
        <v>0</v>
      </c>
      <c r="O466" s="11">
        <v>1</v>
      </c>
      <c r="P466" s="35">
        <v>1</v>
      </c>
      <c r="Q466" s="12">
        <v>19</v>
      </c>
      <c r="R466" s="12" t="s">
        <v>72</v>
      </c>
      <c r="S466" s="39">
        <v>2</v>
      </c>
      <c r="T466" s="12" t="s">
        <v>39</v>
      </c>
      <c r="U466" s="39">
        <v>4</v>
      </c>
      <c r="V466" s="39"/>
      <c r="W466" s="39" t="s">
        <v>34</v>
      </c>
      <c r="X466" s="39">
        <v>2</v>
      </c>
      <c r="Y466" s="13">
        <v>7484.05</v>
      </c>
      <c r="Z466" s="13">
        <v>3.8741366803046602</v>
      </c>
      <c r="AA466" s="13">
        <v>22.58</v>
      </c>
      <c r="AB466" s="14">
        <v>0.64500000000000002</v>
      </c>
      <c r="AC466" s="14">
        <v>-0.19044028536473201</v>
      </c>
      <c r="AD466" s="13">
        <v>0.21</v>
      </c>
      <c r="AE466" s="20">
        <v>2.7902851640332398</v>
      </c>
      <c r="AF466" s="37">
        <v>617</v>
      </c>
      <c r="AG466" s="37">
        <v>617</v>
      </c>
      <c r="AH466" s="38">
        <v>1</v>
      </c>
      <c r="AI466" s="3">
        <v>10</v>
      </c>
      <c r="AJ466" s="3">
        <v>20</v>
      </c>
      <c r="AK466" s="3">
        <v>3.32192809488736</v>
      </c>
      <c r="AL466" s="3">
        <v>4.32192809488736</v>
      </c>
    </row>
    <row r="467" spans="1:38" ht="15.5" x14ac:dyDescent="0.25">
      <c r="A467" s="3">
        <v>94</v>
      </c>
      <c r="B467" s="3" t="s">
        <v>83</v>
      </c>
      <c r="C467" s="33">
        <v>148</v>
      </c>
      <c r="D467" s="33">
        <v>0</v>
      </c>
      <c r="E467" s="11">
        <v>2238.2845640731498</v>
      </c>
      <c r="F467" s="11">
        <v>3.3499152996858199</v>
      </c>
      <c r="G467" s="11">
        <v>1</v>
      </c>
      <c r="H467" s="11">
        <v>1</v>
      </c>
      <c r="I467" s="11">
        <v>-0.42995190665081601</v>
      </c>
      <c r="J467" s="11">
        <v>0</v>
      </c>
      <c r="K467" s="11">
        <v>0</v>
      </c>
      <c r="L467" s="11">
        <v>0</v>
      </c>
      <c r="M467" s="11">
        <v>1</v>
      </c>
      <c r="N467" s="11">
        <v>0</v>
      </c>
      <c r="O467" s="11">
        <v>0</v>
      </c>
      <c r="P467" s="35">
        <v>0</v>
      </c>
      <c r="Q467" s="12">
        <v>26</v>
      </c>
      <c r="R467" s="12" t="s">
        <v>72</v>
      </c>
      <c r="S467" s="12">
        <v>2</v>
      </c>
      <c r="T467" s="12" t="s">
        <v>33</v>
      </c>
      <c r="U467" s="12">
        <v>3</v>
      </c>
      <c r="V467" s="12">
        <f>5-U467</f>
        <v>2</v>
      </c>
      <c r="W467" s="12" t="s">
        <v>31</v>
      </c>
      <c r="X467" s="12">
        <v>1</v>
      </c>
      <c r="Y467" s="13">
        <v>60480.73</v>
      </c>
      <c r="Z467" s="13">
        <v>4.7816170244418696</v>
      </c>
      <c r="AA467" s="13">
        <v>0</v>
      </c>
      <c r="AB467" s="14">
        <v>992.024</v>
      </c>
      <c r="AC467" s="14">
        <v>2.9965221791516399</v>
      </c>
      <c r="AD467" s="13">
        <v>40.19</v>
      </c>
      <c r="AE467" s="20">
        <v>7.9439888750737699</v>
      </c>
      <c r="AF467" s="37">
        <v>87900000</v>
      </c>
      <c r="AG467" s="37">
        <v>87900000</v>
      </c>
      <c r="AH467" s="38">
        <v>2</v>
      </c>
      <c r="AI467" s="3">
        <v>72</v>
      </c>
      <c r="AJ467" s="3">
        <v>42</v>
      </c>
      <c r="AK467" s="3">
        <v>6.1699250014423104</v>
      </c>
      <c r="AL467" s="3">
        <v>5.3923174227787598</v>
      </c>
    </row>
    <row r="468" spans="1:38" ht="15.5" x14ac:dyDescent="0.25">
      <c r="A468" s="3">
        <v>94</v>
      </c>
      <c r="B468" s="3" t="s">
        <v>225</v>
      </c>
      <c r="C468" s="33">
        <v>148</v>
      </c>
      <c r="D468" s="33">
        <v>12</v>
      </c>
      <c r="E468" s="11">
        <v>2157.3072769083601</v>
      </c>
      <c r="F468" s="11">
        <v>3.3339120084133298</v>
      </c>
      <c r="G468" s="11">
        <v>1</v>
      </c>
      <c r="H468" s="11">
        <v>1</v>
      </c>
      <c r="I468" s="11">
        <v>-0.42995190665081601</v>
      </c>
      <c r="J468" s="11">
        <v>0</v>
      </c>
      <c r="K468" s="11">
        <v>0</v>
      </c>
      <c r="L468" s="11">
        <v>0</v>
      </c>
      <c r="M468" s="11">
        <v>1</v>
      </c>
      <c r="N468" s="11">
        <v>0</v>
      </c>
      <c r="O468" s="11">
        <v>0</v>
      </c>
      <c r="P468" s="35">
        <v>0</v>
      </c>
      <c r="Q468" s="12">
        <v>26</v>
      </c>
      <c r="R468" s="12" t="s">
        <v>72</v>
      </c>
      <c r="S468" s="39">
        <v>2</v>
      </c>
      <c r="T468" s="12" t="s">
        <v>33</v>
      </c>
      <c r="U468" s="39">
        <v>3</v>
      </c>
      <c r="V468" s="39"/>
      <c r="W468" s="39" t="s">
        <v>31</v>
      </c>
      <c r="X468" s="39">
        <v>1</v>
      </c>
      <c r="Y468" s="13">
        <v>22640.25</v>
      </c>
      <c r="Z468" s="13">
        <v>4.3548812181443699</v>
      </c>
      <c r="AA468" s="13">
        <v>0.08</v>
      </c>
      <c r="AB468" s="14">
        <v>551.53399999999999</v>
      </c>
      <c r="AC468" s="14">
        <v>2.7415722902254198</v>
      </c>
      <c r="AD468" s="13">
        <v>25.21</v>
      </c>
      <c r="AE468" s="20">
        <v>7.7520484478194396</v>
      </c>
      <c r="AF468" s="37">
        <v>56500000</v>
      </c>
      <c r="AG468" s="37">
        <v>56500000</v>
      </c>
      <c r="AH468" s="38"/>
      <c r="AI468" s="3">
        <v>145</v>
      </c>
      <c r="AJ468" s="3">
        <v>88</v>
      </c>
      <c r="AK468" s="3">
        <v>7.1799090900149301</v>
      </c>
      <c r="AL468" s="3">
        <v>6.4594316186373</v>
      </c>
    </row>
    <row r="469" spans="1:38" ht="15.5" x14ac:dyDescent="0.25">
      <c r="A469" s="3">
        <v>94</v>
      </c>
      <c r="B469" s="3" t="s">
        <v>368</v>
      </c>
      <c r="C469" s="33">
        <v>148</v>
      </c>
      <c r="D469" s="33">
        <v>24</v>
      </c>
      <c r="E469" s="11">
        <v>4629.9648959646102</v>
      </c>
      <c r="F469" s="11">
        <v>3.6655776982432999</v>
      </c>
      <c r="G469" s="11">
        <v>1</v>
      </c>
      <c r="H469" s="11">
        <v>1</v>
      </c>
      <c r="I469" s="11">
        <v>-0.42995190665081601</v>
      </c>
      <c r="J469" s="11">
        <v>0</v>
      </c>
      <c r="K469" s="11">
        <v>0</v>
      </c>
      <c r="L469" s="11">
        <v>0</v>
      </c>
      <c r="M469" s="11">
        <v>1</v>
      </c>
      <c r="N469" s="11">
        <v>0</v>
      </c>
      <c r="O469" s="11">
        <v>0</v>
      </c>
      <c r="P469" s="35">
        <v>0</v>
      </c>
      <c r="Q469" s="12">
        <v>26</v>
      </c>
      <c r="R469" s="12" t="s">
        <v>72</v>
      </c>
      <c r="S469" s="39">
        <v>2</v>
      </c>
      <c r="T469" s="12" t="s">
        <v>33</v>
      </c>
      <c r="U469" s="39">
        <v>3</v>
      </c>
      <c r="V469" s="39"/>
      <c r="W469" s="39" t="s">
        <v>31</v>
      </c>
      <c r="X469" s="39">
        <v>1</v>
      </c>
      <c r="Y469" s="13">
        <v>8856.01</v>
      </c>
      <c r="Z469" s="13">
        <v>3.9472380982661499</v>
      </c>
      <c r="AA469" s="13">
        <v>0</v>
      </c>
      <c r="AB469" s="14">
        <v>286.89400000000001</v>
      </c>
      <c r="AC469" s="14">
        <v>2.4577214656592501</v>
      </c>
      <c r="AD469" s="13">
        <v>14.29</v>
      </c>
      <c r="AE469" s="20">
        <v>6.5051499783199098</v>
      </c>
      <c r="AF469" s="37">
        <v>3200000</v>
      </c>
      <c r="AG469" s="37">
        <v>3200000</v>
      </c>
      <c r="AH469" s="38"/>
      <c r="AI469" s="3">
        <v>57</v>
      </c>
      <c r="AJ469" s="3">
        <v>42</v>
      </c>
      <c r="AK469" s="3">
        <v>5.8328900141647404</v>
      </c>
      <c r="AL469" s="3">
        <v>5.3923174227787598</v>
      </c>
    </row>
    <row r="470" spans="1:38" ht="15.5" x14ac:dyDescent="0.25">
      <c r="A470" s="3">
        <v>94</v>
      </c>
      <c r="B470" s="3" t="s">
        <v>509</v>
      </c>
      <c r="C470" s="33">
        <v>148</v>
      </c>
      <c r="D470" s="33">
        <v>48</v>
      </c>
      <c r="E470" s="11">
        <v>6023.7537037233496</v>
      </c>
      <c r="F470" s="11">
        <v>3.7798672063366299</v>
      </c>
      <c r="G470" s="11">
        <v>1</v>
      </c>
      <c r="H470" s="11">
        <v>1</v>
      </c>
      <c r="I470" s="11">
        <v>-0.42995190665081601</v>
      </c>
      <c r="J470" s="11">
        <v>0</v>
      </c>
      <c r="K470" s="11">
        <v>0</v>
      </c>
      <c r="L470" s="11">
        <v>0</v>
      </c>
      <c r="M470" s="11">
        <v>1</v>
      </c>
      <c r="N470" s="11">
        <v>0</v>
      </c>
      <c r="O470" s="11">
        <v>0</v>
      </c>
      <c r="P470" s="35">
        <v>0</v>
      </c>
      <c r="Q470" s="12">
        <v>26</v>
      </c>
      <c r="R470" s="12" t="s">
        <v>72</v>
      </c>
      <c r="S470" s="39">
        <v>2</v>
      </c>
      <c r="T470" s="12" t="s">
        <v>33</v>
      </c>
      <c r="U470" s="39">
        <v>3</v>
      </c>
      <c r="V470" s="39"/>
      <c r="W470" s="39" t="s">
        <v>31</v>
      </c>
      <c r="X470" s="39">
        <v>1</v>
      </c>
      <c r="Y470" s="13">
        <v>5789.88</v>
      </c>
      <c r="Z470" s="13">
        <v>3.7626695627122602</v>
      </c>
      <c r="AA470" s="13">
        <v>0.36</v>
      </c>
      <c r="AB470" s="14">
        <v>188.655</v>
      </c>
      <c r="AC470" s="14">
        <v>2.2756683199723899</v>
      </c>
      <c r="AD470" s="13">
        <v>10.93</v>
      </c>
      <c r="AE470" s="20">
        <v>5.8388490907372503</v>
      </c>
      <c r="AF470" s="37">
        <v>690000</v>
      </c>
      <c r="AG470" s="37">
        <v>690000</v>
      </c>
      <c r="AH470" s="38"/>
      <c r="AI470" s="3">
        <v>25</v>
      </c>
      <c r="AJ470" s="3">
        <v>25</v>
      </c>
      <c r="AK470" s="3">
        <v>4.6438561897747199</v>
      </c>
      <c r="AL470" s="3">
        <v>4.6438561897747199</v>
      </c>
    </row>
    <row r="471" spans="1:38" ht="15.5" x14ac:dyDescent="0.25">
      <c r="A471" s="3">
        <v>94</v>
      </c>
      <c r="B471" s="3" t="s">
        <v>651</v>
      </c>
      <c r="C471" s="33">
        <v>148</v>
      </c>
      <c r="D471" s="33">
        <v>72</v>
      </c>
      <c r="E471" s="11">
        <v>11508.6675629089</v>
      </c>
      <c r="F471" s="11">
        <v>4.0610250453002399</v>
      </c>
      <c r="G471" s="11">
        <v>1</v>
      </c>
      <c r="H471" s="11">
        <v>1</v>
      </c>
      <c r="I471" s="11">
        <v>-0.42995190665081601</v>
      </c>
      <c r="J471" s="11">
        <v>0</v>
      </c>
      <c r="K471" s="11">
        <v>0</v>
      </c>
      <c r="L471" s="11">
        <v>0</v>
      </c>
      <c r="M471" s="11">
        <v>1</v>
      </c>
      <c r="N471" s="11">
        <v>0</v>
      </c>
      <c r="O471" s="11">
        <v>0</v>
      </c>
      <c r="P471" s="35">
        <v>0</v>
      </c>
      <c r="Q471" s="12">
        <v>26</v>
      </c>
      <c r="R471" s="12" t="s">
        <v>72</v>
      </c>
      <c r="S471" s="39">
        <v>2</v>
      </c>
      <c r="T471" s="12" t="s">
        <v>33</v>
      </c>
      <c r="U471" s="39">
        <v>3</v>
      </c>
      <c r="V471" s="39"/>
      <c r="W471" s="39" t="s">
        <v>31</v>
      </c>
      <c r="X471" s="39">
        <v>1</v>
      </c>
      <c r="Y471" s="13">
        <v>36848.31</v>
      </c>
      <c r="Z471" s="13">
        <v>4.5664175742980504</v>
      </c>
      <c r="AA471" s="13">
        <v>0</v>
      </c>
      <c r="AB471" s="14">
        <v>812.13800000000003</v>
      </c>
      <c r="AC471" s="14">
        <v>2.9096298316380702</v>
      </c>
      <c r="AD471" s="13">
        <v>28.37</v>
      </c>
      <c r="AE471" s="20">
        <v>7.9071156388713701</v>
      </c>
      <c r="AF471" s="37">
        <v>80745000</v>
      </c>
      <c r="AG471" s="37">
        <v>80745000</v>
      </c>
      <c r="AH471" s="38">
        <v>0</v>
      </c>
      <c r="AI471" s="3">
        <v>168</v>
      </c>
      <c r="AJ471" s="3">
        <v>83</v>
      </c>
      <c r="AK471" s="3">
        <v>7.3923174227787598</v>
      </c>
      <c r="AL471" s="3">
        <v>6.3750394313469299</v>
      </c>
    </row>
    <row r="472" spans="1:38" ht="15.5" x14ac:dyDescent="0.3">
      <c r="A472" s="3">
        <v>95</v>
      </c>
      <c r="B472" s="3" t="s">
        <v>82</v>
      </c>
      <c r="C472" s="33">
        <v>150</v>
      </c>
      <c r="D472" s="33">
        <v>0</v>
      </c>
      <c r="E472" s="11">
        <v>30711.0713922629</v>
      </c>
      <c r="F472" s="11">
        <v>4.4872949675870402</v>
      </c>
      <c r="G472" s="11">
        <v>2</v>
      </c>
      <c r="H472" s="11">
        <v>4</v>
      </c>
      <c r="I472" s="11">
        <v>1.0738047823275201</v>
      </c>
      <c r="J472" s="11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35">
        <v>0</v>
      </c>
      <c r="Q472" s="12">
        <v>21</v>
      </c>
      <c r="R472" s="12" t="s">
        <v>72</v>
      </c>
      <c r="S472" s="12">
        <v>2</v>
      </c>
      <c r="T472" s="12" t="s">
        <v>41</v>
      </c>
      <c r="U472" s="12">
        <v>2</v>
      </c>
      <c r="V472" s="12">
        <f>5-U472</f>
        <v>3</v>
      </c>
      <c r="W472" s="12" t="s">
        <v>34</v>
      </c>
      <c r="X472" s="12">
        <v>2</v>
      </c>
      <c r="Y472" s="13">
        <v>12439.98</v>
      </c>
      <c r="Z472" s="13">
        <v>4.0948196821316003</v>
      </c>
      <c r="AA472" s="13">
        <v>0.56000000000000005</v>
      </c>
      <c r="AB472" s="14">
        <v>1212.96</v>
      </c>
      <c r="AC472" s="14">
        <v>3.0838464792955</v>
      </c>
      <c r="AD472" s="13">
        <v>46.52</v>
      </c>
      <c r="AE472" s="19">
        <v>7.6454222693490896</v>
      </c>
      <c r="AF472" s="37">
        <v>44200000</v>
      </c>
      <c r="AG472" s="37">
        <v>44200000</v>
      </c>
      <c r="AH472" s="38">
        <v>2</v>
      </c>
      <c r="AI472" s="3">
        <v>114</v>
      </c>
      <c r="AJ472" s="3">
        <v>73</v>
      </c>
      <c r="AK472" s="3">
        <v>6.8328900141647404</v>
      </c>
      <c r="AL472" s="3">
        <v>6.1898245588800203</v>
      </c>
    </row>
    <row r="473" spans="1:38" ht="15.5" x14ac:dyDescent="0.3">
      <c r="A473" s="3">
        <v>95</v>
      </c>
      <c r="B473" s="3" t="s">
        <v>224</v>
      </c>
      <c r="C473" s="33">
        <v>150</v>
      </c>
      <c r="D473" s="33">
        <v>12</v>
      </c>
      <c r="E473" s="11">
        <v>27462.0433659683</v>
      </c>
      <c r="F473" s="11">
        <v>4.4387328486162696</v>
      </c>
      <c r="G473" s="11">
        <v>2</v>
      </c>
      <c r="H473" s="11">
        <v>4</v>
      </c>
      <c r="I473" s="11">
        <v>1.0738047823275201</v>
      </c>
      <c r="J473" s="11">
        <v>0</v>
      </c>
      <c r="K473" s="11">
        <v>0</v>
      </c>
      <c r="L473" s="11">
        <v>0</v>
      </c>
      <c r="M473" s="11">
        <v>0</v>
      </c>
      <c r="N473" s="11">
        <v>0</v>
      </c>
      <c r="O473" s="11">
        <v>0</v>
      </c>
      <c r="P473" s="35">
        <v>0</v>
      </c>
      <c r="Q473" s="12">
        <v>21</v>
      </c>
      <c r="R473" s="12" t="s">
        <v>72</v>
      </c>
      <c r="S473" s="39">
        <v>2</v>
      </c>
      <c r="T473" s="12" t="s">
        <v>41</v>
      </c>
      <c r="U473" s="39">
        <v>2</v>
      </c>
      <c r="V473" s="39"/>
      <c r="W473" s="39" t="s">
        <v>34</v>
      </c>
      <c r="X473" s="39">
        <v>2</v>
      </c>
      <c r="Y473" s="13">
        <v>6003.29</v>
      </c>
      <c r="Z473" s="13">
        <v>3.7783893232588701</v>
      </c>
      <c r="AA473" s="13">
        <v>1.38</v>
      </c>
      <c r="AB473" s="14">
        <v>328.28800000000001</v>
      </c>
      <c r="AC473" s="14">
        <v>2.5162550081358899</v>
      </c>
      <c r="AD473" s="13">
        <v>16.440000000000001</v>
      </c>
      <c r="AE473" s="19">
        <v>5.7323937598229699</v>
      </c>
      <c r="AF473" s="37">
        <v>540000</v>
      </c>
      <c r="AG473" s="37">
        <v>540000</v>
      </c>
      <c r="AH473" s="38"/>
      <c r="AI473" s="3">
        <v>82</v>
      </c>
      <c r="AJ473" s="3">
        <v>64</v>
      </c>
      <c r="AK473" s="3">
        <v>6.3575520046180802</v>
      </c>
      <c r="AL473" s="3">
        <v>6</v>
      </c>
    </row>
    <row r="474" spans="1:38" ht="15.5" x14ac:dyDescent="0.3">
      <c r="A474" s="3">
        <v>95</v>
      </c>
      <c r="B474" s="3" t="s">
        <v>367</v>
      </c>
      <c r="C474" s="33">
        <v>150</v>
      </c>
      <c r="D474" s="33">
        <v>24</v>
      </c>
      <c r="E474" s="11">
        <v>6906.5213679259596</v>
      </c>
      <c r="F474" s="11">
        <v>3.8392593598035698</v>
      </c>
      <c r="G474" s="11">
        <v>2</v>
      </c>
      <c r="H474" s="11">
        <v>4</v>
      </c>
      <c r="I474" s="11">
        <v>1.0738047823275201</v>
      </c>
      <c r="J474" s="11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35">
        <v>0</v>
      </c>
      <c r="Q474" s="12">
        <v>21</v>
      </c>
      <c r="R474" s="12" t="s">
        <v>72</v>
      </c>
      <c r="S474" s="39">
        <v>2</v>
      </c>
      <c r="T474" s="12" t="s">
        <v>41</v>
      </c>
      <c r="U474" s="39">
        <v>2</v>
      </c>
      <c r="V474" s="39"/>
      <c r="W474" s="39" t="s">
        <v>34</v>
      </c>
      <c r="X474" s="39">
        <v>2</v>
      </c>
      <c r="Y474" s="13">
        <v>3158.91</v>
      </c>
      <c r="Z474" s="13">
        <v>3.4995372526667299</v>
      </c>
      <c r="AA474" s="13">
        <v>1.1599999999999999</v>
      </c>
      <c r="AB474" s="14">
        <v>142.30699999999999</v>
      </c>
      <c r="AC474" s="14">
        <v>2.15322626330707</v>
      </c>
      <c r="AD474" s="13">
        <v>8</v>
      </c>
      <c r="AE474" s="19">
        <v>5.2095150145426299</v>
      </c>
      <c r="AF474" s="37">
        <v>162000</v>
      </c>
      <c r="AG474" s="37">
        <v>162000</v>
      </c>
      <c r="AH474" s="38"/>
      <c r="AI474" s="3">
        <v>102</v>
      </c>
      <c r="AJ474" s="3">
        <v>93</v>
      </c>
      <c r="AK474" s="3">
        <v>6.6724253419714996</v>
      </c>
      <c r="AL474" s="3">
        <v>6.5391588111080301</v>
      </c>
    </row>
    <row r="475" spans="1:38" ht="15.5" x14ac:dyDescent="0.3">
      <c r="A475" s="3">
        <v>95</v>
      </c>
      <c r="B475" s="3" t="s">
        <v>508</v>
      </c>
      <c r="C475" s="33">
        <v>150</v>
      </c>
      <c r="D475" s="33">
        <v>48</v>
      </c>
      <c r="E475" s="11">
        <v>2591.13586290076</v>
      </c>
      <c r="F475" s="11">
        <v>3.4134901852595201</v>
      </c>
      <c r="G475" s="11">
        <v>2</v>
      </c>
      <c r="H475" s="11">
        <v>4</v>
      </c>
      <c r="I475" s="11">
        <v>1.0738047823275201</v>
      </c>
      <c r="J475" s="11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35">
        <v>0</v>
      </c>
      <c r="Q475" s="12">
        <v>21</v>
      </c>
      <c r="R475" s="12" t="s">
        <v>72</v>
      </c>
      <c r="S475" s="39">
        <v>2</v>
      </c>
      <c r="T475" s="12" t="s">
        <v>41</v>
      </c>
      <c r="U475" s="39">
        <v>2</v>
      </c>
      <c r="V475" s="39"/>
      <c r="W475" s="39" t="s">
        <v>34</v>
      </c>
      <c r="X475" s="39">
        <v>2</v>
      </c>
      <c r="Y475" s="13">
        <v>1442.97</v>
      </c>
      <c r="Z475" s="13">
        <v>3.1592573020083301</v>
      </c>
      <c r="AA475" s="13">
        <v>3.21</v>
      </c>
      <c r="AB475" s="14">
        <v>29.129000000000001</v>
      </c>
      <c r="AC475" s="14">
        <v>1.4643255755327</v>
      </c>
      <c r="AD475" s="13">
        <v>2.36</v>
      </c>
      <c r="AE475" s="19">
        <v>4.4927603890268397</v>
      </c>
      <c r="AF475" s="37">
        <v>31100</v>
      </c>
      <c r="AG475" s="37">
        <v>31100</v>
      </c>
      <c r="AH475" s="38"/>
      <c r="AI475" s="3">
        <v>94</v>
      </c>
      <c r="AJ475" s="3">
        <v>91</v>
      </c>
      <c r="AK475" s="3">
        <v>6.5545888516776403</v>
      </c>
      <c r="AL475" s="3">
        <v>6.5077946401986999</v>
      </c>
    </row>
    <row r="476" spans="1:38" ht="15.5" x14ac:dyDescent="0.3">
      <c r="A476" s="3">
        <v>95</v>
      </c>
      <c r="B476" s="3" t="s">
        <v>650</v>
      </c>
      <c r="C476" s="33">
        <v>150</v>
      </c>
      <c r="D476" s="33">
        <v>72</v>
      </c>
      <c r="E476" s="11">
        <v>28563.558474666199</v>
      </c>
      <c r="F476" s="11">
        <v>4.4558123112848902</v>
      </c>
      <c r="G476" s="11">
        <v>2</v>
      </c>
      <c r="H476" s="11">
        <v>4</v>
      </c>
      <c r="I476" s="11">
        <v>1.0738047823275201</v>
      </c>
      <c r="J476" s="11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35">
        <v>0</v>
      </c>
      <c r="Q476" s="12">
        <v>21</v>
      </c>
      <c r="R476" s="12" t="s">
        <v>72</v>
      </c>
      <c r="S476" s="39">
        <v>2</v>
      </c>
      <c r="T476" s="12" t="s">
        <v>41</v>
      </c>
      <c r="U476" s="39">
        <v>2</v>
      </c>
      <c r="V476" s="39"/>
      <c r="W476" s="39" t="s">
        <v>34</v>
      </c>
      <c r="X476" s="39">
        <v>2</v>
      </c>
      <c r="Y476" s="13">
        <v>11019.08</v>
      </c>
      <c r="Z476" s="13">
        <v>4.0421453361126396</v>
      </c>
      <c r="AA476" s="13">
        <v>2.46</v>
      </c>
      <c r="AB476" s="14">
        <v>787.85400000000004</v>
      </c>
      <c r="AC476" s="14">
        <v>2.8964457443054399</v>
      </c>
      <c r="AD476" s="13">
        <v>25.56</v>
      </c>
      <c r="AE476" s="19">
        <v>7.7084209001347102</v>
      </c>
      <c r="AF476" s="37">
        <v>51100000</v>
      </c>
      <c r="AG476" s="37">
        <v>51100000</v>
      </c>
      <c r="AH476" s="38">
        <v>0</v>
      </c>
      <c r="AI476" s="3">
        <v>42</v>
      </c>
      <c r="AJ476" s="3">
        <v>33</v>
      </c>
      <c r="AK476" s="3">
        <v>5.3923174227787598</v>
      </c>
      <c r="AL476" s="3">
        <v>5.0443941193584498</v>
      </c>
    </row>
    <row r="477" spans="1:38" ht="15.5" x14ac:dyDescent="0.3">
      <c r="A477" s="3">
        <v>96</v>
      </c>
      <c r="B477" s="3" t="s">
        <v>81</v>
      </c>
      <c r="C477" s="33">
        <v>154</v>
      </c>
      <c r="D477" s="33">
        <v>0</v>
      </c>
      <c r="E477" s="11">
        <v>23563.817088416101</v>
      </c>
      <c r="F477" s="11">
        <v>4.3722456429130503</v>
      </c>
      <c r="G477" s="11">
        <v>1</v>
      </c>
      <c r="H477" s="11">
        <v>3</v>
      </c>
      <c r="I477" s="11">
        <v>0.13845819699876399</v>
      </c>
      <c r="J477" s="11">
        <v>0</v>
      </c>
      <c r="K477" s="11">
        <v>0</v>
      </c>
      <c r="L477" s="11">
        <v>1</v>
      </c>
      <c r="M477" s="11">
        <v>0</v>
      </c>
      <c r="N477" s="11">
        <v>0</v>
      </c>
      <c r="O477" s="11">
        <v>0</v>
      </c>
      <c r="P477" s="35">
        <v>1</v>
      </c>
      <c r="Q477" s="12">
        <v>38</v>
      </c>
      <c r="R477" s="12" t="s">
        <v>72</v>
      </c>
      <c r="S477" s="12">
        <v>2</v>
      </c>
      <c r="T477" s="12" t="s">
        <v>41</v>
      </c>
      <c r="U477" s="12">
        <v>2</v>
      </c>
      <c r="V477" s="12">
        <f>5-U477</f>
        <v>3</v>
      </c>
      <c r="W477" s="12" t="s">
        <v>34</v>
      </c>
      <c r="X477" s="12">
        <v>2</v>
      </c>
      <c r="Y477" s="13">
        <v>3412.39</v>
      </c>
      <c r="Z477" s="13">
        <v>3.5330586605871299</v>
      </c>
      <c r="AA477" s="13">
        <v>0</v>
      </c>
      <c r="AB477" s="14">
        <v>1201.2629999999999</v>
      </c>
      <c r="AC477" s="14">
        <v>3.07963810061226</v>
      </c>
      <c r="AD477" s="13">
        <v>37.869999999999997</v>
      </c>
      <c r="AE477" s="19">
        <v>7.25527250510331</v>
      </c>
      <c r="AF477" s="37">
        <v>18000000</v>
      </c>
      <c r="AG477" s="37">
        <v>18000000</v>
      </c>
      <c r="AH477" s="38">
        <v>2</v>
      </c>
      <c r="AI477" s="3">
        <v>146</v>
      </c>
      <c r="AJ477" s="3">
        <v>122</v>
      </c>
      <c r="AK477" s="3">
        <v>7.1898245588800203</v>
      </c>
      <c r="AL477" s="3">
        <v>6.9307373375628902</v>
      </c>
    </row>
    <row r="478" spans="1:38" ht="15.5" x14ac:dyDescent="0.3">
      <c r="A478" s="3">
        <v>96</v>
      </c>
      <c r="B478" s="3" t="s">
        <v>223</v>
      </c>
      <c r="C478" s="33">
        <v>154</v>
      </c>
      <c r="D478" s="33">
        <v>12</v>
      </c>
      <c r="E478" s="11">
        <v>38755.898279119603</v>
      </c>
      <c r="F478" s="11">
        <v>4.58833780736206</v>
      </c>
      <c r="G478" s="11">
        <v>1</v>
      </c>
      <c r="H478" s="11">
        <v>3</v>
      </c>
      <c r="I478" s="11">
        <v>0.13845819699876399</v>
      </c>
      <c r="J478" s="11">
        <v>0</v>
      </c>
      <c r="K478" s="11">
        <v>0</v>
      </c>
      <c r="L478" s="11">
        <v>1</v>
      </c>
      <c r="M478" s="11">
        <v>0</v>
      </c>
      <c r="N478" s="11">
        <v>0</v>
      </c>
      <c r="O478" s="11">
        <v>0</v>
      </c>
      <c r="P478" s="35">
        <v>1</v>
      </c>
      <c r="Q478" s="12">
        <v>38</v>
      </c>
      <c r="R478" s="12" t="s">
        <v>72</v>
      </c>
      <c r="S478" s="39">
        <v>2</v>
      </c>
      <c r="T478" s="12" t="s">
        <v>41</v>
      </c>
      <c r="U478" s="39">
        <v>2</v>
      </c>
      <c r="V478" s="39"/>
      <c r="W478" s="39" t="s">
        <v>34</v>
      </c>
      <c r="X478" s="39">
        <v>2</v>
      </c>
      <c r="Y478" s="13">
        <v>1117.3900000000001</v>
      </c>
      <c r="Z478" s="13">
        <v>3.0482047803548702</v>
      </c>
      <c r="AA478" s="13">
        <v>0</v>
      </c>
      <c r="AB478" s="14">
        <v>615.99099999999999</v>
      </c>
      <c r="AC478" s="14">
        <v>2.7895743669064901</v>
      </c>
      <c r="AD478" s="13">
        <v>20.72</v>
      </c>
      <c r="AE478" s="19">
        <v>5.94645226501307</v>
      </c>
      <c r="AF478" s="37">
        <v>884000</v>
      </c>
      <c r="AG478" s="37">
        <v>884000</v>
      </c>
      <c r="AH478" s="38"/>
      <c r="AI478" s="3">
        <v>71</v>
      </c>
      <c r="AJ478" s="3">
        <v>73</v>
      </c>
      <c r="AK478" s="3">
        <v>6.1497471195046796</v>
      </c>
      <c r="AL478" s="3">
        <v>6.1898245588800203</v>
      </c>
    </row>
    <row r="479" spans="1:38" ht="15.5" x14ac:dyDescent="0.3">
      <c r="A479" s="3">
        <v>96</v>
      </c>
      <c r="B479" s="3" t="s">
        <v>366</v>
      </c>
      <c r="C479" s="33">
        <v>154</v>
      </c>
      <c r="D479" s="33">
        <v>24</v>
      </c>
      <c r="E479" s="11">
        <v>16652.186906162999</v>
      </c>
      <c r="F479" s="11">
        <v>4.2214712768159703</v>
      </c>
      <c r="G479" s="11">
        <v>1</v>
      </c>
      <c r="H479" s="11">
        <v>3</v>
      </c>
      <c r="I479" s="11">
        <v>0.13845819699876399</v>
      </c>
      <c r="J479" s="11">
        <v>0</v>
      </c>
      <c r="K479" s="11">
        <v>0</v>
      </c>
      <c r="L479" s="11">
        <v>1</v>
      </c>
      <c r="M479" s="11">
        <v>0</v>
      </c>
      <c r="N479" s="11">
        <v>0</v>
      </c>
      <c r="O479" s="11">
        <v>0</v>
      </c>
      <c r="P479" s="35">
        <v>1</v>
      </c>
      <c r="Q479" s="12">
        <v>38</v>
      </c>
      <c r="R479" s="12" t="s">
        <v>72</v>
      </c>
      <c r="S479" s="39">
        <v>2</v>
      </c>
      <c r="T479" s="12" t="s">
        <v>41</v>
      </c>
      <c r="U479" s="39">
        <v>2</v>
      </c>
      <c r="V479" s="39"/>
      <c r="W479" s="39" t="s">
        <v>34</v>
      </c>
      <c r="X479" s="39">
        <v>2</v>
      </c>
      <c r="Y479" s="13">
        <v>1957.14</v>
      </c>
      <c r="Z479" s="13">
        <v>3.2916218931351402</v>
      </c>
      <c r="AA479" s="13">
        <v>0.44</v>
      </c>
      <c r="AB479" s="14">
        <v>821.89099999999996</v>
      </c>
      <c r="AC479" s="14">
        <v>2.9148142247938198</v>
      </c>
      <c r="AD479" s="13">
        <v>29.85</v>
      </c>
      <c r="AE479" s="19">
        <v>6.2455126678141504</v>
      </c>
      <c r="AF479" s="37">
        <v>1760000</v>
      </c>
      <c r="AG479" s="37">
        <v>1760000</v>
      </c>
      <c r="AH479" s="38"/>
      <c r="AI479" s="3">
        <v>141</v>
      </c>
      <c r="AJ479" s="3">
        <v>131</v>
      </c>
      <c r="AK479" s="3">
        <v>7.1395513523987901</v>
      </c>
      <c r="AL479" s="3">
        <v>7.0334230015374501</v>
      </c>
    </row>
    <row r="480" spans="1:38" ht="15.5" x14ac:dyDescent="0.3">
      <c r="A480" s="3">
        <v>96</v>
      </c>
      <c r="B480" s="3" t="s">
        <v>507</v>
      </c>
      <c r="C480" s="33">
        <v>154</v>
      </c>
      <c r="D480" s="33">
        <v>48</v>
      </c>
      <c r="E480" s="11">
        <v>17131.186611348399</v>
      </c>
      <c r="F480" s="11">
        <v>4.2337874459142899</v>
      </c>
      <c r="G480" s="11">
        <v>1</v>
      </c>
      <c r="H480" s="11">
        <v>3</v>
      </c>
      <c r="I480" s="11">
        <v>0.13845819699876399</v>
      </c>
      <c r="J480" s="11">
        <v>0</v>
      </c>
      <c r="K480" s="11">
        <v>0</v>
      </c>
      <c r="L480" s="11">
        <v>1</v>
      </c>
      <c r="M480" s="11">
        <v>0</v>
      </c>
      <c r="N480" s="11">
        <v>0</v>
      </c>
      <c r="O480" s="11">
        <v>0</v>
      </c>
      <c r="P480" s="35">
        <v>1</v>
      </c>
      <c r="Q480" s="12">
        <v>38</v>
      </c>
      <c r="R480" s="12" t="s">
        <v>72</v>
      </c>
      <c r="S480" s="39">
        <v>2</v>
      </c>
      <c r="T480" s="12" t="s">
        <v>41</v>
      </c>
      <c r="U480" s="39">
        <v>2</v>
      </c>
      <c r="V480" s="39"/>
      <c r="W480" s="39" t="s">
        <v>34</v>
      </c>
      <c r="X480" s="39">
        <v>2</v>
      </c>
      <c r="Y480" s="13">
        <v>147.35</v>
      </c>
      <c r="Z480" s="13">
        <v>2.16835014018594</v>
      </c>
      <c r="AA480" s="13">
        <v>10.87</v>
      </c>
      <c r="AB480" s="14">
        <v>208.83099999999999</v>
      </c>
      <c r="AC480" s="14">
        <v>2.3197949681310899</v>
      </c>
      <c r="AD480" s="13">
        <v>9.02</v>
      </c>
      <c r="AE480" s="19">
        <v>4.5670263661590598</v>
      </c>
      <c r="AF480" s="37">
        <v>36900</v>
      </c>
      <c r="AG480" s="37">
        <v>36900</v>
      </c>
      <c r="AH480" s="38"/>
      <c r="AI480" s="3">
        <v>67</v>
      </c>
      <c r="AJ480" s="3">
        <v>68</v>
      </c>
      <c r="AK480" s="3">
        <v>6.0660891904577703</v>
      </c>
      <c r="AL480" s="3">
        <v>6.08746284125034</v>
      </c>
    </row>
    <row r="481" spans="1:38" ht="15.5" x14ac:dyDescent="0.3">
      <c r="A481" s="3">
        <v>96</v>
      </c>
      <c r="B481" s="3" t="s">
        <v>649</v>
      </c>
      <c r="C481" s="33">
        <v>154</v>
      </c>
      <c r="D481" s="33">
        <v>72</v>
      </c>
      <c r="E481" s="11">
        <v>9389.1399729963996</v>
      </c>
      <c r="F481" s="11">
        <v>3.9726258135560402</v>
      </c>
      <c r="G481" s="11">
        <v>1</v>
      </c>
      <c r="H481" s="11">
        <v>3</v>
      </c>
      <c r="I481" s="11">
        <v>0.13845819699876399</v>
      </c>
      <c r="J481" s="11">
        <v>0</v>
      </c>
      <c r="K481" s="11">
        <v>0</v>
      </c>
      <c r="L481" s="11">
        <v>1</v>
      </c>
      <c r="M481" s="11">
        <v>0</v>
      </c>
      <c r="N481" s="11">
        <v>0</v>
      </c>
      <c r="O481" s="11">
        <v>0</v>
      </c>
      <c r="P481" s="35">
        <v>1</v>
      </c>
      <c r="Q481" s="12">
        <v>38</v>
      </c>
      <c r="R481" s="12" t="s">
        <v>72</v>
      </c>
      <c r="S481" s="39">
        <v>2</v>
      </c>
      <c r="T481" s="12" t="s">
        <v>41</v>
      </c>
      <c r="U481" s="39">
        <v>2</v>
      </c>
      <c r="V481" s="39"/>
      <c r="W481" s="39" t="s">
        <v>34</v>
      </c>
      <c r="X481" s="39">
        <v>2</v>
      </c>
      <c r="Y481" s="13">
        <v>452.2</v>
      </c>
      <c r="Z481" s="13">
        <v>2.6553305580093398</v>
      </c>
      <c r="AA481" s="13">
        <v>2.2999999999999998</v>
      </c>
      <c r="AB481" s="14">
        <v>1.1970000000000001</v>
      </c>
      <c r="AC481" s="14">
        <v>7.8094150406410698E-2</v>
      </c>
      <c r="AD481" s="13">
        <v>0.36</v>
      </c>
      <c r="AE481" s="19">
        <v>2.6972293427597198</v>
      </c>
      <c r="AF481" s="37">
        <v>498</v>
      </c>
      <c r="AG481" s="37">
        <v>498</v>
      </c>
      <c r="AH481" s="38">
        <v>1</v>
      </c>
      <c r="AI481" s="3">
        <v>16</v>
      </c>
      <c r="AJ481" s="3">
        <v>19</v>
      </c>
      <c r="AK481" s="3">
        <v>4</v>
      </c>
      <c r="AL481" s="3">
        <v>4.2479275134435897</v>
      </c>
    </row>
    <row r="482" spans="1:38" ht="15.5" x14ac:dyDescent="0.25">
      <c r="A482" s="3">
        <v>97</v>
      </c>
      <c r="B482" s="3" t="s">
        <v>80</v>
      </c>
      <c r="C482" s="33">
        <v>155</v>
      </c>
      <c r="D482" s="33">
        <v>0</v>
      </c>
      <c r="E482" s="11">
        <v>46014.861538242098</v>
      </c>
      <c r="F482" s="11">
        <v>4.66289811954376</v>
      </c>
      <c r="G482" s="11">
        <v>2</v>
      </c>
      <c r="H482" s="11">
        <v>4</v>
      </c>
      <c r="I482" s="11">
        <v>0.219037586815506</v>
      </c>
      <c r="J482" s="11">
        <v>0</v>
      </c>
      <c r="K482" s="11">
        <v>0</v>
      </c>
      <c r="L482" s="11">
        <v>0</v>
      </c>
      <c r="M482" s="11">
        <v>1</v>
      </c>
      <c r="N482" s="11">
        <v>0</v>
      </c>
      <c r="O482" s="11">
        <v>0</v>
      </c>
      <c r="P482" s="35">
        <v>0</v>
      </c>
      <c r="Q482" s="12">
        <v>26</v>
      </c>
      <c r="R482" s="12" t="s">
        <v>72</v>
      </c>
      <c r="S482" s="12">
        <v>2</v>
      </c>
      <c r="T482" s="12" t="s">
        <v>39</v>
      </c>
      <c r="U482" s="12">
        <v>4</v>
      </c>
      <c r="V482" s="12">
        <f>5-U482</f>
        <v>1</v>
      </c>
      <c r="W482" s="12" t="s">
        <v>34</v>
      </c>
      <c r="X482" s="12">
        <v>2</v>
      </c>
      <c r="Y482" s="13">
        <v>119574.82</v>
      </c>
      <c r="Z482" s="13">
        <v>5.0776397357864003</v>
      </c>
      <c r="AA482" s="13">
        <v>0</v>
      </c>
      <c r="AB482" s="14">
        <v>1342.338</v>
      </c>
      <c r="AC482" s="14">
        <v>3.1278618847244202</v>
      </c>
      <c r="AD482" s="13">
        <v>46.57</v>
      </c>
      <c r="AE482" s="20">
        <v>8.6148972160331301</v>
      </c>
      <c r="AF482" s="37">
        <v>412000000</v>
      </c>
      <c r="AG482" s="37">
        <v>412000000</v>
      </c>
      <c r="AH482" s="38">
        <v>2</v>
      </c>
      <c r="AI482" s="3">
        <v>106</v>
      </c>
      <c r="AJ482" s="3">
        <v>48.1</v>
      </c>
      <c r="AK482" s="3">
        <v>6.7279204545631996</v>
      </c>
      <c r="AL482" s="3">
        <v>5.5879649888826801</v>
      </c>
    </row>
    <row r="483" spans="1:38" ht="15.5" x14ac:dyDescent="0.25">
      <c r="A483" s="3">
        <v>97</v>
      </c>
      <c r="B483" s="3" t="s">
        <v>222</v>
      </c>
      <c r="C483" s="33">
        <v>155</v>
      </c>
      <c r="D483" s="33">
        <v>12</v>
      </c>
      <c r="E483" s="11">
        <v>40342.115477334897</v>
      </c>
      <c r="F483" s="11">
        <v>4.6057586681961302</v>
      </c>
      <c r="G483" s="11">
        <v>2</v>
      </c>
      <c r="H483" s="11">
        <v>4</v>
      </c>
      <c r="I483" s="11">
        <v>0.219037586815506</v>
      </c>
      <c r="J483" s="11">
        <v>0</v>
      </c>
      <c r="K483" s="11">
        <v>0</v>
      </c>
      <c r="L483" s="11">
        <v>0</v>
      </c>
      <c r="M483" s="11">
        <v>1</v>
      </c>
      <c r="N483" s="11">
        <v>0</v>
      </c>
      <c r="O483" s="11">
        <v>0</v>
      </c>
      <c r="P483" s="35">
        <v>0</v>
      </c>
      <c r="Q483" s="12">
        <v>26</v>
      </c>
      <c r="R483" s="12" t="s">
        <v>72</v>
      </c>
      <c r="S483" s="39">
        <v>2</v>
      </c>
      <c r="T483" s="12" t="s">
        <v>39</v>
      </c>
      <c r="U483" s="39">
        <v>4</v>
      </c>
      <c r="V483" s="39"/>
      <c r="W483" s="39" t="s">
        <v>34</v>
      </c>
      <c r="X483" s="39">
        <v>2</v>
      </c>
      <c r="Y483" s="13">
        <v>9226.5300000000007</v>
      </c>
      <c r="Z483" s="13">
        <v>3.9650383981872999</v>
      </c>
      <c r="AA483" s="13">
        <v>0</v>
      </c>
      <c r="AB483" s="14">
        <v>981.28599999999994</v>
      </c>
      <c r="AC483" s="14">
        <v>2.9917956028127302</v>
      </c>
      <c r="AD483" s="13">
        <v>36.9</v>
      </c>
      <c r="AE483" s="20">
        <v>7.5490032620257903</v>
      </c>
      <c r="AF483" s="37">
        <v>35400000</v>
      </c>
      <c r="AG483" s="37">
        <v>35400000</v>
      </c>
      <c r="AH483" s="38"/>
      <c r="AI483" s="3">
        <v>120.9</v>
      </c>
      <c r="AJ483" s="3">
        <v>67.7</v>
      </c>
      <c r="AK483" s="3">
        <v>6.9176704343617601</v>
      </c>
      <c r="AL483" s="3">
        <v>6.0810839286876304</v>
      </c>
    </row>
    <row r="484" spans="1:38" ht="15.5" x14ac:dyDescent="0.25">
      <c r="A484" s="3">
        <v>97</v>
      </c>
      <c r="B484" s="3" t="s">
        <v>365</v>
      </c>
      <c r="C484" s="33">
        <v>155</v>
      </c>
      <c r="D484" s="33">
        <v>24</v>
      </c>
      <c r="E484" s="11">
        <v>47667.374250679801</v>
      </c>
      <c r="F484" s="11">
        <v>4.6782212295471801</v>
      </c>
      <c r="G484" s="11">
        <v>2</v>
      </c>
      <c r="H484" s="11">
        <v>4</v>
      </c>
      <c r="I484" s="11">
        <v>0.219037586815506</v>
      </c>
      <c r="J484" s="11">
        <v>0</v>
      </c>
      <c r="K484" s="11">
        <v>0</v>
      </c>
      <c r="L484" s="11">
        <v>0</v>
      </c>
      <c r="M484" s="11">
        <v>1</v>
      </c>
      <c r="N484" s="11">
        <v>0</v>
      </c>
      <c r="O484" s="11">
        <v>0</v>
      </c>
      <c r="P484" s="35">
        <v>0</v>
      </c>
      <c r="Q484" s="12">
        <v>26</v>
      </c>
      <c r="R484" s="12" t="s">
        <v>72</v>
      </c>
      <c r="S484" s="39">
        <v>2</v>
      </c>
      <c r="T484" s="12" t="s">
        <v>39</v>
      </c>
      <c r="U484" s="39">
        <v>4</v>
      </c>
      <c r="V484" s="39"/>
      <c r="W484" s="39" t="s">
        <v>34</v>
      </c>
      <c r="X484" s="39">
        <v>2</v>
      </c>
      <c r="Y484" s="13">
        <v>22731.66</v>
      </c>
      <c r="Z484" s="13">
        <v>4.3566311516297702</v>
      </c>
      <c r="AA484" s="13">
        <v>0</v>
      </c>
      <c r="AB484" s="14">
        <v>596.32399999999996</v>
      </c>
      <c r="AC484" s="14">
        <v>2.7754822885639499</v>
      </c>
      <c r="AD484" s="13">
        <v>29.41</v>
      </c>
      <c r="AE484" s="20">
        <v>6.9556877503135102</v>
      </c>
      <c r="AF484" s="37">
        <v>9030000</v>
      </c>
      <c r="AG484" s="37">
        <v>9030000</v>
      </c>
      <c r="AH484" s="38"/>
      <c r="AI484" s="3">
        <v>79.2</v>
      </c>
      <c r="AJ484" s="3">
        <v>68</v>
      </c>
      <c r="AK484" s="3">
        <v>6.3074285251922504</v>
      </c>
      <c r="AL484" s="3">
        <v>6.08746284125034</v>
      </c>
    </row>
    <row r="485" spans="1:38" ht="15.5" x14ac:dyDescent="0.25">
      <c r="A485" s="3">
        <v>97</v>
      </c>
      <c r="B485" s="3" t="s">
        <v>506</v>
      </c>
      <c r="C485" s="33">
        <v>155</v>
      </c>
      <c r="D485" s="33">
        <v>48</v>
      </c>
      <c r="E485" s="11">
        <v>27788.207471314599</v>
      </c>
      <c r="F485" s="11">
        <v>4.4438605327282499</v>
      </c>
      <c r="G485" s="11">
        <v>2</v>
      </c>
      <c r="H485" s="11">
        <v>4</v>
      </c>
      <c r="I485" s="11">
        <v>0.219037586815506</v>
      </c>
      <c r="J485" s="11">
        <v>0</v>
      </c>
      <c r="K485" s="11">
        <v>0</v>
      </c>
      <c r="L485" s="11">
        <v>0</v>
      </c>
      <c r="M485" s="11">
        <v>1</v>
      </c>
      <c r="N485" s="11">
        <v>0</v>
      </c>
      <c r="O485" s="11">
        <v>0</v>
      </c>
      <c r="P485" s="35">
        <v>0</v>
      </c>
      <c r="Q485" s="12">
        <v>26</v>
      </c>
      <c r="R485" s="12" t="s">
        <v>72</v>
      </c>
      <c r="S485" s="39">
        <v>2</v>
      </c>
      <c r="T485" s="12" t="s">
        <v>39</v>
      </c>
      <c r="U485" s="39">
        <v>4</v>
      </c>
      <c r="V485" s="39"/>
      <c r="W485" s="39" t="s">
        <v>34</v>
      </c>
      <c r="X485" s="39">
        <v>2</v>
      </c>
      <c r="Y485" s="13">
        <v>35017.550000000003</v>
      </c>
      <c r="Z485" s="13">
        <v>4.5442857574327</v>
      </c>
      <c r="AA485" s="13">
        <v>0.23</v>
      </c>
      <c r="AB485" s="14">
        <v>763.39499999999998</v>
      </c>
      <c r="AC485" s="14">
        <v>2.8827493111285101</v>
      </c>
      <c r="AD485" s="13">
        <v>33.090000000000003</v>
      </c>
      <c r="AE485" s="20">
        <v>7.2833012287035501</v>
      </c>
      <c r="AF485" s="37">
        <v>19200000</v>
      </c>
      <c r="AG485" s="37">
        <v>19200000</v>
      </c>
      <c r="AH485" s="38"/>
      <c r="AI485" s="3">
        <v>30.4</v>
      </c>
      <c r="AJ485" s="3">
        <v>32.4</v>
      </c>
      <c r="AK485" s="3">
        <v>4.9259994185562199</v>
      </c>
      <c r="AL485" s="3">
        <v>5.0179219079972599</v>
      </c>
    </row>
    <row r="486" spans="1:38" ht="15.5" x14ac:dyDescent="0.25">
      <c r="A486" s="3">
        <v>97</v>
      </c>
      <c r="B486" s="3" t="s">
        <v>648</v>
      </c>
      <c r="C486" s="33">
        <v>155</v>
      </c>
      <c r="D486" s="33">
        <v>72</v>
      </c>
      <c r="E486" s="11">
        <v>55320.698811693903</v>
      </c>
      <c r="F486" s="11">
        <v>4.7428876574847401</v>
      </c>
      <c r="G486" s="11">
        <v>2</v>
      </c>
      <c r="H486" s="11">
        <v>4</v>
      </c>
      <c r="I486" s="11">
        <v>0.219037586815506</v>
      </c>
      <c r="J486" s="11">
        <v>0</v>
      </c>
      <c r="K486" s="11">
        <v>0</v>
      </c>
      <c r="L486" s="11">
        <v>0</v>
      </c>
      <c r="M486" s="11">
        <v>1</v>
      </c>
      <c r="N486" s="11">
        <v>0</v>
      </c>
      <c r="O486" s="11">
        <v>0</v>
      </c>
      <c r="P486" s="35">
        <v>0</v>
      </c>
      <c r="Q486" s="12">
        <v>26</v>
      </c>
      <c r="R486" s="12" t="s">
        <v>72</v>
      </c>
      <c r="S486" s="39">
        <v>2</v>
      </c>
      <c r="T486" s="12" t="s">
        <v>39</v>
      </c>
      <c r="U486" s="39">
        <v>4</v>
      </c>
      <c r="V486" s="39"/>
      <c r="W486" s="39" t="s">
        <v>34</v>
      </c>
      <c r="X486" s="39">
        <v>2</v>
      </c>
      <c r="Y486" s="13">
        <v>181777.66</v>
      </c>
      <c r="Z486" s="13">
        <v>5.2595405085070404</v>
      </c>
      <c r="AA486" s="13">
        <v>0.41</v>
      </c>
      <c r="AB486" s="14">
        <v>1926.2850000000001</v>
      </c>
      <c r="AC486" s="14">
        <v>3.2847205427939801</v>
      </c>
      <c r="AD486" s="13">
        <v>55.08</v>
      </c>
      <c r="AE486" s="20">
        <v>9.0192451051112901</v>
      </c>
      <c r="AF486" s="37">
        <v>1045310000</v>
      </c>
      <c r="AG486" s="37">
        <v>1045310000</v>
      </c>
      <c r="AH486" s="38">
        <v>0</v>
      </c>
      <c r="AI486" s="3">
        <v>76.599999999999994</v>
      </c>
      <c r="AJ486" s="3">
        <v>40.6</v>
      </c>
      <c r="AK486" s="3">
        <v>6.25927248703759</v>
      </c>
      <c r="AL486" s="3">
        <v>5.3434078222978103</v>
      </c>
    </row>
    <row r="487" spans="1:38" ht="15.5" x14ac:dyDescent="0.3">
      <c r="A487" s="3">
        <v>98</v>
      </c>
      <c r="B487" s="3" t="s">
        <v>79</v>
      </c>
      <c r="C487" s="33">
        <v>156</v>
      </c>
      <c r="D487" s="33">
        <v>0</v>
      </c>
      <c r="E487" s="11">
        <v>56247.236820129699</v>
      </c>
      <c r="F487" s="11">
        <v>4.7501011923257002</v>
      </c>
      <c r="G487" s="11">
        <v>2</v>
      </c>
      <c r="H487" s="11">
        <v>5</v>
      </c>
      <c r="I487" s="11">
        <v>0.97761910526395901</v>
      </c>
      <c r="J487" s="11">
        <v>0</v>
      </c>
      <c r="K487" s="11">
        <v>1</v>
      </c>
      <c r="L487" s="11">
        <v>1</v>
      </c>
      <c r="M487" s="11">
        <v>0</v>
      </c>
      <c r="N487" s="11">
        <v>0</v>
      </c>
      <c r="O487" s="11">
        <v>0</v>
      </c>
      <c r="P487" s="35">
        <v>1</v>
      </c>
      <c r="Q487" s="12">
        <v>21</v>
      </c>
      <c r="R487" s="12" t="s">
        <v>72</v>
      </c>
      <c r="S487" s="12">
        <v>2</v>
      </c>
      <c r="T487" s="12" t="s">
        <v>30</v>
      </c>
      <c r="U487" s="12">
        <v>1</v>
      </c>
      <c r="V487" s="12">
        <f>5-U487</f>
        <v>4</v>
      </c>
      <c r="W487" s="12" t="s">
        <v>31</v>
      </c>
      <c r="X487" s="12">
        <v>1</v>
      </c>
      <c r="Y487" s="13">
        <v>10989.51</v>
      </c>
      <c r="Z487" s="13">
        <v>4.0409783285435701</v>
      </c>
      <c r="AA487" s="13">
        <v>0.02</v>
      </c>
      <c r="AB487" s="14">
        <v>1172.579</v>
      </c>
      <c r="AC487" s="14">
        <v>3.06914211203385</v>
      </c>
      <c r="AD487" s="13">
        <v>40.71</v>
      </c>
      <c r="AE487" s="19">
        <v>7.8413594704548499</v>
      </c>
      <c r="AF487" s="37">
        <v>69400000</v>
      </c>
      <c r="AG487" s="37">
        <v>69400000</v>
      </c>
      <c r="AH487" s="38">
        <v>2</v>
      </c>
      <c r="AI487" s="3">
        <v>94</v>
      </c>
      <c r="AJ487" s="3">
        <v>59</v>
      </c>
      <c r="AK487" s="3">
        <v>6.5545888516776403</v>
      </c>
      <c r="AL487" s="3">
        <v>5.8826430493618398</v>
      </c>
    </row>
    <row r="488" spans="1:38" ht="15.5" x14ac:dyDescent="0.3">
      <c r="A488" s="3">
        <v>98</v>
      </c>
      <c r="B488" s="3" t="s">
        <v>221</v>
      </c>
      <c r="C488" s="33">
        <v>156</v>
      </c>
      <c r="D488" s="33">
        <v>12</v>
      </c>
      <c r="E488" s="11">
        <v>28536.918595004099</v>
      </c>
      <c r="F488" s="11">
        <v>4.4554070763667601</v>
      </c>
      <c r="G488" s="11">
        <v>2</v>
      </c>
      <c r="H488" s="11">
        <v>5</v>
      </c>
      <c r="I488" s="11">
        <v>0.97761910526395901</v>
      </c>
      <c r="J488" s="11">
        <v>0</v>
      </c>
      <c r="K488" s="11">
        <v>1</v>
      </c>
      <c r="L488" s="11">
        <v>1</v>
      </c>
      <c r="M488" s="11">
        <v>0</v>
      </c>
      <c r="N488" s="11">
        <v>0</v>
      </c>
      <c r="O488" s="11">
        <v>0</v>
      </c>
      <c r="P488" s="35">
        <v>1</v>
      </c>
      <c r="Q488" s="12">
        <v>21</v>
      </c>
      <c r="R488" s="12" t="s">
        <v>72</v>
      </c>
      <c r="S488" s="39">
        <v>2</v>
      </c>
      <c r="T488" s="12" t="s">
        <v>30</v>
      </c>
      <c r="U488" s="39">
        <v>1</v>
      </c>
      <c r="V488" s="39"/>
      <c r="W488" s="39" t="s">
        <v>31</v>
      </c>
      <c r="X488" s="39">
        <v>1</v>
      </c>
      <c r="Y488" s="13">
        <v>460.59</v>
      </c>
      <c r="Z488" s="13">
        <v>2.66331450464001</v>
      </c>
      <c r="AA488" s="13">
        <v>0</v>
      </c>
      <c r="AB488" s="14">
        <v>54.640999999999998</v>
      </c>
      <c r="AC488" s="14">
        <v>1.7375186388892101</v>
      </c>
      <c r="AD488" s="13">
        <v>3.44</v>
      </c>
      <c r="AE488" s="19">
        <v>4.0569048513364701</v>
      </c>
      <c r="AF488" s="37">
        <v>11400</v>
      </c>
      <c r="AG488" s="37">
        <v>11400</v>
      </c>
      <c r="AH488" s="38"/>
      <c r="AI488" s="3">
        <v>43</v>
      </c>
      <c r="AJ488" s="3">
        <v>38</v>
      </c>
      <c r="AK488" s="3">
        <v>5.4262647547020997</v>
      </c>
      <c r="AL488" s="3">
        <v>5.2479275134435897</v>
      </c>
    </row>
    <row r="489" spans="1:38" ht="15.5" x14ac:dyDescent="0.3">
      <c r="A489" s="3">
        <v>98</v>
      </c>
      <c r="B489" s="3" t="s">
        <v>364</v>
      </c>
      <c r="C489" s="33">
        <v>156</v>
      </c>
      <c r="D489" s="33">
        <v>24</v>
      </c>
      <c r="E489" s="11">
        <v>8416.0846939272506</v>
      </c>
      <c r="F489" s="11">
        <v>3.92511009728497</v>
      </c>
      <c r="G489" s="11">
        <v>2</v>
      </c>
      <c r="H489" s="11">
        <v>5</v>
      </c>
      <c r="I489" s="11">
        <v>0.97761910526395901</v>
      </c>
      <c r="J489" s="11">
        <v>0</v>
      </c>
      <c r="K489" s="11">
        <v>1</v>
      </c>
      <c r="L489" s="11">
        <v>1</v>
      </c>
      <c r="M489" s="11">
        <v>0</v>
      </c>
      <c r="N489" s="11">
        <v>0</v>
      </c>
      <c r="O489" s="11">
        <v>0</v>
      </c>
      <c r="P489" s="35">
        <v>1</v>
      </c>
      <c r="Q489" s="12">
        <v>21</v>
      </c>
      <c r="R489" s="12" t="s">
        <v>72</v>
      </c>
      <c r="S489" s="39">
        <v>2</v>
      </c>
      <c r="T489" s="12" t="s">
        <v>30</v>
      </c>
      <c r="U489" s="39">
        <v>1</v>
      </c>
      <c r="V489" s="39"/>
      <c r="W489" s="39" t="s">
        <v>31</v>
      </c>
      <c r="X489" s="39">
        <v>1</v>
      </c>
      <c r="Y489" s="13">
        <v>77.41</v>
      </c>
      <c r="Z489" s="13">
        <v>1.8887970674566801</v>
      </c>
      <c r="AA489" s="13">
        <v>0.03</v>
      </c>
      <c r="AB489" s="14">
        <v>39.503999999999998</v>
      </c>
      <c r="AC489" s="14">
        <v>1.5966410725878599</v>
      </c>
      <c r="AD489" s="13">
        <v>3.04</v>
      </c>
      <c r="AE489" s="19">
        <v>2.4533183400470402</v>
      </c>
      <c r="AF489" s="37">
        <v>284</v>
      </c>
      <c r="AG489" s="37">
        <v>284</v>
      </c>
      <c r="AH489" s="38"/>
      <c r="AI489" s="3">
        <v>59</v>
      </c>
      <c r="AJ489" s="3">
        <v>41</v>
      </c>
      <c r="AK489" s="3">
        <v>5.8826430493618398</v>
      </c>
      <c r="AL489" s="3">
        <v>5.3575520046180802</v>
      </c>
    </row>
    <row r="490" spans="1:38" ht="15.5" x14ac:dyDescent="0.25">
      <c r="A490" s="3">
        <v>98</v>
      </c>
      <c r="B490" s="3" t="s">
        <v>505</v>
      </c>
      <c r="C490" s="33">
        <v>156</v>
      </c>
      <c r="D490" s="33">
        <v>48</v>
      </c>
      <c r="E490" s="11">
        <v>5922.1865968326701</v>
      </c>
      <c r="F490" s="11">
        <v>3.7724820870617402</v>
      </c>
      <c r="G490" s="11">
        <v>2</v>
      </c>
      <c r="H490" s="11">
        <v>5</v>
      </c>
      <c r="I490" s="11">
        <v>0.97761910526395901</v>
      </c>
      <c r="J490" s="11">
        <v>0</v>
      </c>
      <c r="K490" s="11">
        <v>1</v>
      </c>
      <c r="L490" s="11">
        <v>1</v>
      </c>
      <c r="M490" s="11">
        <v>0</v>
      </c>
      <c r="N490" s="11">
        <v>0</v>
      </c>
      <c r="O490" s="11">
        <v>0</v>
      </c>
      <c r="P490" s="35">
        <v>1</v>
      </c>
      <c r="Q490" s="12">
        <v>21</v>
      </c>
      <c r="R490" s="12" t="s">
        <v>72</v>
      </c>
      <c r="S490" s="39">
        <v>2</v>
      </c>
      <c r="T490" s="12" t="s">
        <v>30</v>
      </c>
      <c r="U490" s="39">
        <v>1</v>
      </c>
      <c r="V490" s="39"/>
      <c r="W490" s="39" t="s">
        <v>31</v>
      </c>
      <c r="X490" s="39">
        <v>1</v>
      </c>
      <c r="Y490" s="13">
        <v>0.47</v>
      </c>
      <c r="Z490" s="13">
        <v>-0.32790214206428298</v>
      </c>
      <c r="AA490" s="13">
        <v>4.8899999999999997</v>
      </c>
      <c r="AB490" s="14">
        <v>59.182000000000002</v>
      </c>
      <c r="AC490" s="14">
        <v>1.77218963764596</v>
      </c>
      <c r="AD490" s="13">
        <v>4.1100000000000003</v>
      </c>
      <c r="AE490" s="20">
        <v>1.08</v>
      </c>
      <c r="AF490" s="37">
        <v>12</v>
      </c>
      <c r="AG490" s="37" t="s">
        <v>237</v>
      </c>
      <c r="AH490" s="38"/>
      <c r="AI490" s="3">
        <v>43</v>
      </c>
      <c r="AJ490" s="3">
        <v>41</v>
      </c>
      <c r="AK490" s="3">
        <v>5.4262647547020997</v>
      </c>
      <c r="AL490" s="3">
        <v>5.3575520046180802</v>
      </c>
    </row>
    <row r="491" spans="1:38" ht="15.5" x14ac:dyDescent="0.25">
      <c r="A491" s="3">
        <v>98</v>
      </c>
      <c r="B491" s="3" t="s">
        <v>647</v>
      </c>
      <c r="C491" s="33">
        <v>156</v>
      </c>
      <c r="D491" s="33">
        <v>72</v>
      </c>
      <c r="E491" s="11">
        <v>14815.495659496901</v>
      </c>
      <c r="F491" s="11">
        <v>4.1707161855888302</v>
      </c>
      <c r="G491" s="11">
        <v>2</v>
      </c>
      <c r="H491" s="11">
        <v>5</v>
      </c>
      <c r="I491" s="11">
        <v>0.97761910526395901</v>
      </c>
      <c r="J491" s="11">
        <v>0</v>
      </c>
      <c r="K491" s="11">
        <v>1</v>
      </c>
      <c r="L491" s="11">
        <v>1</v>
      </c>
      <c r="M491" s="11">
        <v>0</v>
      </c>
      <c r="N491" s="11">
        <v>0</v>
      </c>
      <c r="O491" s="11">
        <v>0</v>
      </c>
      <c r="P491" s="35">
        <v>1</v>
      </c>
      <c r="Q491" s="12">
        <v>21</v>
      </c>
      <c r="R491" s="12" t="s">
        <v>72</v>
      </c>
      <c r="S491" s="39">
        <v>2</v>
      </c>
      <c r="T491" s="12" t="s">
        <v>30</v>
      </c>
      <c r="U491" s="39">
        <v>1</v>
      </c>
      <c r="V491" s="39"/>
      <c r="W491" s="39" t="s">
        <v>31</v>
      </c>
      <c r="X491" s="39">
        <v>1</v>
      </c>
      <c r="Y491" s="13">
        <v>43.97</v>
      </c>
      <c r="Z491" s="13">
        <v>1.64315646561971</v>
      </c>
      <c r="AA491" s="13">
        <v>0.2</v>
      </c>
      <c r="AB491" s="14">
        <v>1.901</v>
      </c>
      <c r="AC491" s="14">
        <v>0.278982116865443</v>
      </c>
      <c r="AD491" s="13">
        <v>1.07</v>
      </c>
      <c r="AE491" s="20">
        <v>1.08</v>
      </c>
      <c r="AF491" s="37">
        <v>12</v>
      </c>
      <c r="AG491" s="37" t="s">
        <v>237</v>
      </c>
      <c r="AH491" s="38">
        <v>1</v>
      </c>
      <c r="AI491" s="3">
        <v>33</v>
      </c>
      <c r="AJ491" s="3">
        <v>27</v>
      </c>
      <c r="AK491" s="3">
        <v>5.0443941193584498</v>
      </c>
      <c r="AL491" s="3">
        <v>4.75488750216347</v>
      </c>
    </row>
    <row r="492" spans="1:38" ht="15.5" x14ac:dyDescent="0.3">
      <c r="A492" s="3">
        <v>99</v>
      </c>
      <c r="B492" s="3" t="s">
        <v>78</v>
      </c>
      <c r="C492" s="33">
        <v>158</v>
      </c>
      <c r="D492" s="33">
        <v>0</v>
      </c>
      <c r="E492" s="11">
        <v>45940.748612151801</v>
      </c>
      <c r="F492" s="11">
        <v>4.6621980678175996</v>
      </c>
      <c r="G492" s="11">
        <v>2</v>
      </c>
      <c r="H492" s="11">
        <v>4</v>
      </c>
      <c r="I492" s="11">
        <v>0.53105895954066396</v>
      </c>
      <c r="J492" s="11">
        <v>1</v>
      </c>
      <c r="K492" s="11">
        <v>1</v>
      </c>
      <c r="L492" s="11">
        <v>1</v>
      </c>
      <c r="M492" s="11">
        <v>1</v>
      </c>
      <c r="N492" s="11">
        <v>1</v>
      </c>
      <c r="O492" s="11">
        <v>1</v>
      </c>
      <c r="P492" s="35">
        <v>1</v>
      </c>
      <c r="Q492" s="12">
        <v>21</v>
      </c>
      <c r="R492" s="12" t="s">
        <v>72</v>
      </c>
      <c r="S492" s="12">
        <v>2</v>
      </c>
      <c r="T492" s="12" t="s">
        <v>30</v>
      </c>
      <c r="U492" s="12">
        <v>1</v>
      </c>
      <c r="V492" s="12">
        <f>5-U492</f>
        <v>4</v>
      </c>
      <c r="W492" s="12" t="s">
        <v>34</v>
      </c>
      <c r="X492" s="12">
        <v>2</v>
      </c>
      <c r="Y492" s="13">
        <v>15619.77</v>
      </c>
      <c r="Z492" s="13">
        <v>4.1936746346330702</v>
      </c>
      <c r="AA492" s="13">
        <v>0</v>
      </c>
      <c r="AB492" s="14">
        <v>643.053</v>
      </c>
      <c r="AC492" s="14">
        <v>2.8082467686613399</v>
      </c>
      <c r="AD492" s="13">
        <v>28.31</v>
      </c>
      <c r="AE492" s="19">
        <v>7.68841982200271</v>
      </c>
      <c r="AF492" s="37">
        <v>48800000</v>
      </c>
      <c r="AG492" s="37">
        <v>48800000</v>
      </c>
      <c r="AH492" s="38">
        <v>2</v>
      </c>
      <c r="AI492" s="3">
        <v>115</v>
      </c>
      <c r="AJ492" s="3">
        <v>87</v>
      </c>
      <c r="AK492" s="3">
        <v>6.8454900509443801</v>
      </c>
      <c r="AL492" s="3">
        <v>6.4429434958487297</v>
      </c>
    </row>
    <row r="493" spans="1:38" ht="15.5" x14ac:dyDescent="0.3">
      <c r="A493" s="3">
        <v>99</v>
      </c>
      <c r="B493" s="3" t="s">
        <v>220</v>
      </c>
      <c r="C493" s="33">
        <v>158</v>
      </c>
      <c r="D493" s="33">
        <v>12</v>
      </c>
      <c r="E493" s="11">
        <v>27231.962897437501</v>
      </c>
      <c r="F493" s="11">
        <v>4.4350789466944001</v>
      </c>
      <c r="G493" s="11">
        <v>2</v>
      </c>
      <c r="H493" s="11">
        <v>4</v>
      </c>
      <c r="I493" s="11">
        <v>0.53105895954066396</v>
      </c>
      <c r="J493" s="11">
        <v>1</v>
      </c>
      <c r="K493" s="11">
        <v>1</v>
      </c>
      <c r="L493" s="11">
        <v>1</v>
      </c>
      <c r="M493" s="11">
        <v>1</v>
      </c>
      <c r="N493" s="11">
        <v>1</v>
      </c>
      <c r="O493" s="11">
        <v>1</v>
      </c>
      <c r="P493" s="35">
        <v>1</v>
      </c>
      <c r="Q493" s="12">
        <v>21</v>
      </c>
      <c r="R493" s="12" t="s">
        <v>72</v>
      </c>
      <c r="S493" s="39">
        <v>2</v>
      </c>
      <c r="T493" s="12" t="s">
        <v>30</v>
      </c>
      <c r="U493" s="39">
        <v>1</v>
      </c>
      <c r="V493" s="39"/>
      <c r="W493" s="39" t="s">
        <v>34</v>
      </c>
      <c r="X493" s="39">
        <v>2</v>
      </c>
      <c r="Y493" s="13">
        <v>10667.57</v>
      </c>
      <c r="Z493" s="13">
        <v>4.02806550135689</v>
      </c>
      <c r="AA493" s="13">
        <v>0.1</v>
      </c>
      <c r="AB493" s="14">
        <v>106.447</v>
      </c>
      <c r="AC493" s="14">
        <v>2.0271334262082998</v>
      </c>
      <c r="AD493" s="13">
        <v>6.09</v>
      </c>
      <c r="AE493" s="19">
        <v>5.9014583213961096</v>
      </c>
      <c r="AF493" s="37">
        <v>797000</v>
      </c>
      <c r="AG493" s="37">
        <v>797000</v>
      </c>
      <c r="AH493" s="38"/>
      <c r="AI493" s="3">
        <v>34</v>
      </c>
      <c r="AJ493" s="3">
        <v>37</v>
      </c>
      <c r="AK493" s="3">
        <v>5.08746284125034</v>
      </c>
      <c r="AL493" s="3">
        <v>5.2094533656289501</v>
      </c>
    </row>
    <row r="494" spans="1:38" ht="15.5" x14ac:dyDescent="0.3">
      <c r="A494" s="3">
        <v>99</v>
      </c>
      <c r="B494" s="3" t="s">
        <v>363</v>
      </c>
      <c r="C494" s="33">
        <v>158</v>
      </c>
      <c r="D494" s="33">
        <v>24</v>
      </c>
      <c r="E494" s="11">
        <v>37933.879867989002</v>
      </c>
      <c r="F494" s="11">
        <v>4.5790272645083299</v>
      </c>
      <c r="G494" s="11">
        <v>2</v>
      </c>
      <c r="H494" s="11">
        <v>4</v>
      </c>
      <c r="I494" s="11">
        <v>0.53105895954066396</v>
      </c>
      <c r="J494" s="11">
        <v>1</v>
      </c>
      <c r="K494" s="11">
        <v>1</v>
      </c>
      <c r="L494" s="11">
        <v>1</v>
      </c>
      <c r="M494" s="11">
        <v>1</v>
      </c>
      <c r="N494" s="11">
        <v>1</v>
      </c>
      <c r="O494" s="11">
        <v>1</v>
      </c>
      <c r="P494" s="35">
        <v>1</v>
      </c>
      <c r="Q494" s="12">
        <v>21</v>
      </c>
      <c r="R494" s="12" t="s">
        <v>72</v>
      </c>
      <c r="S494" s="39">
        <v>2</v>
      </c>
      <c r="T494" s="12" t="s">
        <v>30</v>
      </c>
      <c r="U494" s="39">
        <v>1</v>
      </c>
      <c r="V494" s="39"/>
      <c r="W494" s="39" t="s">
        <v>34</v>
      </c>
      <c r="X494" s="39">
        <v>2</v>
      </c>
      <c r="Y494" s="13">
        <v>9930.4500000000007</v>
      </c>
      <c r="Z494" s="13">
        <v>3.9969689290682702</v>
      </c>
      <c r="AA494" s="13">
        <v>0</v>
      </c>
      <c r="AB494" s="14">
        <v>46.277000000000001</v>
      </c>
      <c r="AC494" s="14">
        <v>1.6653651971752199</v>
      </c>
      <c r="AD494" s="13">
        <v>2.71</v>
      </c>
      <c r="AE494" s="19">
        <v>4.3996737214810402</v>
      </c>
      <c r="AF494" s="37">
        <v>25100</v>
      </c>
      <c r="AG494" s="37">
        <v>25100</v>
      </c>
      <c r="AH494" s="38"/>
      <c r="AI494" s="3">
        <v>32</v>
      </c>
      <c r="AJ494" s="3">
        <v>34</v>
      </c>
      <c r="AK494" s="3">
        <v>5</v>
      </c>
      <c r="AL494" s="3">
        <v>5.08746284125034</v>
      </c>
    </row>
    <row r="495" spans="1:38" ht="15.5" x14ac:dyDescent="0.25">
      <c r="A495" s="3">
        <v>99</v>
      </c>
      <c r="B495" s="3" t="s">
        <v>504</v>
      </c>
      <c r="C495" s="33">
        <v>158</v>
      </c>
      <c r="D495" s="33">
        <v>48</v>
      </c>
      <c r="E495" s="11">
        <v>13525.057130917599</v>
      </c>
      <c r="F495" s="11">
        <v>4.1311391082769298</v>
      </c>
      <c r="G495" s="11">
        <v>2</v>
      </c>
      <c r="H495" s="11">
        <v>4</v>
      </c>
      <c r="I495" s="11">
        <v>0.53105895954066396</v>
      </c>
      <c r="J495" s="11">
        <v>1</v>
      </c>
      <c r="K495" s="11">
        <v>1</v>
      </c>
      <c r="L495" s="11">
        <v>1</v>
      </c>
      <c r="M495" s="11">
        <v>1</v>
      </c>
      <c r="N495" s="11">
        <v>1</v>
      </c>
      <c r="O495" s="11">
        <v>1</v>
      </c>
      <c r="P495" s="35">
        <v>1</v>
      </c>
      <c r="Q495" s="12">
        <v>21</v>
      </c>
      <c r="R495" s="12" t="s">
        <v>72</v>
      </c>
      <c r="S495" s="39">
        <v>2</v>
      </c>
      <c r="T495" s="12" t="s">
        <v>30</v>
      </c>
      <c r="U495" s="39">
        <v>1</v>
      </c>
      <c r="V495" s="39"/>
      <c r="W495" s="39" t="s">
        <v>34</v>
      </c>
      <c r="X495" s="39">
        <v>2</v>
      </c>
      <c r="Y495" s="13">
        <v>9364.66</v>
      </c>
      <c r="Z495" s="13">
        <v>3.9714920141934398</v>
      </c>
      <c r="AA495" s="13">
        <v>0.16</v>
      </c>
      <c r="AB495" s="14">
        <v>5.3840000000000003</v>
      </c>
      <c r="AC495" s="14">
        <v>0.73110505121592095</v>
      </c>
      <c r="AD495" s="13">
        <v>0.48</v>
      </c>
      <c r="AE495" s="20">
        <v>1.08</v>
      </c>
      <c r="AF495" s="37">
        <v>12</v>
      </c>
      <c r="AG495" s="37" t="s">
        <v>237</v>
      </c>
      <c r="AH495" s="38"/>
      <c r="AI495" s="3">
        <v>29</v>
      </c>
      <c r="AJ495" s="3">
        <v>28</v>
      </c>
      <c r="AK495" s="3">
        <v>4.8579809951275701</v>
      </c>
      <c r="AL495" s="3">
        <v>4.8073549220576002</v>
      </c>
    </row>
    <row r="496" spans="1:38" ht="15.5" x14ac:dyDescent="0.25">
      <c r="A496" s="3">
        <v>99</v>
      </c>
      <c r="B496" s="3" t="s">
        <v>646</v>
      </c>
      <c r="C496" s="33">
        <v>158</v>
      </c>
      <c r="D496" s="33">
        <v>72</v>
      </c>
      <c r="E496" s="11">
        <v>23092.423847618302</v>
      </c>
      <c r="F496" s="11">
        <v>4.3634695201150304</v>
      </c>
      <c r="G496" s="11">
        <v>2</v>
      </c>
      <c r="H496" s="11">
        <v>4</v>
      </c>
      <c r="I496" s="11">
        <v>0.53105895954066396</v>
      </c>
      <c r="J496" s="11">
        <v>1</v>
      </c>
      <c r="K496" s="11">
        <v>1</v>
      </c>
      <c r="L496" s="11">
        <v>1</v>
      </c>
      <c r="M496" s="11">
        <v>1</v>
      </c>
      <c r="N496" s="11">
        <v>1</v>
      </c>
      <c r="O496" s="11">
        <v>1</v>
      </c>
      <c r="P496" s="35">
        <v>1</v>
      </c>
      <c r="Q496" s="12">
        <v>21</v>
      </c>
      <c r="R496" s="12" t="s">
        <v>72</v>
      </c>
      <c r="S496" s="39">
        <v>2</v>
      </c>
      <c r="T496" s="12" t="s">
        <v>30</v>
      </c>
      <c r="U496" s="39">
        <v>1</v>
      </c>
      <c r="V496" s="39"/>
      <c r="W496" s="39" t="s">
        <v>34</v>
      </c>
      <c r="X496" s="39">
        <v>2</v>
      </c>
      <c r="Y496" s="13">
        <v>13371.66</v>
      </c>
      <c r="Z496" s="13">
        <v>4.1261853252940703</v>
      </c>
      <c r="AA496" s="13">
        <v>0.03</v>
      </c>
      <c r="AB496" s="14">
        <v>0.308</v>
      </c>
      <c r="AC496" s="14">
        <v>-0.51144928349955598</v>
      </c>
      <c r="AD496" s="13">
        <v>0.03</v>
      </c>
      <c r="AE496" s="20">
        <v>1.08</v>
      </c>
      <c r="AF496" s="37">
        <v>12</v>
      </c>
      <c r="AG496" s="37" t="s">
        <v>237</v>
      </c>
      <c r="AH496" s="38">
        <v>1</v>
      </c>
      <c r="AI496" s="3">
        <v>24</v>
      </c>
      <c r="AJ496" s="3">
        <v>21</v>
      </c>
      <c r="AK496" s="3">
        <v>4.5849625007211596</v>
      </c>
      <c r="AL496" s="3">
        <v>4.3923174227787598</v>
      </c>
    </row>
    <row r="497" spans="1:38" ht="15.5" x14ac:dyDescent="0.3">
      <c r="A497" s="3">
        <v>100</v>
      </c>
      <c r="B497" s="3" t="s">
        <v>77</v>
      </c>
      <c r="C497" s="33">
        <v>159</v>
      </c>
      <c r="D497" s="33">
        <v>0</v>
      </c>
      <c r="E497" s="11">
        <v>13648.786890612801</v>
      </c>
      <c r="F497" s="11">
        <v>4.1350940528328</v>
      </c>
      <c r="G497" s="11">
        <v>1</v>
      </c>
      <c r="H497" s="11">
        <v>3</v>
      </c>
      <c r="I497" s="11">
        <v>-0.20260076731361801</v>
      </c>
      <c r="J497" s="11">
        <v>0</v>
      </c>
      <c r="K497" s="11">
        <v>0</v>
      </c>
      <c r="L497" s="11">
        <v>0</v>
      </c>
      <c r="M497" s="11">
        <v>0</v>
      </c>
      <c r="N497" s="11">
        <v>0</v>
      </c>
      <c r="O497" s="11">
        <v>0</v>
      </c>
      <c r="P497" s="35">
        <v>0</v>
      </c>
      <c r="Q497" s="12">
        <v>29</v>
      </c>
      <c r="R497" s="12" t="s">
        <v>72</v>
      </c>
      <c r="S497" s="12">
        <v>2</v>
      </c>
      <c r="T497" s="12" t="s">
        <v>41</v>
      </c>
      <c r="U497" s="12">
        <v>2</v>
      </c>
      <c r="V497" s="12">
        <f>5-U497</f>
        <v>3</v>
      </c>
      <c r="W497" s="12" t="s">
        <v>34</v>
      </c>
      <c r="X497" s="12">
        <v>2</v>
      </c>
      <c r="Y497" s="13">
        <v>10640.04</v>
      </c>
      <c r="Z497" s="13">
        <v>4.0269432606419802</v>
      </c>
      <c r="AA497" s="13">
        <v>0</v>
      </c>
      <c r="AB497" s="14">
        <v>1178.664</v>
      </c>
      <c r="AC497" s="14">
        <v>3.0713900190535601</v>
      </c>
      <c r="AD497" s="13">
        <v>42.7</v>
      </c>
      <c r="AE497" s="19">
        <v>7.8469553250198203</v>
      </c>
      <c r="AF497" s="37">
        <v>70300000</v>
      </c>
      <c r="AG497" s="37">
        <v>70300000</v>
      </c>
      <c r="AH497" s="38">
        <v>2</v>
      </c>
      <c r="AI497" s="3">
        <v>83</v>
      </c>
      <c r="AJ497" s="3">
        <v>64</v>
      </c>
      <c r="AK497" s="3">
        <v>6.3750394313469299</v>
      </c>
      <c r="AL497" s="3">
        <v>6</v>
      </c>
    </row>
    <row r="498" spans="1:38" ht="15.5" x14ac:dyDescent="0.3">
      <c r="A498" s="3">
        <v>100</v>
      </c>
      <c r="B498" s="3" t="s">
        <v>219</v>
      </c>
      <c r="C498" s="33">
        <v>159</v>
      </c>
      <c r="D498" s="33">
        <v>12</v>
      </c>
      <c r="E498" s="11">
        <v>4769.75835639467</v>
      </c>
      <c r="F498" s="11">
        <v>3.6784963775427002</v>
      </c>
      <c r="G498" s="11">
        <v>1</v>
      </c>
      <c r="H498" s="11">
        <v>3</v>
      </c>
      <c r="I498" s="11">
        <v>-0.20260076731361801</v>
      </c>
      <c r="J498" s="11">
        <v>0</v>
      </c>
      <c r="K498" s="11">
        <v>0</v>
      </c>
      <c r="L498" s="11">
        <v>0</v>
      </c>
      <c r="M498" s="11">
        <v>0</v>
      </c>
      <c r="N498" s="11">
        <v>0</v>
      </c>
      <c r="O498" s="11">
        <v>0</v>
      </c>
      <c r="P498" s="35">
        <v>0</v>
      </c>
      <c r="Q498" s="12">
        <v>29</v>
      </c>
      <c r="R498" s="12" t="s">
        <v>72</v>
      </c>
      <c r="S498" s="39">
        <v>2</v>
      </c>
      <c r="T498" s="12" t="s">
        <v>41</v>
      </c>
      <c r="U498" s="39">
        <v>2</v>
      </c>
      <c r="V498" s="39"/>
      <c r="W498" s="39" t="s">
        <v>34</v>
      </c>
      <c r="X498" s="39">
        <v>2</v>
      </c>
      <c r="Y498" s="13">
        <v>6182.9</v>
      </c>
      <c r="Z498" s="13">
        <v>3.7911922224329899</v>
      </c>
      <c r="AA498" s="13">
        <v>0</v>
      </c>
      <c r="AB498" s="14">
        <v>976.33699999999999</v>
      </c>
      <c r="AC498" s="14">
        <v>2.9895997479726302</v>
      </c>
      <c r="AD498" s="13">
        <v>39.840000000000003</v>
      </c>
      <c r="AE498" s="19">
        <v>7.3747483460101</v>
      </c>
      <c r="AF498" s="37">
        <v>23700000</v>
      </c>
      <c r="AG498" s="37">
        <v>23700000</v>
      </c>
      <c r="AH498" s="38"/>
      <c r="AI498" s="3">
        <v>25</v>
      </c>
      <c r="AJ498" s="3">
        <v>24</v>
      </c>
      <c r="AK498" s="3">
        <v>4.6438561897747199</v>
      </c>
      <c r="AL498" s="3">
        <v>4.5849625007211596</v>
      </c>
    </row>
    <row r="499" spans="1:38" ht="15.5" x14ac:dyDescent="0.3">
      <c r="A499" s="3">
        <v>100</v>
      </c>
      <c r="B499" s="3" t="s">
        <v>362</v>
      </c>
      <c r="C499" s="33">
        <v>159</v>
      </c>
      <c r="D499" s="33">
        <v>24</v>
      </c>
      <c r="E499" s="11">
        <v>20385.277252649699</v>
      </c>
      <c r="F499" s="11">
        <v>4.30931662250768</v>
      </c>
      <c r="G499" s="11">
        <v>1</v>
      </c>
      <c r="H499" s="11">
        <v>3</v>
      </c>
      <c r="I499" s="11">
        <v>-0.20260076731361801</v>
      </c>
      <c r="J499" s="11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35">
        <v>0</v>
      </c>
      <c r="Q499" s="12">
        <v>29</v>
      </c>
      <c r="R499" s="12" t="s">
        <v>72</v>
      </c>
      <c r="S499" s="39">
        <v>2</v>
      </c>
      <c r="T499" s="12" t="s">
        <v>41</v>
      </c>
      <c r="U499" s="39">
        <v>2</v>
      </c>
      <c r="V499" s="39"/>
      <c r="W499" s="39" t="s">
        <v>34</v>
      </c>
      <c r="X499" s="39">
        <v>2</v>
      </c>
      <c r="Y499" s="13">
        <v>2972.17</v>
      </c>
      <c r="Z499" s="13">
        <v>3.4730736462562501</v>
      </c>
      <c r="AA499" s="13">
        <v>0</v>
      </c>
      <c r="AB499" s="14">
        <v>849.82100000000003</v>
      </c>
      <c r="AC499" s="14">
        <v>2.92932745877448</v>
      </c>
      <c r="AD499" s="13">
        <v>37.86</v>
      </c>
      <c r="AE499" s="19">
        <v>7.3384564936045997</v>
      </c>
      <c r="AF499" s="37">
        <v>21800000</v>
      </c>
      <c r="AG499" s="37">
        <v>21800000</v>
      </c>
      <c r="AH499" s="38"/>
      <c r="AI499" s="3">
        <v>107</v>
      </c>
      <c r="AJ499" s="3">
        <v>74</v>
      </c>
      <c r="AK499" s="3">
        <v>6.7414669864011501</v>
      </c>
      <c r="AL499" s="3">
        <v>6.2094533656289501</v>
      </c>
    </row>
    <row r="500" spans="1:38" ht="15.5" x14ac:dyDescent="0.3">
      <c r="A500" s="3">
        <v>100</v>
      </c>
      <c r="B500" s="3" t="s">
        <v>503</v>
      </c>
      <c r="C500" s="33">
        <v>159</v>
      </c>
      <c r="D500" s="33">
        <v>48</v>
      </c>
      <c r="E500" s="11">
        <v>21761.800276150101</v>
      </c>
      <c r="F500" s="11">
        <v>4.33769482014642</v>
      </c>
      <c r="G500" s="11">
        <v>1</v>
      </c>
      <c r="H500" s="11">
        <v>3</v>
      </c>
      <c r="I500" s="11">
        <v>-0.20260076731361801</v>
      </c>
      <c r="J500" s="11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35">
        <v>0</v>
      </c>
      <c r="Q500" s="12">
        <v>29</v>
      </c>
      <c r="R500" s="12" t="s">
        <v>72</v>
      </c>
      <c r="S500" s="39">
        <v>2</v>
      </c>
      <c r="T500" s="12" t="s">
        <v>41</v>
      </c>
      <c r="U500" s="39">
        <v>2</v>
      </c>
      <c r="V500" s="39"/>
      <c r="W500" s="39" t="s">
        <v>34</v>
      </c>
      <c r="X500" s="39">
        <v>2</v>
      </c>
      <c r="Y500" s="13">
        <v>1520.85</v>
      </c>
      <c r="Z500" s="13">
        <v>3.18208638211037</v>
      </c>
      <c r="AA500" s="13">
        <v>1.19</v>
      </c>
      <c r="AB500" s="14">
        <v>398.29599999999999</v>
      </c>
      <c r="AC500" s="14">
        <v>2.60020594490631</v>
      </c>
      <c r="AD500" s="13">
        <v>17.46</v>
      </c>
      <c r="AE500" s="19">
        <v>5.6464037262230704</v>
      </c>
      <c r="AF500" s="37">
        <v>443000</v>
      </c>
      <c r="AG500" s="37">
        <v>443000</v>
      </c>
      <c r="AH500" s="38"/>
      <c r="AI500" s="3">
        <v>97</v>
      </c>
      <c r="AJ500" s="3">
        <v>78</v>
      </c>
      <c r="AK500" s="3">
        <v>6.5999128421871296</v>
      </c>
      <c r="AL500" s="3">
        <v>6.2854022188622496</v>
      </c>
    </row>
    <row r="501" spans="1:38" ht="15.5" x14ac:dyDescent="0.3">
      <c r="A501" s="3">
        <v>100</v>
      </c>
      <c r="B501" s="3" t="s">
        <v>645</v>
      </c>
      <c r="C501" s="33">
        <v>159</v>
      </c>
      <c r="D501" s="33">
        <v>72</v>
      </c>
      <c r="E501" s="11">
        <v>29051.382311554</v>
      </c>
      <c r="F501" s="11">
        <v>4.4631668016488097</v>
      </c>
      <c r="G501" s="11">
        <v>1</v>
      </c>
      <c r="H501" s="11">
        <v>3</v>
      </c>
      <c r="I501" s="11">
        <v>-0.20260076731361801</v>
      </c>
      <c r="J501" s="11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35">
        <v>0</v>
      </c>
      <c r="Q501" s="12">
        <v>29</v>
      </c>
      <c r="R501" s="12" t="s">
        <v>72</v>
      </c>
      <c r="S501" s="39">
        <v>2</v>
      </c>
      <c r="T501" s="12" t="s">
        <v>41</v>
      </c>
      <c r="U501" s="39">
        <v>2</v>
      </c>
      <c r="V501" s="39"/>
      <c r="W501" s="39" t="s">
        <v>34</v>
      </c>
      <c r="X501" s="39">
        <v>2</v>
      </c>
      <c r="Y501" s="13">
        <v>5292.61</v>
      </c>
      <c r="Z501" s="13">
        <v>3.7236698930299599</v>
      </c>
      <c r="AA501" s="13">
        <v>0.99</v>
      </c>
      <c r="AB501" s="14">
        <v>1097.413</v>
      </c>
      <c r="AC501" s="14">
        <v>3.04037010056101</v>
      </c>
      <c r="AD501" s="13">
        <v>39.42</v>
      </c>
      <c r="AE501" s="19">
        <v>7.8135809885681899</v>
      </c>
      <c r="AF501" s="37">
        <v>65100000</v>
      </c>
      <c r="AG501" s="37">
        <v>65100000</v>
      </c>
      <c r="AH501" s="38">
        <v>0</v>
      </c>
      <c r="AI501" s="3">
        <v>119</v>
      </c>
      <c r="AJ501" s="3">
        <v>49</v>
      </c>
      <c r="AK501" s="3">
        <v>6.8948177633079402</v>
      </c>
      <c r="AL501" s="3">
        <v>5.6147098441152101</v>
      </c>
    </row>
    <row r="502" spans="1:38" ht="15.5" x14ac:dyDescent="0.25">
      <c r="A502" s="3">
        <v>101</v>
      </c>
      <c r="B502" s="3" t="s">
        <v>76</v>
      </c>
      <c r="C502" s="33">
        <v>160</v>
      </c>
      <c r="D502" s="33">
        <v>0</v>
      </c>
      <c r="E502" s="11">
        <v>64057.466626495101</v>
      </c>
      <c r="F502" s="11">
        <v>4.8065697589939003</v>
      </c>
      <c r="G502" s="11">
        <v>2</v>
      </c>
      <c r="H502" s="11">
        <v>5</v>
      </c>
      <c r="I502" s="11">
        <v>0.93673267268242699</v>
      </c>
      <c r="J502" s="11">
        <v>0</v>
      </c>
      <c r="K502" s="11">
        <v>1</v>
      </c>
      <c r="L502" s="11">
        <v>1</v>
      </c>
      <c r="M502" s="11">
        <v>1</v>
      </c>
      <c r="N502" s="11">
        <v>0</v>
      </c>
      <c r="O502" s="11">
        <v>0</v>
      </c>
      <c r="P502" s="35">
        <v>1</v>
      </c>
      <c r="Q502" s="12">
        <v>20</v>
      </c>
      <c r="R502" s="12" t="s">
        <v>72</v>
      </c>
      <c r="S502" s="12">
        <v>2</v>
      </c>
      <c r="T502" s="12" t="s">
        <v>39</v>
      </c>
      <c r="U502" s="12">
        <v>4</v>
      </c>
      <c r="V502" s="12">
        <f>5-U502</f>
        <v>1</v>
      </c>
      <c r="W502" s="12" t="s">
        <v>31</v>
      </c>
      <c r="X502" s="12">
        <v>1</v>
      </c>
      <c r="Y502" s="13">
        <v>2816.14</v>
      </c>
      <c r="Z502" s="13">
        <v>3.4496542412783602</v>
      </c>
      <c r="AA502" s="13">
        <v>0</v>
      </c>
      <c r="AB502" s="14">
        <v>1255.1089999999999</v>
      </c>
      <c r="AC502" s="14">
        <v>3.09868144377955</v>
      </c>
      <c r="AD502" s="13">
        <v>43.35</v>
      </c>
      <c r="AE502" s="20">
        <v>7.1583624920952502</v>
      </c>
      <c r="AF502" s="37">
        <v>14400000</v>
      </c>
      <c r="AG502" s="37">
        <v>14400000</v>
      </c>
      <c r="AH502" s="38">
        <v>2</v>
      </c>
      <c r="AI502" s="3">
        <v>156.5</v>
      </c>
      <c r="AJ502" s="3">
        <v>91.2</v>
      </c>
      <c r="AK502" s="3">
        <v>7.2900188469326199</v>
      </c>
      <c r="AL502" s="3">
        <v>6.5109619192773804</v>
      </c>
    </row>
    <row r="503" spans="1:38" ht="15.5" x14ac:dyDescent="0.25">
      <c r="A503" s="3">
        <v>101</v>
      </c>
      <c r="B503" s="3" t="s">
        <v>218</v>
      </c>
      <c r="C503" s="33">
        <v>160</v>
      </c>
      <c r="D503" s="33">
        <v>12</v>
      </c>
      <c r="E503" s="11">
        <v>61805.348546830101</v>
      </c>
      <c r="F503" s="11">
        <v>4.7910260599409797</v>
      </c>
      <c r="G503" s="11">
        <v>2</v>
      </c>
      <c r="H503" s="11">
        <v>5</v>
      </c>
      <c r="I503" s="11">
        <v>0.93673267268242699</v>
      </c>
      <c r="J503" s="11">
        <v>0</v>
      </c>
      <c r="K503" s="11">
        <v>1</v>
      </c>
      <c r="L503" s="11">
        <v>1</v>
      </c>
      <c r="M503" s="11">
        <v>1</v>
      </c>
      <c r="N503" s="11">
        <v>0</v>
      </c>
      <c r="O503" s="11">
        <v>0</v>
      </c>
      <c r="P503" s="35">
        <v>1</v>
      </c>
      <c r="Q503" s="12">
        <v>20</v>
      </c>
      <c r="R503" s="12" t="s">
        <v>72</v>
      </c>
      <c r="S503" s="39">
        <v>2</v>
      </c>
      <c r="T503" s="12" t="s">
        <v>39</v>
      </c>
      <c r="U503" s="39">
        <v>4</v>
      </c>
      <c r="V503" s="39"/>
      <c r="W503" s="39" t="s">
        <v>31</v>
      </c>
      <c r="X503" s="39">
        <v>1</v>
      </c>
      <c r="Y503" s="13">
        <v>24.94</v>
      </c>
      <c r="Z503" s="13">
        <v>1.39689644914252</v>
      </c>
      <c r="AA503" s="13">
        <v>0.41</v>
      </c>
      <c r="AB503" s="14">
        <v>349.99099999999999</v>
      </c>
      <c r="AC503" s="14">
        <v>2.5440568766343001</v>
      </c>
      <c r="AD503" s="13">
        <v>14.8</v>
      </c>
      <c r="AE503" s="20">
        <v>4.3560258571931199</v>
      </c>
      <c r="AF503" s="37">
        <v>22700</v>
      </c>
      <c r="AG503" s="37">
        <v>22700</v>
      </c>
      <c r="AH503" s="38"/>
      <c r="AI503" s="3">
        <v>233.6</v>
      </c>
      <c r="AJ503" s="3">
        <v>126.2</v>
      </c>
      <c r="AK503" s="3">
        <v>7.8678964639926496</v>
      </c>
      <c r="AL503" s="3">
        <v>6.9795681000951904</v>
      </c>
    </row>
    <row r="504" spans="1:38" ht="15.5" x14ac:dyDescent="0.25">
      <c r="A504" s="3">
        <v>101</v>
      </c>
      <c r="B504" s="3" t="s">
        <v>361</v>
      </c>
      <c r="C504" s="33">
        <v>160</v>
      </c>
      <c r="D504" s="33">
        <v>24</v>
      </c>
      <c r="E504" s="11">
        <v>23576.914922328298</v>
      </c>
      <c r="F504" s="11">
        <v>4.3724869763373198</v>
      </c>
      <c r="G504" s="11">
        <v>2</v>
      </c>
      <c r="H504" s="11">
        <v>5</v>
      </c>
      <c r="I504" s="11">
        <v>0.93673267268242699</v>
      </c>
      <c r="J504" s="11">
        <v>0</v>
      </c>
      <c r="K504" s="11">
        <v>1</v>
      </c>
      <c r="L504" s="11">
        <v>1</v>
      </c>
      <c r="M504" s="11">
        <v>1</v>
      </c>
      <c r="N504" s="11">
        <v>0</v>
      </c>
      <c r="O504" s="11">
        <v>0</v>
      </c>
      <c r="P504" s="35">
        <v>1</v>
      </c>
      <c r="Q504" s="12">
        <v>20</v>
      </c>
      <c r="R504" s="12" t="s">
        <v>72</v>
      </c>
      <c r="S504" s="39">
        <v>2</v>
      </c>
      <c r="T504" s="12" t="s">
        <v>39</v>
      </c>
      <c r="U504" s="39">
        <v>4</v>
      </c>
      <c r="V504" s="39"/>
      <c r="W504" s="39" t="s">
        <v>31</v>
      </c>
      <c r="X504" s="39">
        <v>1</v>
      </c>
      <c r="Y504" s="13">
        <v>24.37</v>
      </c>
      <c r="Z504" s="13">
        <v>1.38685552918472</v>
      </c>
      <c r="AA504" s="13">
        <v>0.56000000000000005</v>
      </c>
      <c r="AB504" s="14">
        <v>36.808999999999997</v>
      </c>
      <c r="AC504" s="14">
        <v>1.5659540190119701</v>
      </c>
      <c r="AD504" s="13">
        <v>1.72</v>
      </c>
      <c r="AE504" s="20">
        <v>2.3324384599156001</v>
      </c>
      <c r="AF504" s="37">
        <v>215</v>
      </c>
      <c r="AG504" s="37">
        <v>215</v>
      </c>
      <c r="AH504" s="38"/>
      <c r="AI504" s="3">
        <v>19.899999999999999</v>
      </c>
      <c r="AJ504" s="3">
        <v>23</v>
      </c>
      <c r="AK504" s="3">
        <v>4.3146965256562897</v>
      </c>
      <c r="AL504" s="3">
        <v>4.5235619560570104</v>
      </c>
    </row>
    <row r="505" spans="1:38" ht="15.5" x14ac:dyDescent="0.25">
      <c r="A505" s="3">
        <v>101</v>
      </c>
      <c r="B505" s="3" t="s">
        <v>502</v>
      </c>
      <c r="C505" s="33">
        <v>160</v>
      </c>
      <c r="D505" s="33">
        <v>48</v>
      </c>
      <c r="E505" s="11">
        <v>7410.3221120402904</v>
      </c>
      <c r="F505" s="11">
        <v>3.8698370863114699</v>
      </c>
      <c r="G505" s="11">
        <v>2</v>
      </c>
      <c r="H505" s="11">
        <v>5</v>
      </c>
      <c r="I505" s="11">
        <v>0.93673267268242699</v>
      </c>
      <c r="J505" s="11">
        <v>0</v>
      </c>
      <c r="K505" s="11">
        <v>1</v>
      </c>
      <c r="L505" s="11">
        <v>1</v>
      </c>
      <c r="M505" s="11">
        <v>1</v>
      </c>
      <c r="N505" s="11">
        <v>0</v>
      </c>
      <c r="O505" s="11">
        <v>0</v>
      </c>
      <c r="P505" s="35">
        <v>1</v>
      </c>
      <c r="Q505" s="12">
        <v>20</v>
      </c>
      <c r="R505" s="12" t="s">
        <v>72</v>
      </c>
      <c r="S505" s="39">
        <v>2</v>
      </c>
      <c r="T505" s="12" t="s">
        <v>39</v>
      </c>
      <c r="U505" s="39">
        <v>4</v>
      </c>
      <c r="V505" s="39"/>
      <c r="W505" s="39" t="s">
        <v>31</v>
      </c>
      <c r="X505" s="39">
        <v>1</v>
      </c>
      <c r="Y505" s="13">
        <v>2.17</v>
      </c>
      <c r="Z505" s="13">
        <v>0.33645973384853001</v>
      </c>
      <c r="AA505" s="13">
        <v>2.96</v>
      </c>
      <c r="AB505" s="14">
        <v>50.540999999999997</v>
      </c>
      <c r="AC505" s="14">
        <v>1.70364383058321</v>
      </c>
      <c r="AD505" s="13">
        <v>2.4300000000000002</v>
      </c>
      <c r="AE505" s="20">
        <v>1.08</v>
      </c>
      <c r="AF505" s="37">
        <v>12</v>
      </c>
      <c r="AG505" s="37" t="s">
        <v>237</v>
      </c>
      <c r="AH505" s="38"/>
      <c r="AI505" s="3">
        <v>18.600000000000001</v>
      </c>
      <c r="AJ505" s="3">
        <v>23.6</v>
      </c>
      <c r="AK505" s="3">
        <v>4.2172307162206701</v>
      </c>
      <c r="AL505" s="3">
        <v>4.5607149544744798</v>
      </c>
    </row>
    <row r="506" spans="1:38" ht="15.5" x14ac:dyDescent="0.25">
      <c r="A506" s="3">
        <v>101</v>
      </c>
      <c r="B506" s="3" t="s">
        <v>644</v>
      </c>
      <c r="C506" s="33">
        <v>160</v>
      </c>
      <c r="D506" s="33">
        <v>72</v>
      </c>
      <c r="E506" s="11">
        <v>9800.2994436641402</v>
      </c>
      <c r="F506" s="11">
        <v>3.9912393455643498</v>
      </c>
      <c r="G506" s="11">
        <v>2</v>
      </c>
      <c r="H506" s="11">
        <v>5</v>
      </c>
      <c r="I506" s="11">
        <v>0.93673267268242699</v>
      </c>
      <c r="J506" s="11">
        <v>0</v>
      </c>
      <c r="K506" s="11">
        <v>1</v>
      </c>
      <c r="L506" s="11">
        <v>1</v>
      </c>
      <c r="M506" s="11">
        <v>1</v>
      </c>
      <c r="N506" s="11">
        <v>0</v>
      </c>
      <c r="O506" s="11">
        <v>0</v>
      </c>
      <c r="P506" s="35">
        <v>1</v>
      </c>
      <c r="Q506" s="12">
        <v>20</v>
      </c>
      <c r="R506" s="12" t="s">
        <v>72</v>
      </c>
      <c r="S506" s="39">
        <v>2</v>
      </c>
      <c r="T506" s="12" t="s">
        <v>39</v>
      </c>
      <c r="U506" s="39">
        <v>4</v>
      </c>
      <c r="V506" s="39"/>
      <c r="W506" s="39" t="s">
        <v>31</v>
      </c>
      <c r="X506" s="39">
        <v>1</v>
      </c>
      <c r="Y506" s="13">
        <v>37.369999999999997</v>
      </c>
      <c r="Z506" s="13">
        <v>1.5725230978496401</v>
      </c>
      <c r="AA506" s="13">
        <v>0.28000000000000003</v>
      </c>
      <c r="AB506" s="14">
        <v>2.593</v>
      </c>
      <c r="AC506" s="14">
        <v>0.41380251676935098</v>
      </c>
      <c r="AD506" s="13">
        <v>0.56000000000000005</v>
      </c>
      <c r="AE506" s="20">
        <v>1.08</v>
      </c>
      <c r="AF506" s="37">
        <v>12</v>
      </c>
      <c r="AG506" s="37" t="s">
        <v>237</v>
      </c>
      <c r="AH506" s="38">
        <v>1</v>
      </c>
      <c r="AI506" s="3">
        <v>13.7</v>
      </c>
      <c r="AJ506" s="3">
        <v>19.2</v>
      </c>
      <c r="AK506" s="3">
        <v>3.7761039880731602</v>
      </c>
      <c r="AL506" s="3">
        <v>4.2630344058337899</v>
      </c>
    </row>
    <row r="507" spans="1:38" ht="15.5" x14ac:dyDescent="0.3">
      <c r="A507" s="3">
        <v>102</v>
      </c>
      <c r="B507" s="3" t="s">
        <v>75</v>
      </c>
      <c r="C507" s="33">
        <v>162</v>
      </c>
      <c r="D507" s="33">
        <v>0</v>
      </c>
      <c r="E507" s="11">
        <v>48456.785345610901</v>
      </c>
      <c r="F507" s="11">
        <v>4.6853545993811299</v>
      </c>
      <c r="G507" s="11">
        <v>2</v>
      </c>
      <c r="H507" s="11">
        <v>4</v>
      </c>
      <c r="I507" s="11">
        <v>1.41176824253082</v>
      </c>
      <c r="J507" s="11">
        <v>1</v>
      </c>
      <c r="K507" s="11">
        <v>0</v>
      </c>
      <c r="L507" s="11">
        <v>1</v>
      </c>
      <c r="M507" s="11">
        <v>1</v>
      </c>
      <c r="N507" s="11">
        <v>0</v>
      </c>
      <c r="O507" s="11">
        <v>0</v>
      </c>
      <c r="P507" s="35">
        <v>0</v>
      </c>
      <c r="Q507" s="12">
        <v>34</v>
      </c>
      <c r="R507" s="12" t="s">
        <v>72</v>
      </c>
      <c r="S507" s="12">
        <v>2</v>
      </c>
      <c r="T507" s="12" t="s">
        <v>30</v>
      </c>
      <c r="U507" s="12">
        <v>1</v>
      </c>
      <c r="V507" s="12">
        <f>5-U507</f>
        <v>4</v>
      </c>
      <c r="W507" s="12" t="s">
        <v>31</v>
      </c>
      <c r="X507" s="12">
        <v>1</v>
      </c>
      <c r="Y507" s="13">
        <v>11796.37</v>
      </c>
      <c r="Z507" s="13">
        <v>4.0717483859921897</v>
      </c>
      <c r="AA507" s="13">
        <v>0</v>
      </c>
      <c r="AB507" s="14">
        <v>668.26800000000003</v>
      </c>
      <c r="AC507" s="14">
        <v>2.8249506654388901</v>
      </c>
      <c r="AD507" s="13">
        <v>21.04</v>
      </c>
      <c r="AE507" s="19">
        <v>7.9122220565324097</v>
      </c>
      <c r="AF507" s="37">
        <v>81700000</v>
      </c>
      <c r="AG507" s="37">
        <v>81700000</v>
      </c>
      <c r="AH507" s="38">
        <v>2</v>
      </c>
      <c r="AI507" s="3">
        <v>185</v>
      </c>
      <c r="AJ507" s="3">
        <v>127</v>
      </c>
      <c r="AK507" s="3">
        <v>7.5313814605163101</v>
      </c>
      <c r="AL507" s="3">
        <v>6.9886846867721699</v>
      </c>
    </row>
    <row r="508" spans="1:38" ht="15.5" x14ac:dyDescent="0.3">
      <c r="A508" s="3">
        <v>102</v>
      </c>
      <c r="B508" s="3" t="s">
        <v>217</v>
      </c>
      <c r="C508" s="33">
        <v>162</v>
      </c>
      <c r="D508" s="33">
        <v>12</v>
      </c>
      <c r="E508" s="11">
        <v>20166.301831820001</v>
      </c>
      <c r="F508" s="11">
        <v>4.3046262630471599</v>
      </c>
      <c r="G508" s="11">
        <v>2</v>
      </c>
      <c r="H508" s="11">
        <v>4</v>
      </c>
      <c r="I508" s="11">
        <v>1.41176824253082</v>
      </c>
      <c r="J508" s="11">
        <v>1</v>
      </c>
      <c r="K508" s="11">
        <v>0</v>
      </c>
      <c r="L508" s="11">
        <v>1</v>
      </c>
      <c r="M508" s="11">
        <v>1</v>
      </c>
      <c r="N508" s="11">
        <v>0</v>
      </c>
      <c r="O508" s="11">
        <v>0</v>
      </c>
      <c r="P508" s="35">
        <v>0</v>
      </c>
      <c r="Q508" s="12">
        <v>34</v>
      </c>
      <c r="R508" s="12" t="s">
        <v>72</v>
      </c>
      <c r="S508" s="39">
        <v>2</v>
      </c>
      <c r="T508" s="12" t="s">
        <v>30</v>
      </c>
      <c r="U508" s="39">
        <v>1</v>
      </c>
      <c r="V508" s="39"/>
      <c r="W508" s="39" t="s">
        <v>31</v>
      </c>
      <c r="X508" s="39">
        <v>1</v>
      </c>
      <c r="Y508" s="13">
        <v>4396.17</v>
      </c>
      <c r="Z508" s="13">
        <v>3.6430744782542699</v>
      </c>
      <c r="AA508" s="13">
        <v>0</v>
      </c>
      <c r="AB508" s="14">
        <v>5.1870000000000003</v>
      </c>
      <c r="AC508" s="14">
        <v>0.714916247993585</v>
      </c>
      <c r="AD508" s="13">
        <v>0.26</v>
      </c>
      <c r="AE508" s="19">
        <v>3.2479732663618099</v>
      </c>
      <c r="AF508" s="37">
        <v>1770</v>
      </c>
      <c r="AG508" s="37">
        <v>1770</v>
      </c>
      <c r="AH508" s="38"/>
      <c r="AI508" s="3">
        <v>45</v>
      </c>
      <c r="AJ508" s="3">
        <v>45</v>
      </c>
      <c r="AK508" s="3">
        <v>5.4918530963296703</v>
      </c>
      <c r="AL508" s="3">
        <v>5.4918530963296703</v>
      </c>
    </row>
    <row r="509" spans="1:38" ht="15.5" x14ac:dyDescent="0.3">
      <c r="A509" s="3">
        <v>102</v>
      </c>
      <c r="B509" s="3" t="s">
        <v>360</v>
      </c>
      <c r="C509" s="33">
        <v>162</v>
      </c>
      <c r="D509" s="33">
        <v>24</v>
      </c>
      <c r="E509" s="11">
        <v>7971.0284325472903</v>
      </c>
      <c r="F509" s="11">
        <v>3.90151435825506</v>
      </c>
      <c r="G509" s="11">
        <v>2</v>
      </c>
      <c r="H509" s="11">
        <v>4</v>
      </c>
      <c r="I509" s="11">
        <v>1.41176824253082</v>
      </c>
      <c r="J509" s="11">
        <v>1</v>
      </c>
      <c r="K509" s="11">
        <v>0</v>
      </c>
      <c r="L509" s="11">
        <v>1</v>
      </c>
      <c r="M509" s="11">
        <v>1</v>
      </c>
      <c r="N509" s="11">
        <v>0</v>
      </c>
      <c r="O509" s="11">
        <v>0</v>
      </c>
      <c r="P509" s="35">
        <v>0</v>
      </c>
      <c r="Q509" s="12">
        <v>34</v>
      </c>
      <c r="R509" s="12" t="s">
        <v>72</v>
      </c>
      <c r="S509" s="39">
        <v>2</v>
      </c>
      <c r="T509" s="12" t="s">
        <v>30</v>
      </c>
      <c r="U509" s="39">
        <v>1</v>
      </c>
      <c r="V509" s="39"/>
      <c r="W509" s="39" t="s">
        <v>31</v>
      </c>
      <c r="X509" s="39">
        <v>1</v>
      </c>
      <c r="Y509" s="13">
        <v>4422.99</v>
      </c>
      <c r="Z509" s="13">
        <v>3.6457159574682398</v>
      </c>
      <c r="AA509" s="13">
        <v>0</v>
      </c>
      <c r="AB509" s="14">
        <v>9.2140000000000004</v>
      </c>
      <c r="AC509" s="14">
        <v>0.96444820791666097</v>
      </c>
      <c r="AD509" s="13">
        <v>0.66</v>
      </c>
      <c r="AE509" s="19">
        <v>2.35218251811136</v>
      </c>
      <c r="AF509" s="37">
        <v>225</v>
      </c>
      <c r="AG509" s="37">
        <v>225</v>
      </c>
      <c r="AH509" s="38"/>
      <c r="AI509" s="3">
        <v>36</v>
      </c>
      <c r="AJ509" s="3">
        <v>37</v>
      </c>
      <c r="AK509" s="3">
        <v>5.1699250014423104</v>
      </c>
      <c r="AL509" s="3">
        <v>5.2094533656289501</v>
      </c>
    </row>
    <row r="510" spans="1:38" ht="15.5" x14ac:dyDescent="0.3">
      <c r="A510" s="3">
        <v>102</v>
      </c>
      <c r="B510" s="3" t="s">
        <v>501</v>
      </c>
      <c r="C510" s="33">
        <v>162</v>
      </c>
      <c r="D510" s="33">
        <v>48</v>
      </c>
      <c r="E510" s="11">
        <v>1877.5277163738499</v>
      </c>
      <c r="F510" s="11">
        <v>3.2735863568503101</v>
      </c>
      <c r="G510" s="11">
        <v>2</v>
      </c>
      <c r="H510" s="11">
        <v>4</v>
      </c>
      <c r="I510" s="11">
        <v>1.41176824253082</v>
      </c>
      <c r="J510" s="11">
        <v>1</v>
      </c>
      <c r="K510" s="11">
        <v>0</v>
      </c>
      <c r="L510" s="11">
        <v>1</v>
      </c>
      <c r="M510" s="11">
        <v>1</v>
      </c>
      <c r="N510" s="11">
        <v>0</v>
      </c>
      <c r="O510" s="11">
        <v>0</v>
      </c>
      <c r="P510" s="35">
        <v>0</v>
      </c>
      <c r="Q510" s="12">
        <v>34</v>
      </c>
      <c r="R510" s="12" t="s">
        <v>72</v>
      </c>
      <c r="S510" s="39">
        <v>2</v>
      </c>
      <c r="T510" s="12" t="s">
        <v>30</v>
      </c>
      <c r="U510" s="39">
        <v>1</v>
      </c>
      <c r="V510" s="39"/>
      <c r="W510" s="39" t="s">
        <v>31</v>
      </c>
      <c r="X510" s="39">
        <v>1</v>
      </c>
      <c r="Y510" s="13">
        <v>4314.04</v>
      </c>
      <c r="Z510" s="13">
        <v>3.6348841675858901</v>
      </c>
      <c r="AA510" s="13">
        <v>0.96</v>
      </c>
      <c r="AB510" s="14">
        <v>0.57899999999999996</v>
      </c>
      <c r="AC510" s="14">
        <v>-0.237321436272564</v>
      </c>
      <c r="AD510" s="13">
        <v>0.12</v>
      </c>
      <c r="AE510" s="19">
        <v>2.2174839442139098</v>
      </c>
      <c r="AF510" s="37">
        <v>165</v>
      </c>
      <c r="AG510" s="37">
        <v>165</v>
      </c>
      <c r="AH510" s="38"/>
      <c r="AI510" s="3">
        <v>38</v>
      </c>
      <c r="AJ510" s="3">
        <v>33</v>
      </c>
      <c r="AK510" s="3">
        <v>5.2479275134435897</v>
      </c>
      <c r="AL510" s="3">
        <v>5.0443941193584498</v>
      </c>
    </row>
    <row r="511" spans="1:38" ht="15.5" x14ac:dyDescent="0.3">
      <c r="A511" s="3">
        <v>102</v>
      </c>
      <c r="B511" s="3" t="s">
        <v>643</v>
      </c>
      <c r="C511" s="33">
        <v>162</v>
      </c>
      <c r="D511" s="33">
        <v>72</v>
      </c>
      <c r="E511" s="11">
        <v>1361.9877130510299</v>
      </c>
      <c r="F511" s="11">
        <v>3.1341731896779401</v>
      </c>
      <c r="G511" s="11">
        <v>2</v>
      </c>
      <c r="H511" s="11">
        <v>4</v>
      </c>
      <c r="I511" s="11">
        <v>1.41176824253082</v>
      </c>
      <c r="J511" s="11">
        <v>1</v>
      </c>
      <c r="K511" s="11">
        <v>0</v>
      </c>
      <c r="L511" s="11">
        <v>1</v>
      </c>
      <c r="M511" s="11">
        <v>1</v>
      </c>
      <c r="N511" s="11">
        <v>0</v>
      </c>
      <c r="O511" s="11">
        <v>0</v>
      </c>
      <c r="P511" s="35">
        <v>0</v>
      </c>
      <c r="Q511" s="12">
        <v>34</v>
      </c>
      <c r="R511" s="12" t="s">
        <v>72</v>
      </c>
      <c r="S511" s="39">
        <v>2</v>
      </c>
      <c r="T511" s="12" t="s">
        <v>30</v>
      </c>
      <c r="U511" s="39">
        <v>1</v>
      </c>
      <c r="V511" s="39"/>
      <c r="W511" s="39" t="s">
        <v>31</v>
      </c>
      <c r="X511" s="39">
        <v>1</v>
      </c>
      <c r="Y511" s="13">
        <v>3125.76</v>
      </c>
      <c r="Z511" s="13">
        <v>3.4949556292567299</v>
      </c>
      <c r="AA511" s="13">
        <v>0</v>
      </c>
      <c r="AB511" s="14">
        <v>0.23799999999999999</v>
      </c>
      <c r="AC511" s="14">
        <v>-0.62342304294348805</v>
      </c>
      <c r="AD511" s="13">
        <v>0.02</v>
      </c>
      <c r="AE511" s="19">
        <v>4.1702617153949602</v>
      </c>
      <c r="AF511" s="37">
        <v>14800</v>
      </c>
      <c r="AG511" s="37">
        <v>14800</v>
      </c>
      <c r="AH511" s="38">
        <v>1</v>
      </c>
      <c r="AI511" s="3">
        <v>16</v>
      </c>
      <c r="AJ511" s="3">
        <v>16</v>
      </c>
      <c r="AK511" s="3">
        <v>4</v>
      </c>
      <c r="AL511" s="3">
        <v>4</v>
      </c>
    </row>
    <row r="512" spans="1:38" ht="15.5" x14ac:dyDescent="0.25">
      <c r="A512" s="3">
        <v>103</v>
      </c>
      <c r="B512" s="3" t="s">
        <v>74</v>
      </c>
      <c r="C512" s="33">
        <v>163</v>
      </c>
      <c r="D512" s="33">
        <v>0</v>
      </c>
      <c r="E512" s="11">
        <v>26844.620310262399</v>
      </c>
      <c r="F512" s="11">
        <v>4.4288572656907998</v>
      </c>
      <c r="G512" s="11">
        <v>1</v>
      </c>
      <c r="H512" s="11">
        <v>3</v>
      </c>
      <c r="I512" s="11">
        <v>1.24185900044539</v>
      </c>
      <c r="J512" s="11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35">
        <v>0</v>
      </c>
      <c r="Q512" s="12">
        <v>22</v>
      </c>
      <c r="R512" s="12" t="s">
        <v>72</v>
      </c>
      <c r="S512" s="12">
        <v>2</v>
      </c>
      <c r="T512" s="12" t="s">
        <v>33</v>
      </c>
      <c r="U512" s="12">
        <v>3</v>
      </c>
      <c r="V512" s="12">
        <f>5-U512</f>
        <v>2</v>
      </c>
      <c r="W512" s="12" t="s">
        <v>34</v>
      </c>
      <c r="X512" s="12">
        <v>2</v>
      </c>
      <c r="Y512" s="13">
        <v>16567.28</v>
      </c>
      <c r="Z512" s="13">
        <v>4.2192512122240302</v>
      </c>
      <c r="AA512" s="13">
        <v>2.4300000000000002</v>
      </c>
      <c r="AB512" s="14">
        <v>1317.6030000000001</v>
      </c>
      <c r="AC512" s="14">
        <v>3.11978457499136</v>
      </c>
      <c r="AD512" s="13">
        <v>48.9</v>
      </c>
      <c r="AE512" s="20">
        <v>7.5010592622177503</v>
      </c>
      <c r="AF512" s="37">
        <v>31700000</v>
      </c>
      <c r="AG512" s="37">
        <v>31700000</v>
      </c>
      <c r="AH512" s="38">
        <v>2</v>
      </c>
      <c r="AI512" s="3">
        <v>82.6</v>
      </c>
      <c r="AJ512" s="3">
        <v>60</v>
      </c>
      <c r="AK512" s="3">
        <v>6.36806987653208</v>
      </c>
      <c r="AL512" s="3">
        <v>5.9068905956085196</v>
      </c>
    </row>
    <row r="513" spans="1:38" ht="15.5" x14ac:dyDescent="0.25">
      <c r="A513" s="3">
        <v>103</v>
      </c>
      <c r="B513" s="3" t="s">
        <v>216</v>
      </c>
      <c r="C513" s="33">
        <v>163</v>
      </c>
      <c r="D513" s="33">
        <v>12</v>
      </c>
      <c r="E513" s="11">
        <v>17247.9453577276</v>
      </c>
      <c r="F513" s="11">
        <v>4.2367373676442304</v>
      </c>
      <c r="G513" s="11">
        <v>1</v>
      </c>
      <c r="H513" s="11">
        <v>3</v>
      </c>
      <c r="I513" s="11">
        <v>1.24185900044539</v>
      </c>
      <c r="J513" s="11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35">
        <v>0</v>
      </c>
      <c r="Q513" s="12">
        <v>22</v>
      </c>
      <c r="R513" s="12" t="s">
        <v>72</v>
      </c>
      <c r="S513" s="39">
        <v>2</v>
      </c>
      <c r="T513" s="12" t="s">
        <v>33</v>
      </c>
      <c r="U513" s="39">
        <v>3</v>
      </c>
      <c r="V513" s="39"/>
      <c r="W513" s="39" t="s">
        <v>34</v>
      </c>
      <c r="X513" s="39">
        <v>2</v>
      </c>
      <c r="Y513" s="13">
        <v>7230.05</v>
      </c>
      <c r="Z513" s="13">
        <v>3.8591413007037998</v>
      </c>
      <c r="AA513" s="13">
        <v>0.64</v>
      </c>
      <c r="AB513" s="14">
        <v>1508.0160000000001</v>
      </c>
      <c r="AC513" s="14">
        <v>3.1784059494083201</v>
      </c>
      <c r="AD513" s="13">
        <v>53.7</v>
      </c>
      <c r="AE513" s="20">
        <v>5.8744818176994702</v>
      </c>
      <c r="AF513" s="37">
        <v>749000</v>
      </c>
      <c r="AG513" s="37">
        <v>749000</v>
      </c>
      <c r="AH513" s="38"/>
      <c r="AI513" s="3">
        <v>68</v>
      </c>
      <c r="AJ513" s="3">
        <v>55.2</v>
      </c>
      <c r="AK513" s="3">
        <v>6.08746284125034</v>
      </c>
      <c r="AL513" s="3">
        <v>5.7865963618908101</v>
      </c>
    </row>
    <row r="514" spans="1:38" ht="15.5" x14ac:dyDescent="0.25">
      <c r="A514" s="3">
        <v>103</v>
      </c>
      <c r="B514" s="3" t="s">
        <v>359</v>
      </c>
      <c r="C514" s="33">
        <v>163</v>
      </c>
      <c r="D514" s="33">
        <v>24</v>
      </c>
      <c r="E514" s="11">
        <v>4242.7832130839997</v>
      </c>
      <c r="F514" s="11">
        <v>3.62765084186168</v>
      </c>
      <c r="G514" s="11">
        <v>1</v>
      </c>
      <c r="H514" s="11">
        <v>3</v>
      </c>
      <c r="I514" s="11">
        <v>1.24185900044539</v>
      </c>
      <c r="J514" s="11">
        <v>0</v>
      </c>
      <c r="K514" s="11">
        <v>0</v>
      </c>
      <c r="L514" s="11">
        <v>0</v>
      </c>
      <c r="M514" s="11">
        <v>0</v>
      </c>
      <c r="N514" s="11">
        <v>0</v>
      </c>
      <c r="O514" s="11">
        <v>0</v>
      </c>
      <c r="P514" s="35">
        <v>0</v>
      </c>
      <c r="Q514" s="12">
        <v>22</v>
      </c>
      <c r="R514" s="12" t="s">
        <v>72</v>
      </c>
      <c r="S514" s="39">
        <v>2</v>
      </c>
      <c r="T514" s="12" t="s">
        <v>33</v>
      </c>
      <c r="U514" s="39">
        <v>3</v>
      </c>
      <c r="V514" s="39"/>
      <c r="W514" s="39" t="s">
        <v>34</v>
      </c>
      <c r="X514" s="39">
        <v>2</v>
      </c>
      <c r="Y514" s="13">
        <v>1488.87</v>
      </c>
      <c r="Z514" s="13">
        <v>3.17285677918442</v>
      </c>
      <c r="AA514" s="13">
        <v>1.54</v>
      </c>
      <c r="AB514" s="14">
        <v>1080.7470000000001</v>
      </c>
      <c r="AC514" s="14">
        <v>3.0337240386676299</v>
      </c>
      <c r="AD514" s="13">
        <v>47.32</v>
      </c>
      <c r="AE514" s="20">
        <v>4.7283537820212302</v>
      </c>
      <c r="AF514" s="37">
        <v>53500</v>
      </c>
      <c r="AG514" s="37">
        <v>53500</v>
      </c>
      <c r="AH514" s="38"/>
      <c r="AI514" s="3">
        <v>87.1</v>
      </c>
      <c r="AJ514" s="3">
        <v>74.599999999999994</v>
      </c>
      <c r="AK514" s="3">
        <v>6.4446008137115003</v>
      </c>
      <c r="AL514" s="3">
        <v>6.2211037253678798</v>
      </c>
    </row>
    <row r="515" spans="1:38" ht="15.5" x14ac:dyDescent="0.25">
      <c r="A515" s="3">
        <v>103</v>
      </c>
      <c r="B515" s="3" t="s">
        <v>500</v>
      </c>
      <c r="C515" s="33">
        <v>163</v>
      </c>
      <c r="D515" s="33">
        <v>48</v>
      </c>
      <c r="E515" s="11">
        <v>1538.14849627955</v>
      </c>
      <c r="F515" s="11">
        <v>3.1869982652454101</v>
      </c>
      <c r="G515" s="11">
        <v>1</v>
      </c>
      <c r="H515" s="11">
        <v>3</v>
      </c>
      <c r="I515" s="11">
        <v>1.24185900044539</v>
      </c>
      <c r="J515" s="11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35">
        <v>0</v>
      </c>
      <c r="Q515" s="12">
        <v>22</v>
      </c>
      <c r="R515" s="12" t="s">
        <v>72</v>
      </c>
      <c r="S515" s="39">
        <v>2</v>
      </c>
      <c r="T515" s="12" t="s">
        <v>33</v>
      </c>
      <c r="U515" s="39">
        <v>3</v>
      </c>
      <c r="V515" s="39"/>
      <c r="W515" s="39" t="s">
        <v>34</v>
      </c>
      <c r="X515" s="39">
        <v>2</v>
      </c>
      <c r="Y515" s="13">
        <v>2442.9899999999998</v>
      </c>
      <c r="Z515" s="13">
        <v>3.3879216892600899</v>
      </c>
      <c r="AA515" s="13">
        <v>0.77</v>
      </c>
      <c r="AB515" s="14">
        <v>1013.749</v>
      </c>
      <c r="AC515" s="14">
        <v>3.0059304388150698</v>
      </c>
      <c r="AD515" s="13">
        <v>48.87</v>
      </c>
      <c r="AE515" s="20">
        <v>4.7307822756663898</v>
      </c>
      <c r="AF515" s="37">
        <v>53800</v>
      </c>
      <c r="AG515" s="37">
        <v>53800</v>
      </c>
      <c r="AH515" s="38"/>
      <c r="AI515" s="3">
        <v>53.4</v>
      </c>
      <c r="AJ515" s="3">
        <v>43.4</v>
      </c>
      <c r="AK515" s="3">
        <v>5.7387678368001902</v>
      </c>
      <c r="AL515" s="3">
        <v>5.4396231375571196</v>
      </c>
    </row>
    <row r="516" spans="1:38" ht="15.5" x14ac:dyDescent="0.25">
      <c r="A516" s="3">
        <v>103</v>
      </c>
      <c r="B516" s="3" t="s">
        <v>642</v>
      </c>
      <c r="C516" s="33">
        <v>163</v>
      </c>
      <c r="D516" s="33">
        <v>72</v>
      </c>
      <c r="E516" s="11">
        <v>30569.078422012801</v>
      </c>
      <c r="F516" s="11">
        <v>4.4852823460774998</v>
      </c>
      <c r="G516" s="11">
        <v>1</v>
      </c>
      <c r="H516" s="11">
        <v>3</v>
      </c>
      <c r="I516" s="11">
        <v>1.24185900044539</v>
      </c>
      <c r="J516" s="11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35">
        <v>0</v>
      </c>
      <c r="Q516" s="12">
        <v>22</v>
      </c>
      <c r="R516" s="12" t="s">
        <v>72</v>
      </c>
      <c r="S516" s="39">
        <v>2</v>
      </c>
      <c r="T516" s="12" t="s">
        <v>33</v>
      </c>
      <c r="U516" s="39">
        <v>3</v>
      </c>
      <c r="V516" s="39"/>
      <c r="W516" s="39" t="s">
        <v>34</v>
      </c>
      <c r="X516" s="39">
        <v>2</v>
      </c>
      <c r="Y516" s="13">
        <v>10412.52</v>
      </c>
      <c r="Z516" s="13">
        <v>4.01755584859312</v>
      </c>
      <c r="AA516" s="13">
        <v>2.54</v>
      </c>
      <c r="AB516" s="14">
        <v>1600.837</v>
      </c>
      <c r="AC516" s="14">
        <v>3.2043471135530202</v>
      </c>
      <c r="AD516" s="13">
        <v>53.7</v>
      </c>
      <c r="AE516" s="20">
        <v>7.4800069429571501</v>
      </c>
      <c r="AF516" s="37">
        <v>30200000</v>
      </c>
      <c r="AG516" s="37">
        <v>30200000</v>
      </c>
      <c r="AH516" s="38">
        <v>0</v>
      </c>
      <c r="AI516" s="3">
        <v>72.3</v>
      </c>
      <c r="AJ516" s="3">
        <v>49.3</v>
      </c>
      <c r="AK516" s="3">
        <v>6.1759237420637598</v>
      </c>
      <c r="AL516" s="3">
        <v>5.6235157414905501</v>
      </c>
    </row>
    <row r="517" spans="1:38" ht="15.5" x14ac:dyDescent="0.25">
      <c r="A517" s="3">
        <v>104</v>
      </c>
      <c r="B517" s="3" t="s">
        <v>73</v>
      </c>
      <c r="C517" s="33">
        <v>165</v>
      </c>
      <c r="D517" s="33">
        <v>0</v>
      </c>
      <c r="E517" s="11">
        <v>48709.901578527097</v>
      </c>
      <c r="F517" s="11">
        <v>4.6876172520528696</v>
      </c>
      <c r="G517" s="11">
        <v>2</v>
      </c>
      <c r="H517" s="11">
        <v>4</v>
      </c>
      <c r="I517" s="11">
        <v>1.7043238341503899</v>
      </c>
      <c r="J517" s="11">
        <v>0</v>
      </c>
      <c r="K517" s="11">
        <v>1</v>
      </c>
      <c r="L517" s="11">
        <v>1</v>
      </c>
      <c r="M517" s="11">
        <v>1</v>
      </c>
      <c r="N517" s="11">
        <v>0</v>
      </c>
      <c r="O517" s="11">
        <v>1</v>
      </c>
      <c r="P517" s="35">
        <v>1</v>
      </c>
      <c r="Q517" s="12">
        <v>24</v>
      </c>
      <c r="R517" s="12" t="s">
        <v>72</v>
      </c>
      <c r="S517" s="12">
        <v>2</v>
      </c>
      <c r="T517" s="12" t="s">
        <v>39</v>
      </c>
      <c r="U517" s="12">
        <v>4</v>
      </c>
      <c r="V517" s="12">
        <f>5-U517</f>
        <v>1</v>
      </c>
      <c r="W517" s="12" t="s">
        <v>34</v>
      </c>
      <c r="X517" s="12">
        <v>2</v>
      </c>
      <c r="Y517" s="13">
        <v>510.53</v>
      </c>
      <c r="Z517" s="13">
        <v>2.708021267386</v>
      </c>
      <c r="AA517" s="13">
        <v>0.17</v>
      </c>
      <c r="AB517" s="14">
        <v>539.375</v>
      </c>
      <c r="AC517" s="14">
        <v>2.7318908130592798</v>
      </c>
      <c r="AD517" s="13">
        <v>14.62</v>
      </c>
      <c r="AE517" s="20">
        <v>6.4471580313422203</v>
      </c>
      <c r="AF517" s="37">
        <v>2800000</v>
      </c>
      <c r="AG517" s="37">
        <v>2800000</v>
      </c>
      <c r="AH517" s="38">
        <v>1</v>
      </c>
      <c r="AI517" s="3">
        <v>215</v>
      </c>
      <c r="AJ517" s="3">
        <v>173</v>
      </c>
      <c r="AK517" s="3">
        <v>7.7481928495894596</v>
      </c>
      <c r="AL517" s="3">
        <v>7.4346282276367299</v>
      </c>
    </row>
    <row r="518" spans="1:38" ht="15.5" x14ac:dyDescent="0.25">
      <c r="A518" s="3">
        <v>104</v>
      </c>
      <c r="B518" s="3" t="s">
        <v>215</v>
      </c>
      <c r="C518" s="33">
        <v>165</v>
      </c>
      <c r="D518" s="33">
        <v>12</v>
      </c>
      <c r="E518" s="11">
        <v>12341.910973919899</v>
      </c>
      <c r="F518" s="11">
        <v>4.0913824093871698</v>
      </c>
      <c r="G518" s="11">
        <v>2</v>
      </c>
      <c r="H518" s="11">
        <v>4</v>
      </c>
      <c r="I518" s="11">
        <v>1.7043238341503899</v>
      </c>
      <c r="J518" s="11">
        <v>0</v>
      </c>
      <c r="K518" s="11">
        <v>1</v>
      </c>
      <c r="L518" s="11">
        <v>1</v>
      </c>
      <c r="M518" s="11">
        <v>1</v>
      </c>
      <c r="N518" s="11">
        <v>0</v>
      </c>
      <c r="O518" s="11">
        <v>1</v>
      </c>
      <c r="P518" s="35">
        <v>1</v>
      </c>
      <c r="Q518" s="12">
        <v>24</v>
      </c>
      <c r="R518" s="12" t="s">
        <v>72</v>
      </c>
      <c r="S518" s="39">
        <v>2</v>
      </c>
      <c r="T518" s="12" t="s">
        <v>39</v>
      </c>
      <c r="U518" s="39">
        <v>4</v>
      </c>
      <c r="V518" s="39"/>
      <c r="W518" s="39" t="s">
        <v>34</v>
      </c>
      <c r="X518" s="39">
        <v>2</v>
      </c>
      <c r="Y518" s="13">
        <v>21</v>
      </c>
      <c r="Z518" s="13">
        <v>1.32221929473392</v>
      </c>
      <c r="AA518" s="13">
        <v>0</v>
      </c>
      <c r="AB518" s="14">
        <v>3.4990000000000001</v>
      </c>
      <c r="AC518" s="14">
        <v>0.54394394248290601</v>
      </c>
      <c r="AD518" s="13">
        <v>1.1499999999999999</v>
      </c>
      <c r="AE518" s="20">
        <v>3.1553360374650601</v>
      </c>
      <c r="AF518" s="37">
        <v>1430</v>
      </c>
      <c r="AG518" s="37">
        <v>1430</v>
      </c>
      <c r="AH518" s="38"/>
      <c r="AI518" s="3">
        <v>45</v>
      </c>
      <c r="AJ518" s="3">
        <v>38</v>
      </c>
      <c r="AK518" s="3">
        <v>5.4918530963296703</v>
      </c>
      <c r="AL518" s="3">
        <v>5.2479275134435897</v>
      </c>
    </row>
    <row r="519" spans="1:38" ht="15.5" x14ac:dyDescent="0.25">
      <c r="A519" s="3">
        <v>104</v>
      </c>
      <c r="B519" s="3" t="s">
        <v>358</v>
      </c>
      <c r="C519" s="33">
        <v>165</v>
      </c>
      <c r="D519" s="33">
        <v>24</v>
      </c>
      <c r="E519" s="11">
        <v>3079.4661194139298</v>
      </c>
      <c r="F519" s="11">
        <v>3.4884754303023802</v>
      </c>
      <c r="G519" s="11">
        <v>2</v>
      </c>
      <c r="H519" s="11">
        <v>4</v>
      </c>
      <c r="I519" s="11">
        <v>1.7043238341503899</v>
      </c>
      <c r="J519" s="11">
        <v>0</v>
      </c>
      <c r="K519" s="11">
        <v>1</v>
      </c>
      <c r="L519" s="11">
        <v>1</v>
      </c>
      <c r="M519" s="11">
        <v>1</v>
      </c>
      <c r="N519" s="11">
        <v>0</v>
      </c>
      <c r="O519" s="11">
        <v>1</v>
      </c>
      <c r="P519" s="35">
        <v>1</v>
      </c>
      <c r="Q519" s="12">
        <v>24</v>
      </c>
      <c r="R519" s="12" t="s">
        <v>72</v>
      </c>
      <c r="S519" s="39">
        <v>2</v>
      </c>
      <c r="T519" s="12" t="s">
        <v>39</v>
      </c>
      <c r="U519" s="39">
        <v>4</v>
      </c>
      <c r="V519" s="39"/>
      <c r="W519" s="39" t="s">
        <v>34</v>
      </c>
      <c r="X519" s="39">
        <v>2</v>
      </c>
      <c r="Y519" s="13">
        <v>2.38</v>
      </c>
      <c r="Z519" s="13">
        <v>0.37657695705651201</v>
      </c>
      <c r="AA519" s="13">
        <v>0.24</v>
      </c>
      <c r="AB519" s="14">
        <v>1.6579999999999999</v>
      </c>
      <c r="AC519" s="14">
        <v>0.219584526214255</v>
      </c>
      <c r="AD519" s="13">
        <v>1.1499999999999999</v>
      </c>
      <c r="AE519" s="20">
        <v>1.2278867046136701</v>
      </c>
      <c r="AF519" s="37">
        <v>16.899999999999999</v>
      </c>
      <c r="AG519" s="37">
        <v>16.899999999999999</v>
      </c>
      <c r="AH519" s="38"/>
      <c r="AI519" s="3">
        <v>19</v>
      </c>
      <c r="AJ519" s="3">
        <v>22</v>
      </c>
      <c r="AK519" s="3">
        <v>4.2479275134435897</v>
      </c>
      <c r="AL519" s="3">
        <v>4.4594316186373</v>
      </c>
    </row>
    <row r="520" spans="1:38" ht="15.5" x14ac:dyDescent="0.25">
      <c r="A520" s="3">
        <v>104</v>
      </c>
      <c r="B520" s="3" t="s">
        <v>499</v>
      </c>
      <c r="C520" s="33">
        <v>165</v>
      </c>
      <c r="D520" s="33">
        <v>48</v>
      </c>
      <c r="E520" s="11">
        <v>962.26218209055298</v>
      </c>
      <c r="F520" s="11">
        <v>2.9832934179024702</v>
      </c>
      <c r="G520" s="11">
        <v>2</v>
      </c>
      <c r="H520" s="11">
        <v>4</v>
      </c>
      <c r="I520" s="11">
        <v>1.7043238341503899</v>
      </c>
      <c r="J520" s="11">
        <v>0</v>
      </c>
      <c r="K520" s="11">
        <v>1</v>
      </c>
      <c r="L520" s="11">
        <v>1</v>
      </c>
      <c r="M520" s="11">
        <v>1</v>
      </c>
      <c r="N520" s="11">
        <v>0</v>
      </c>
      <c r="O520" s="11">
        <v>1</v>
      </c>
      <c r="P520" s="35">
        <v>1</v>
      </c>
      <c r="Q520" s="12">
        <v>24</v>
      </c>
      <c r="R520" s="12" t="s">
        <v>72</v>
      </c>
      <c r="S520" s="39">
        <v>2</v>
      </c>
      <c r="T520" s="12" t="s">
        <v>39</v>
      </c>
      <c r="U520" s="39">
        <v>4</v>
      </c>
      <c r="V520" s="39"/>
      <c r="W520" s="39" t="s">
        <v>34</v>
      </c>
      <c r="X520" s="39">
        <v>2</v>
      </c>
      <c r="Y520" s="13">
        <v>0</v>
      </c>
      <c r="Z520" s="13">
        <v>-2</v>
      </c>
      <c r="AA520" s="13">
        <v>179.67</v>
      </c>
      <c r="AB520" s="14">
        <v>0.71399999999999997</v>
      </c>
      <c r="AC520" s="14">
        <v>-0.146301788223826</v>
      </c>
      <c r="AD520" s="13">
        <v>1.2</v>
      </c>
      <c r="AE520" s="20">
        <v>1.08</v>
      </c>
      <c r="AF520" s="37">
        <v>12</v>
      </c>
      <c r="AG520" s="37" t="s">
        <v>237</v>
      </c>
      <c r="AH520" s="38"/>
      <c r="AI520" s="3">
        <v>36</v>
      </c>
      <c r="AJ520" s="3">
        <v>39</v>
      </c>
      <c r="AK520" s="3">
        <v>5.1699250014423104</v>
      </c>
      <c r="AL520" s="3">
        <v>5.2854022188622496</v>
      </c>
    </row>
    <row r="521" spans="1:38" ht="15.5" x14ac:dyDescent="0.25">
      <c r="A521" s="3">
        <v>104</v>
      </c>
      <c r="B521" s="3" t="s">
        <v>641</v>
      </c>
      <c r="C521" s="33">
        <v>165</v>
      </c>
      <c r="D521" s="33">
        <v>72</v>
      </c>
      <c r="E521" s="11">
        <v>707.81605183720399</v>
      </c>
      <c r="F521" s="11">
        <v>2.8499204073340998</v>
      </c>
      <c r="G521" s="11">
        <v>2</v>
      </c>
      <c r="H521" s="11">
        <v>4</v>
      </c>
      <c r="I521" s="11">
        <v>1.7043238341503899</v>
      </c>
      <c r="J521" s="11">
        <v>0</v>
      </c>
      <c r="K521" s="11">
        <v>1</v>
      </c>
      <c r="L521" s="11">
        <v>1</v>
      </c>
      <c r="M521" s="11">
        <v>1</v>
      </c>
      <c r="N521" s="11">
        <v>0</v>
      </c>
      <c r="O521" s="11">
        <v>1</v>
      </c>
      <c r="P521" s="35">
        <v>1</v>
      </c>
      <c r="Q521" s="12">
        <v>24</v>
      </c>
      <c r="R521" s="12" t="s">
        <v>72</v>
      </c>
      <c r="S521" s="39">
        <v>2</v>
      </c>
      <c r="T521" s="12" t="s">
        <v>39</v>
      </c>
      <c r="U521" s="39">
        <v>4</v>
      </c>
      <c r="V521" s="39"/>
      <c r="W521" s="39" t="s">
        <v>34</v>
      </c>
      <c r="X521" s="39">
        <v>2</v>
      </c>
      <c r="Y521" s="13">
        <v>0</v>
      </c>
      <c r="Z521" s="13">
        <v>-2</v>
      </c>
      <c r="AA521" s="13">
        <v>55.31</v>
      </c>
      <c r="AB521" s="14">
        <v>0.38300000000000001</v>
      </c>
      <c r="AC521" s="14">
        <v>-0.41680122603137698</v>
      </c>
      <c r="AD521" s="13">
        <v>1.38</v>
      </c>
      <c r="AE521" s="29">
        <v>1</v>
      </c>
      <c r="AF521" s="37">
        <v>10</v>
      </c>
      <c r="AG521" s="37" t="s">
        <v>527</v>
      </c>
      <c r="AH521" s="38">
        <v>1</v>
      </c>
      <c r="AI521" s="3">
        <v>13</v>
      </c>
      <c r="AJ521" s="3">
        <v>18</v>
      </c>
      <c r="AK521" s="3">
        <v>3.70043971814109</v>
      </c>
      <c r="AL521" s="3">
        <v>4.1699250014423104</v>
      </c>
    </row>
    <row r="522" spans="1:38" ht="15.5" x14ac:dyDescent="0.25">
      <c r="A522" s="3">
        <v>105</v>
      </c>
      <c r="B522" s="3" t="s">
        <v>71</v>
      </c>
      <c r="C522" s="33">
        <v>166</v>
      </c>
      <c r="D522" s="33">
        <v>0</v>
      </c>
      <c r="E522" s="11">
        <v>21082.352652986399</v>
      </c>
      <c r="F522" s="11">
        <v>4.3239190736751203</v>
      </c>
      <c r="G522" s="11">
        <v>1</v>
      </c>
      <c r="H522" s="11">
        <v>3</v>
      </c>
      <c r="I522" s="11">
        <v>-0.39057750426049498</v>
      </c>
      <c r="J522" s="11">
        <v>0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35">
        <v>0</v>
      </c>
      <c r="Q522" s="12">
        <v>26</v>
      </c>
      <c r="R522" s="12" t="s">
        <v>72</v>
      </c>
      <c r="S522" s="12">
        <v>2</v>
      </c>
      <c r="T522" s="12" t="s">
        <v>33</v>
      </c>
      <c r="U522" s="12">
        <v>3</v>
      </c>
      <c r="V522" s="12">
        <f>5-U522</f>
        <v>2</v>
      </c>
      <c r="W522" s="12" t="s">
        <v>34</v>
      </c>
      <c r="X522" s="12">
        <v>2</v>
      </c>
      <c r="Y522" s="13">
        <v>7323.15</v>
      </c>
      <c r="Z522" s="13">
        <v>3.8646979298769999</v>
      </c>
      <c r="AA522" s="13">
        <v>4.5599999999999996</v>
      </c>
      <c r="AB522" s="14">
        <v>1051.615</v>
      </c>
      <c r="AC522" s="14">
        <v>3.0218567721573799</v>
      </c>
      <c r="AD522" s="13">
        <v>40.64</v>
      </c>
      <c r="AE522" s="20">
        <v>8.2013971243204509</v>
      </c>
      <c r="AF522" s="37">
        <v>159000000</v>
      </c>
      <c r="AG522" s="37">
        <v>159000000</v>
      </c>
      <c r="AH522" s="38">
        <v>2</v>
      </c>
      <c r="AI522" s="3">
        <v>88</v>
      </c>
      <c r="AJ522" s="3">
        <v>43</v>
      </c>
      <c r="AK522" s="3">
        <v>6.4594316186373</v>
      </c>
      <c r="AL522" s="3">
        <v>5.4262647547020997</v>
      </c>
    </row>
    <row r="523" spans="1:38" ht="15.5" x14ac:dyDescent="0.25">
      <c r="A523" s="3">
        <v>105</v>
      </c>
      <c r="B523" s="3" t="s">
        <v>214</v>
      </c>
      <c r="C523" s="33">
        <v>166</v>
      </c>
      <c r="D523" s="33">
        <v>12</v>
      </c>
      <c r="E523" s="11">
        <v>22589.499345224402</v>
      </c>
      <c r="F523" s="11">
        <v>4.3539066056872597</v>
      </c>
      <c r="G523" s="11">
        <v>1</v>
      </c>
      <c r="H523" s="11">
        <v>3</v>
      </c>
      <c r="I523" s="11">
        <v>-0.39057750426049498</v>
      </c>
      <c r="J523" s="11">
        <v>0</v>
      </c>
      <c r="K523" s="11">
        <v>0</v>
      </c>
      <c r="L523" s="11">
        <v>0</v>
      </c>
      <c r="M523" s="11">
        <v>0</v>
      </c>
      <c r="N523" s="11">
        <v>0</v>
      </c>
      <c r="O523" s="11">
        <v>0</v>
      </c>
      <c r="P523" s="35">
        <v>0</v>
      </c>
      <c r="Q523" s="12">
        <v>26</v>
      </c>
      <c r="R523" s="12" t="s">
        <v>72</v>
      </c>
      <c r="S523" s="39">
        <v>2</v>
      </c>
      <c r="T523" s="12" t="s">
        <v>33</v>
      </c>
      <c r="U523" s="39">
        <v>3</v>
      </c>
      <c r="V523" s="39"/>
      <c r="W523" s="39" t="s">
        <v>34</v>
      </c>
      <c r="X523" s="39">
        <v>2</v>
      </c>
      <c r="Y523" s="13">
        <v>1276.5999999999999</v>
      </c>
      <c r="Z523" s="13">
        <v>3.10605484009379</v>
      </c>
      <c r="AA523" s="13">
        <v>1.54</v>
      </c>
      <c r="AB523" s="14">
        <v>204.071</v>
      </c>
      <c r="AC523" s="14">
        <v>2.30978129263953</v>
      </c>
      <c r="AD523" s="13">
        <v>10.77</v>
      </c>
      <c r="AE523" s="20">
        <v>5.7604224834232101</v>
      </c>
      <c r="AF523" s="37">
        <v>576000</v>
      </c>
      <c r="AG523" s="37">
        <v>576000</v>
      </c>
      <c r="AH523" s="38"/>
      <c r="AI523" s="3">
        <v>112</v>
      </c>
      <c r="AJ523" s="3">
        <v>14</v>
      </c>
      <c r="AK523" s="3">
        <v>6.8073549220576002</v>
      </c>
      <c r="AL523" s="3">
        <v>3.8073549220576002</v>
      </c>
    </row>
    <row r="524" spans="1:38" ht="15.5" x14ac:dyDescent="0.25">
      <c r="A524" s="3">
        <v>105</v>
      </c>
      <c r="B524" s="3" t="s">
        <v>357</v>
      </c>
      <c r="C524" s="33">
        <v>166</v>
      </c>
      <c r="D524" s="33">
        <v>24</v>
      </c>
      <c r="E524" s="11">
        <v>9072.2299677117608</v>
      </c>
      <c r="F524" s="11">
        <v>3.95771405041594</v>
      </c>
      <c r="G524" s="11">
        <v>1</v>
      </c>
      <c r="H524" s="11">
        <v>3</v>
      </c>
      <c r="I524" s="11">
        <v>-0.39057750426049498</v>
      </c>
      <c r="J524" s="11">
        <v>0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35">
        <v>0</v>
      </c>
      <c r="Q524" s="12">
        <v>26</v>
      </c>
      <c r="R524" s="12" t="s">
        <v>72</v>
      </c>
      <c r="S524" s="39">
        <v>2</v>
      </c>
      <c r="T524" s="12" t="s">
        <v>33</v>
      </c>
      <c r="U524" s="39">
        <v>3</v>
      </c>
      <c r="V524" s="39"/>
      <c r="W524" s="39" t="s">
        <v>34</v>
      </c>
      <c r="X524" s="39">
        <v>2</v>
      </c>
      <c r="Y524" s="13">
        <v>1022.85</v>
      </c>
      <c r="Z524" s="13">
        <v>3.0098119495003099</v>
      </c>
      <c r="AA524" s="13">
        <v>1.91</v>
      </c>
      <c r="AB524" s="14">
        <v>94.570999999999998</v>
      </c>
      <c r="AC524" s="14">
        <v>1.9757579813191</v>
      </c>
      <c r="AD524" s="13">
        <v>5.34</v>
      </c>
      <c r="AE524" s="20">
        <v>5.8407332346118102</v>
      </c>
      <c r="AF524" s="37">
        <v>693000</v>
      </c>
      <c r="AG524" s="37">
        <v>693000</v>
      </c>
      <c r="AH524" s="38"/>
      <c r="AI524" s="3">
        <v>72</v>
      </c>
      <c r="AJ524" s="3">
        <v>66</v>
      </c>
      <c r="AK524" s="3">
        <v>6.1699250014423104</v>
      </c>
      <c r="AL524" s="3">
        <v>6.0443941193584498</v>
      </c>
    </row>
    <row r="525" spans="1:38" ht="15.5" x14ac:dyDescent="0.25">
      <c r="A525" s="3">
        <v>105</v>
      </c>
      <c r="B525" s="3" t="s">
        <v>498</v>
      </c>
      <c r="C525" s="33">
        <v>166</v>
      </c>
      <c r="D525" s="33">
        <v>48</v>
      </c>
      <c r="E525" s="11">
        <v>51819.900879311797</v>
      </c>
      <c r="F525" s="11">
        <v>4.7144965779356198</v>
      </c>
      <c r="G525" s="11">
        <v>1</v>
      </c>
      <c r="H525" s="11">
        <v>3</v>
      </c>
      <c r="I525" s="11">
        <v>-0.39057750426049498</v>
      </c>
      <c r="J525" s="11">
        <v>0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35">
        <v>0</v>
      </c>
      <c r="Q525" s="12">
        <v>26</v>
      </c>
      <c r="R525" s="12" t="s">
        <v>72</v>
      </c>
      <c r="S525" s="39">
        <v>2</v>
      </c>
      <c r="T525" s="12" t="s">
        <v>33</v>
      </c>
      <c r="U525" s="39">
        <v>3</v>
      </c>
      <c r="V525" s="39"/>
      <c r="W525" s="39" t="s">
        <v>34</v>
      </c>
      <c r="X525" s="39">
        <v>2</v>
      </c>
      <c r="Y525" s="13">
        <v>267.17</v>
      </c>
      <c r="Z525" s="13">
        <v>2.4267876904580001</v>
      </c>
      <c r="AA525" s="13">
        <v>5.1100000000000003</v>
      </c>
      <c r="AB525" s="14">
        <v>8.1639999999999997</v>
      </c>
      <c r="AC525" s="14">
        <v>0.91190299604403302</v>
      </c>
      <c r="AD525" s="13">
        <v>0.92</v>
      </c>
      <c r="AE525" s="20">
        <v>1.85793526471943</v>
      </c>
      <c r="AF525" s="37">
        <v>72.099999999999994</v>
      </c>
      <c r="AG525" s="37">
        <v>72.099999999999994</v>
      </c>
      <c r="AH525" s="38"/>
      <c r="AI525" s="3">
        <v>45</v>
      </c>
      <c r="AJ525" s="3">
        <v>13</v>
      </c>
      <c r="AK525" s="3">
        <v>5.4918530963296703</v>
      </c>
      <c r="AL525" s="3">
        <v>3.70043971814109</v>
      </c>
    </row>
    <row r="526" spans="1:38" ht="15.5" x14ac:dyDescent="0.25">
      <c r="A526" s="3">
        <v>105</v>
      </c>
      <c r="B526" s="3" t="s">
        <v>640</v>
      </c>
      <c r="C526" s="33">
        <v>166</v>
      </c>
      <c r="D526" s="33">
        <v>72</v>
      </c>
      <c r="E526" s="11">
        <v>28663.455031726</v>
      </c>
      <c r="F526" s="11">
        <v>4.4573285381470296</v>
      </c>
      <c r="G526" s="11">
        <v>1</v>
      </c>
      <c r="H526" s="11">
        <v>3</v>
      </c>
      <c r="I526" s="11">
        <v>-0.39057750426049498</v>
      </c>
      <c r="J526" s="11">
        <v>0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35">
        <v>0</v>
      </c>
      <c r="Q526" s="12">
        <v>26</v>
      </c>
      <c r="R526" s="12" t="s">
        <v>72</v>
      </c>
      <c r="S526" s="39">
        <v>2</v>
      </c>
      <c r="T526" s="12" t="s">
        <v>33</v>
      </c>
      <c r="U526" s="39">
        <v>3</v>
      </c>
      <c r="V526" s="39"/>
      <c r="W526" s="39" t="s">
        <v>34</v>
      </c>
      <c r="X526" s="39">
        <v>2</v>
      </c>
      <c r="Y526" s="13">
        <v>2743.22</v>
      </c>
      <c r="Z526" s="13">
        <v>3.4382606384301502</v>
      </c>
      <c r="AA526" s="13">
        <v>72.510000000000005</v>
      </c>
      <c r="AB526" s="14">
        <v>1138.6679999999999</v>
      </c>
      <c r="AC526" s="14">
        <v>3.0563971158385601</v>
      </c>
      <c r="AD526" s="13">
        <v>35.96</v>
      </c>
      <c r="AE526" s="20">
        <v>7.8859263398014301</v>
      </c>
      <c r="AF526" s="37">
        <v>76900000</v>
      </c>
      <c r="AG526" s="37">
        <v>76900000</v>
      </c>
      <c r="AH526" s="38">
        <v>0</v>
      </c>
      <c r="AI526" s="3">
        <v>65</v>
      </c>
      <c r="AJ526" s="3">
        <v>38</v>
      </c>
      <c r="AK526" s="3">
        <v>6.0223678130284499</v>
      </c>
      <c r="AL526" s="3">
        <v>5.2479275134435897</v>
      </c>
    </row>
    <row r="527" spans="1:38" ht="15.5" x14ac:dyDescent="0.3">
      <c r="A527" s="3">
        <v>106</v>
      </c>
      <c r="B527" s="3" t="s">
        <v>70</v>
      </c>
      <c r="C527" s="33">
        <v>201</v>
      </c>
      <c r="D527" s="33">
        <v>0</v>
      </c>
      <c r="E527" s="11">
        <v>2616.5670631415101</v>
      </c>
      <c r="F527" s="11">
        <v>3.41773187027349</v>
      </c>
      <c r="G527" s="11">
        <v>1</v>
      </c>
      <c r="H527" s="11">
        <v>1</v>
      </c>
      <c r="I527" s="11">
        <v>0.89615356477914998</v>
      </c>
      <c r="J527" s="11">
        <v>0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35">
        <v>0</v>
      </c>
      <c r="Q527" s="12">
        <v>20</v>
      </c>
      <c r="R527" s="12" t="s">
        <v>29</v>
      </c>
      <c r="S527" s="12">
        <v>1</v>
      </c>
      <c r="T527" s="12" t="s">
        <v>30</v>
      </c>
      <c r="U527" s="12">
        <v>1</v>
      </c>
      <c r="V527" s="12">
        <f>5-U527</f>
        <v>4</v>
      </c>
      <c r="W527" s="12" t="s">
        <v>34</v>
      </c>
      <c r="X527" s="12">
        <v>2</v>
      </c>
      <c r="Y527" s="13">
        <v>30936.3</v>
      </c>
      <c r="Z527" s="13">
        <v>4.4904683705892197</v>
      </c>
      <c r="AA527" s="13">
        <v>0.7</v>
      </c>
      <c r="AB527" s="14">
        <v>1381.0530000000001</v>
      </c>
      <c r="AC527" s="14">
        <v>3.1402103456067798</v>
      </c>
      <c r="AD527" s="13">
        <v>48.76</v>
      </c>
      <c r="AE527" s="19">
        <v>8.2576785748691801</v>
      </c>
      <c r="AF527" s="37">
        <v>181000000</v>
      </c>
      <c r="AG527" s="37">
        <v>181000000</v>
      </c>
      <c r="AH527" s="38">
        <v>2</v>
      </c>
      <c r="AI527" s="3">
        <v>96</v>
      </c>
      <c r="AJ527" s="3">
        <v>53</v>
      </c>
      <c r="AK527" s="3">
        <v>6.5849625007211596</v>
      </c>
      <c r="AL527" s="3">
        <v>5.7279204545631996</v>
      </c>
    </row>
    <row r="528" spans="1:38" ht="15.5" x14ac:dyDescent="0.3">
      <c r="A528" s="3">
        <v>106</v>
      </c>
      <c r="B528" s="3" t="s">
        <v>213</v>
      </c>
      <c r="C528" s="33">
        <v>201</v>
      </c>
      <c r="D528" s="33">
        <v>12</v>
      </c>
      <c r="E528" s="11">
        <v>1172.68556433455</v>
      </c>
      <c r="F528" s="11">
        <v>3.0691815790544998</v>
      </c>
      <c r="G528" s="11">
        <v>1</v>
      </c>
      <c r="H528" s="11">
        <v>1</v>
      </c>
      <c r="I528" s="11">
        <v>0.89615356477914998</v>
      </c>
      <c r="J528" s="11">
        <v>0</v>
      </c>
      <c r="K528" s="11">
        <v>0</v>
      </c>
      <c r="L528" s="11">
        <v>0</v>
      </c>
      <c r="M528" s="11">
        <v>0</v>
      </c>
      <c r="N528" s="11">
        <v>0</v>
      </c>
      <c r="O528" s="11">
        <v>0</v>
      </c>
      <c r="P528" s="35">
        <v>0</v>
      </c>
      <c r="Q528" s="12">
        <v>20</v>
      </c>
      <c r="R528" s="12" t="s">
        <v>29</v>
      </c>
      <c r="S528" s="39">
        <v>1</v>
      </c>
      <c r="T528" s="12" t="s">
        <v>30</v>
      </c>
      <c r="U528" s="39">
        <v>1</v>
      </c>
      <c r="V528" s="39"/>
      <c r="W528" s="39" t="s">
        <v>34</v>
      </c>
      <c r="X528" s="39">
        <v>2</v>
      </c>
      <c r="Y528" s="13">
        <v>19898.349999999999</v>
      </c>
      <c r="Z528" s="13">
        <v>4.2988170655753102</v>
      </c>
      <c r="AA528" s="13">
        <v>0</v>
      </c>
      <c r="AB528" s="14">
        <v>1183.6980000000001</v>
      </c>
      <c r="AC528" s="14">
        <v>3.0732409138199102</v>
      </c>
      <c r="AD528" s="13">
        <v>44.78</v>
      </c>
      <c r="AE528" s="19">
        <v>6.8876173003357399</v>
      </c>
      <c r="AF528" s="37">
        <v>7720000</v>
      </c>
      <c r="AG528" s="37">
        <v>7720000</v>
      </c>
      <c r="AH528" s="38"/>
      <c r="AI528" s="3">
        <v>44</v>
      </c>
      <c r="AJ528" s="3">
        <v>34</v>
      </c>
      <c r="AK528" s="3">
        <v>5.4594316186373</v>
      </c>
      <c r="AL528" s="3">
        <v>5.08746284125034</v>
      </c>
    </row>
    <row r="529" spans="1:38" ht="15.5" x14ac:dyDescent="0.3">
      <c r="A529" s="3">
        <v>106</v>
      </c>
      <c r="B529" s="3" t="s">
        <v>356</v>
      </c>
      <c r="C529" s="33">
        <v>201</v>
      </c>
      <c r="D529" s="33">
        <v>24</v>
      </c>
      <c r="E529" s="11">
        <v>567.73415283302802</v>
      </c>
      <c r="F529" s="11">
        <v>2.75414502059636</v>
      </c>
      <c r="G529" s="11">
        <v>1</v>
      </c>
      <c r="H529" s="11">
        <v>1</v>
      </c>
      <c r="I529" s="11">
        <v>0.89615356477914998</v>
      </c>
      <c r="J529" s="11">
        <v>0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35">
        <v>0</v>
      </c>
      <c r="Q529" s="12">
        <v>20</v>
      </c>
      <c r="R529" s="12" t="s">
        <v>29</v>
      </c>
      <c r="S529" s="39">
        <v>1</v>
      </c>
      <c r="T529" s="12" t="s">
        <v>30</v>
      </c>
      <c r="U529" s="39">
        <v>1</v>
      </c>
      <c r="V529" s="39"/>
      <c r="W529" s="39" t="s">
        <v>34</v>
      </c>
      <c r="X529" s="39">
        <v>2</v>
      </c>
      <c r="Y529" s="13">
        <v>14364.94</v>
      </c>
      <c r="Z529" s="13">
        <v>4.1573038163548803</v>
      </c>
      <c r="AA529" s="13">
        <v>0</v>
      </c>
      <c r="AB529" s="14">
        <v>1156.4269999999999</v>
      </c>
      <c r="AC529" s="14">
        <v>3.06311822292782</v>
      </c>
      <c r="AD529" s="13">
        <v>43.49</v>
      </c>
      <c r="AE529" s="19">
        <v>7.2787536009528297</v>
      </c>
      <c r="AF529" s="37">
        <v>19000000</v>
      </c>
      <c r="AG529" s="37">
        <v>19000000</v>
      </c>
      <c r="AH529" s="38"/>
      <c r="AI529" s="3">
        <v>109</v>
      </c>
      <c r="AJ529" s="3">
        <v>54</v>
      </c>
      <c r="AK529" s="3">
        <v>6.7681843247769304</v>
      </c>
      <c r="AL529" s="3">
        <v>5.75488750216347</v>
      </c>
    </row>
    <row r="530" spans="1:38" ht="15.5" x14ac:dyDescent="0.3">
      <c r="A530" s="3">
        <v>106</v>
      </c>
      <c r="B530" s="3" t="s">
        <v>497</v>
      </c>
      <c r="C530" s="33">
        <v>201</v>
      </c>
      <c r="D530" s="33">
        <v>48</v>
      </c>
      <c r="E530" s="11">
        <v>332.33670179955601</v>
      </c>
      <c r="F530" s="11">
        <v>2.5215783054943399</v>
      </c>
      <c r="G530" s="11">
        <v>1</v>
      </c>
      <c r="H530" s="11">
        <v>1</v>
      </c>
      <c r="I530" s="11">
        <v>0.89615356477914998</v>
      </c>
      <c r="J530" s="11">
        <v>0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35">
        <v>0</v>
      </c>
      <c r="Q530" s="12">
        <v>20</v>
      </c>
      <c r="R530" s="12" t="s">
        <v>29</v>
      </c>
      <c r="S530" s="39">
        <v>1</v>
      </c>
      <c r="T530" s="12" t="s">
        <v>30</v>
      </c>
      <c r="U530" s="39">
        <v>1</v>
      </c>
      <c r="V530" s="39"/>
      <c r="W530" s="39" t="s">
        <v>34</v>
      </c>
      <c r="X530" s="39">
        <v>2</v>
      </c>
      <c r="Y530" s="13">
        <v>15706.7</v>
      </c>
      <c r="Z530" s="13">
        <v>4.1960849487359999</v>
      </c>
      <c r="AA530" s="13">
        <v>1.1299999999999999</v>
      </c>
      <c r="AB530" s="14">
        <v>1279.51</v>
      </c>
      <c r="AC530" s="14">
        <v>3.10704368446146</v>
      </c>
      <c r="AD530" s="13">
        <v>46.14</v>
      </c>
      <c r="AE530" s="19">
        <v>7.4800069429571501</v>
      </c>
      <c r="AF530" s="37">
        <v>30200000</v>
      </c>
      <c r="AG530" s="37">
        <v>30200000</v>
      </c>
      <c r="AH530" s="38"/>
      <c r="AI530" s="3">
        <v>143</v>
      </c>
      <c r="AJ530" s="3">
        <v>70</v>
      </c>
      <c r="AK530" s="3">
        <v>7.1598713367783899</v>
      </c>
      <c r="AL530" s="3">
        <v>6.1292830169449699</v>
      </c>
    </row>
    <row r="531" spans="1:38" ht="15.5" x14ac:dyDescent="0.3">
      <c r="A531" s="3">
        <v>106</v>
      </c>
      <c r="B531" s="3" t="s">
        <v>639</v>
      </c>
      <c r="C531" s="33">
        <v>201</v>
      </c>
      <c r="D531" s="33">
        <v>72</v>
      </c>
      <c r="E531" s="11">
        <v>12189.3758130688</v>
      </c>
      <c r="F531" s="11">
        <v>4.0859814670719903</v>
      </c>
      <c r="G531" s="11">
        <v>1</v>
      </c>
      <c r="H531" s="11">
        <v>1</v>
      </c>
      <c r="I531" s="11">
        <v>0.89615356477914998</v>
      </c>
      <c r="J531" s="11">
        <v>0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35">
        <v>0</v>
      </c>
      <c r="Q531" s="12">
        <v>20</v>
      </c>
      <c r="R531" s="12" t="s">
        <v>29</v>
      </c>
      <c r="S531" s="39">
        <v>1</v>
      </c>
      <c r="T531" s="12" t="s">
        <v>30</v>
      </c>
      <c r="U531" s="39">
        <v>1</v>
      </c>
      <c r="V531" s="39"/>
      <c r="W531" s="39" t="s">
        <v>34</v>
      </c>
      <c r="X531" s="39">
        <v>2</v>
      </c>
      <c r="Y531" s="13">
        <v>3697.29</v>
      </c>
      <c r="Z531" s="13">
        <v>3.56788351615609</v>
      </c>
      <c r="AA531" s="13">
        <v>0</v>
      </c>
      <c r="AB531" s="14">
        <v>1870.184</v>
      </c>
      <c r="AC531" s="14">
        <v>3.2718843371533501</v>
      </c>
      <c r="AD531" s="13">
        <v>51.46</v>
      </c>
      <c r="AE531" s="19">
        <v>8.04139268515822</v>
      </c>
      <c r="AF531" s="37">
        <v>110000000</v>
      </c>
      <c r="AG531" s="37">
        <v>110000000</v>
      </c>
      <c r="AH531" s="38">
        <v>0</v>
      </c>
      <c r="AI531" s="3">
        <v>284</v>
      </c>
      <c r="AJ531" s="3">
        <v>150</v>
      </c>
      <c r="AK531" s="3">
        <v>8.1497471195046796</v>
      </c>
      <c r="AL531" s="3">
        <v>7.2288186904958804</v>
      </c>
    </row>
    <row r="532" spans="1:38" ht="15.5" x14ac:dyDescent="0.25">
      <c r="A532" s="3">
        <v>107</v>
      </c>
      <c r="B532" s="3" t="s">
        <v>69</v>
      </c>
      <c r="C532" s="33">
        <v>209</v>
      </c>
      <c r="D532" s="33">
        <v>0</v>
      </c>
      <c r="E532" s="11">
        <v>1414.9419682580999</v>
      </c>
      <c r="F532" s="11">
        <v>3.1507386282828498</v>
      </c>
      <c r="G532" s="11">
        <v>1</v>
      </c>
      <c r="H532" s="11">
        <v>1</v>
      </c>
      <c r="I532" s="11">
        <v>-0.48140990727701599</v>
      </c>
      <c r="J532" s="11">
        <v>0</v>
      </c>
      <c r="K532" s="11">
        <v>0</v>
      </c>
      <c r="L532" s="11">
        <v>1</v>
      </c>
      <c r="M532" s="11">
        <v>1</v>
      </c>
      <c r="N532" s="11">
        <v>0</v>
      </c>
      <c r="O532" s="11">
        <v>0</v>
      </c>
      <c r="P532" s="35">
        <v>1</v>
      </c>
      <c r="Q532" s="12">
        <v>25</v>
      </c>
      <c r="R532" s="12" t="s">
        <v>29</v>
      </c>
      <c r="S532" s="12">
        <v>1</v>
      </c>
      <c r="T532" s="12" t="s">
        <v>33</v>
      </c>
      <c r="U532" s="12">
        <v>3</v>
      </c>
      <c r="V532" s="12">
        <f>5-U532</f>
        <v>2</v>
      </c>
      <c r="W532" s="12" t="s">
        <v>31</v>
      </c>
      <c r="X532" s="12">
        <v>1</v>
      </c>
      <c r="Y532" s="13">
        <v>33027.120000000003</v>
      </c>
      <c r="Z532" s="13">
        <v>4.5188707044016603</v>
      </c>
      <c r="AA532" s="13">
        <v>0.23</v>
      </c>
      <c r="AB532" s="14">
        <v>953.67200000000003</v>
      </c>
      <c r="AC532" s="14">
        <v>2.97939903184907</v>
      </c>
      <c r="AD532" s="13">
        <v>38.729999999999997</v>
      </c>
      <c r="AE532" s="20">
        <v>8.06069784035361</v>
      </c>
      <c r="AF532" s="37">
        <v>115000000</v>
      </c>
      <c r="AG532" s="37">
        <v>115000000</v>
      </c>
      <c r="AH532" s="38">
        <v>2</v>
      </c>
      <c r="AI532" s="3">
        <v>81</v>
      </c>
      <c r="AJ532" s="3">
        <v>40</v>
      </c>
      <c r="AK532" s="3">
        <v>6.3398500028846296</v>
      </c>
      <c r="AL532" s="3">
        <v>5.32192809488736</v>
      </c>
    </row>
    <row r="533" spans="1:38" ht="15.5" x14ac:dyDescent="0.25">
      <c r="A533" s="3">
        <v>107</v>
      </c>
      <c r="B533" s="3" t="s">
        <v>212</v>
      </c>
      <c r="C533" s="33">
        <v>209</v>
      </c>
      <c r="D533" s="33">
        <v>12</v>
      </c>
      <c r="E533" s="11">
        <v>798.40340062856797</v>
      </c>
      <c r="F533" s="11">
        <v>2.9022223780677399</v>
      </c>
      <c r="G533" s="11">
        <v>1</v>
      </c>
      <c r="H533" s="11">
        <v>1</v>
      </c>
      <c r="I533" s="11">
        <v>-0.48140990727701599</v>
      </c>
      <c r="J533" s="11">
        <v>0</v>
      </c>
      <c r="K533" s="11">
        <v>0</v>
      </c>
      <c r="L533" s="11">
        <v>1</v>
      </c>
      <c r="M533" s="11">
        <v>1</v>
      </c>
      <c r="N533" s="11">
        <v>0</v>
      </c>
      <c r="O533" s="11">
        <v>0</v>
      </c>
      <c r="P533" s="35">
        <v>1</v>
      </c>
      <c r="Q533" s="12">
        <v>25</v>
      </c>
      <c r="R533" s="12" t="s">
        <v>29</v>
      </c>
      <c r="S533" s="39">
        <v>1</v>
      </c>
      <c r="T533" s="12" t="s">
        <v>33</v>
      </c>
      <c r="U533" s="39">
        <v>3</v>
      </c>
      <c r="V533" s="39"/>
      <c r="W533" s="39" t="s">
        <v>31</v>
      </c>
      <c r="X533" s="39">
        <v>1</v>
      </c>
      <c r="Y533" s="13">
        <v>6874.13</v>
      </c>
      <c r="Z533" s="13">
        <v>3.8372177410320498</v>
      </c>
      <c r="AA533" s="13">
        <v>0.2</v>
      </c>
      <c r="AB533" s="14">
        <v>57.814</v>
      </c>
      <c r="AC533" s="14">
        <v>1.7620330181180801</v>
      </c>
      <c r="AD533" s="13">
        <v>3.6</v>
      </c>
      <c r="AE533" s="20">
        <v>6.8155777483242703</v>
      </c>
      <c r="AF533" s="37">
        <v>6540000</v>
      </c>
      <c r="AG533" s="37">
        <v>6540000</v>
      </c>
      <c r="AH533" s="38"/>
      <c r="AI533" s="3">
        <v>9</v>
      </c>
      <c r="AJ533" s="3">
        <v>37</v>
      </c>
      <c r="AK533" s="3">
        <v>3.1699250014423099</v>
      </c>
      <c r="AL533" s="3">
        <v>5.2094533656289501</v>
      </c>
    </row>
    <row r="534" spans="1:38" ht="15.5" x14ac:dyDescent="0.25">
      <c r="A534" s="3">
        <v>107</v>
      </c>
      <c r="B534" s="3" t="s">
        <v>355</v>
      </c>
      <c r="C534" s="33">
        <v>209</v>
      </c>
      <c r="D534" s="33">
        <v>24</v>
      </c>
      <c r="E534" s="11">
        <v>529.61780880693698</v>
      </c>
      <c r="F534" s="11">
        <v>2.7239625801637901</v>
      </c>
      <c r="G534" s="11">
        <v>1</v>
      </c>
      <c r="H534" s="11">
        <v>1</v>
      </c>
      <c r="I534" s="11">
        <v>-0.48140990727701599</v>
      </c>
      <c r="J534" s="11">
        <v>0</v>
      </c>
      <c r="K534" s="11">
        <v>0</v>
      </c>
      <c r="L534" s="11">
        <v>1</v>
      </c>
      <c r="M534" s="11">
        <v>1</v>
      </c>
      <c r="N534" s="11">
        <v>0</v>
      </c>
      <c r="O534" s="11">
        <v>0</v>
      </c>
      <c r="P534" s="35">
        <v>1</v>
      </c>
      <c r="Q534" s="12">
        <v>25</v>
      </c>
      <c r="R534" s="12" t="s">
        <v>29</v>
      </c>
      <c r="S534" s="39">
        <v>1</v>
      </c>
      <c r="T534" s="12" t="s">
        <v>33</v>
      </c>
      <c r="U534" s="39">
        <v>3</v>
      </c>
      <c r="V534" s="39"/>
      <c r="W534" s="39" t="s">
        <v>31</v>
      </c>
      <c r="X534" s="39">
        <v>1</v>
      </c>
      <c r="Y534" s="13">
        <v>454.77</v>
      </c>
      <c r="Z534" s="13">
        <v>2.65779180767756</v>
      </c>
      <c r="AA534" s="13">
        <v>0.44</v>
      </c>
      <c r="AB534" s="14">
        <v>15.553000000000001</v>
      </c>
      <c r="AC534" s="14">
        <v>1.1918141719983399</v>
      </c>
      <c r="AD534" s="13">
        <v>1.86</v>
      </c>
      <c r="AE534" s="20">
        <v>4.8549130223078603</v>
      </c>
      <c r="AF534" s="37">
        <v>71600</v>
      </c>
      <c r="AG534" s="37">
        <v>71600</v>
      </c>
      <c r="AH534" s="38"/>
      <c r="AI534" s="3">
        <v>53</v>
      </c>
      <c r="AJ534" s="3">
        <v>54</v>
      </c>
      <c r="AK534" s="3">
        <v>5.7279204545631996</v>
      </c>
      <c r="AL534" s="3">
        <v>5.75488750216347</v>
      </c>
    </row>
    <row r="535" spans="1:38" ht="15.5" x14ac:dyDescent="0.25">
      <c r="A535" s="3">
        <v>107</v>
      </c>
      <c r="B535" s="3" t="s">
        <v>496</v>
      </c>
      <c r="C535" s="33">
        <v>209</v>
      </c>
      <c r="D535" s="33">
        <v>48</v>
      </c>
      <c r="E535" s="11">
        <v>4286.9511581542502</v>
      </c>
      <c r="F535" s="11">
        <v>3.6321485355598702</v>
      </c>
      <c r="G535" s="11">
        <v>1</v>
      </c>
      <c r="H535" s="11">
        <v>1</v>
      </c>
      <c r="I535" s="11">
        <v>-0.48140990727701599</v>
      </c>
      <c r="J535" s="11">
        <v>0</v>
      </c>
      <c r="K535" s="11">
        <v>0</v>
      </c>
      <c r="L535" s="11">
        <v>1</v>
      </c>
      <c r="M535" s="11">
        <v>1</v>
      </c>
      <c r="N535" s="11">
        <v>0</v>
      </c>
      <c r="O535" s="11">
        <v>0</v>
      </c>
      <c r="P535" s="35">
        <v>1</v>
      </c>
      <c r="Q535" s="12">
        <v>25</v>
      </c>
      <c r="R535" s="12" t="s">
        <v>29</v>
      </c>
      <c r="S535" s="39">
        <v>1</v>
      </c>
      <c r="T535" s="12" t="s">
        <v>33</v>
      </c>
      <c r="U535" s="39">
        <v>3</v>
      </c>
      <c r="V535" s="39"/>
      <c r="W535" s="39" t="s">
        <v>31</v>
      </c>
      <c r="X535" s="39">
        <v>1</v>
      </c>
      <c r="Y535" s="13">
        <v>35.799999999999997</v>
      </c>
      <c r="Z535" s="13">
        <v>1.5538830266438699</v>
      </c>
      <c r="AA535" s="13">
        <v>1.1299999999999999</v>
      </c>
      <c r="AB535" s="14">
        <v>2.44</v>
      </c>
      <c r="AC535" s="14">
        <v>0.38738982633872898</v>
      </c>
      <c r="AD535" s="13">
        <v>1.01</v>
      </c>
      <c r="AE535" s="20">
        <v>1.08</v>
      </c>
      <c r="AF535" s="37">
        <v>12</v>
      </c>
      <c r="AG535" s="37" t="s">
        <v>237</v>
      </c>
      <c r="AH535" s="38"/>
      <c r="AI535" s="3">
        <v>17</v>
      </c>
      <c r="AJ535" s="3">
        <v>20</v>
      </c>
      <c r="AK535" s="3">
        <v>4.08746284125034</v>
      </c>
      <c r="AL535" s="3">
        <v>4.32192809488736</v>
      </c>
    </row>
    <row r="536" spans="1:38" ht="15.5" x14ac:dyDescent="0.25">
      <c r="A536" s="3">
        <v>107</v>
      </c>
      <c r="B536" s="3" t="s">
        <v>638</v>
      </c>
      <c r="C536" s="33">
        <v>209</v>
      </c>
      <c r="D536" s="33">
        <v>72</v>
      </c>
      <c r="E536" s="11">
        <v>3888.0677702076</v>
      </c>
      <c r="F536" s="11">
        <v>3.58973382620555</v>
      </c>
      <c r="G536" s="11">
        <v>1</v>
      </c>
      <c r="H536" s="11">
        <v>1</v>
      </c>
      <c r="I536" s="11">
        <v>-0.48140990727701599</v>
      </c>
      <c r="J536" s="11">
        <v>0</v>
      </c>
      <c r="K536" s="11">
        <v>0</v>
      </c>
      <c r="L536" s="11">
        <v>1</v>
      </c>
      <c r="M536" s="11">
        <v>1</v>
      </c>
      <c r="N536" s="11">
        <v>0</v>
      </c>
      <c r="O536" s="11">
        <v>0</v>
      </c>
      <c r="P536" s="35">
        <v>1</v>
      </c>
      <c r="Q536" s="12">
        <v>25</v>
      </c>
      <c r="R536" s="12" t="s">
        <v>29</v>
      </c>
      <c r="S536" s="39">
        <v>1</v>
      </c>
      <c r="T536" s="12" t="s">
        <v>33</v>
      </c>
      <c r="U536" s="39">
        <v>3</v>
      </c>
      <c r="V536" s="39"/>
      <c r="W536" s="39" t="s">
        <v>31</v>
      </c>
      <c r="X536" s="39">
        <v>1</v>
      </c>
      <c r="Y536" s="13">
        <v>1122.51</v>
      </c>
      <c r="Z536" s="13">
        <v>3.0501902186512799</v>
      </c>
      <c r="AA536" s="13">
        <v>2.4</v>
      </c>
      <c r="AB536" s="14">
        <v>1.2110000000000001</v>
      </c>
      <c r="AC536" s="14">
        <v>8.3144143143052296E-2</v>
      </c>
      <c r="AD536" s="13">
        <v>0.66</v>
      </c>
      <c r="AE536" s="20">
        <v>3.2648178230095399</v>
      </c>
      <c r="AF536" s="37">
        <v>1840</v>
      </c>
      <c r="AG536" s="37">
        <v>1840</v>
      </c>
      <c r="AH536" s="38">
        <v>1</v>
      </c>
      <c r="AI536" s="3">
        <v>13</v>
      </c>
      <c r="AJ536" s="3">
        <v>18</v>
      </c>
      <c r="AK536" s="3">
        <v>3.70043971814109</v>
      </c>
      <c r="AL536" s="3">
        <v>4.1699250014423104</v>
      </c>
    </row>
    <row r="537" spans="1:38" ht="15.5" x14ac:dyDescent="0.25">
      <c r="A537" s="3">
        <v>108</v>
      </c>
      <c r="B537" s="3" t="s">
        <v>68</v>
      </c>
      <c r="C537" s="33">
        <v>212</v>
      </c>
      <c r="D537" s="33">
        <v>0</v>
      </c>
      <c r="E537" s="11">
        <v>7982.5461745610801</v>
      </c>
      <c r="F537" s="11">
        <v>3.9021414393692102</v>
      </c>
      <c r="G537" s="11">
        <v>1</v>
      </c>
      <c r="H537" s="11">
        <v>2</v>
      </c>
      <c r="I537" s="11">
        <v>0.71649760686981301</v>
      </c>
      <c r="J537" s="11">
        <v>1</v>
      </c>
      <c r="K537" s="11">
        <v>1</v>
      </c>
      <c r="L537" s="11">
        <v>0</v>
      </c>
      <c r="M537" s="11">
        <v>0</v>
      </c>
      <c r="N537" s="11">
        <v>1</v>
      </c>
      <c r="O537" s="11">
        <v>1</v>
      </c>
      <c r="P537" s="35">
        <v>1</v>
      </c>
      <c r="Q537" s="12">
        <v>20</v>
      </c>
      <c r="R537" s="12" t="s">
        <v>29</v>
      </c>
      <c r="S537" s="12">
        <v>1</v>
      </c>
      <c r="T537" s="12" t="s">
        <v>39</v>
      </c>
      <c r="U537" s="12">
        <v>4</v>
      </c>
      <c r="V537" s="12">
        <f>5-U537</f>
        <v>1</v>
      </c>
      <c r="W537" s="12" t="s">
        <v>31</v>
      </c>
      <c r="X537" s="12">
        <v>1</v>
      </c>
      <c r="Y537" s="13">
        <v>38276.93</v>
      </c>
      <c r="Z537" s="13">
        <v>4.5829370979259698</v>
      </c>
      <c r="AA537" s="13">
        <v>0.1</v>
      </c>
      <c r="AB537" s="14">
        <v>1327.4570000000001</v>
      </c>
      <c r="AC537" s="14">
        <v>3.1230204619831299</v>
      </c>
      <c r="AD537" s="13">
        <v>41.72</v>
      </c>
      <c r="AE537" s="20">
        <v>7.76715586608218</v>
      </c>
      <c r="AF537" s="37">
        <v>58500000</v>
      </c>
      <c r="AG537" s="37">
        <v>58500000</v>
      </c>
      <c r="AH537" s="38">
        <v>2</v>
      </c>
      <c r="AI537" s="3">
        <v>133</v>
      </c>
      <c r="AJ537" s="3">
        <v>50</v>
      </c>
      <c r="AK537" s="3">
        <v>7.0552824355011898</v>
      </c>
      <c r="AL537" s="3">
        <v>5.6438561897747199</v>
      </c>
    </row>
    <row r="538" spans="1:38" ht="15.5" x14ac:dyDescent="0.25">
      <c r="A538" s="3">
        <v>108</v>
      </c>
      <c r="B538" s="3" t="s">
        <v>211</v>
      </c>
      <c r="C538" s="33">
        <v>212</v>
      </c>
      <c r="D538" s="33">
        <v>12</v>
      </c>
      <c r="E538" s="11">
        <v>16760.299482496401</v>
      </c>
      <c r="F538" s="11">
        <v>4.2242817745826597</v>
      </c>
      <c r="G538" s="11">
        <v>1</v>
      </c>
      <c r="H538" s="11">
        <v>2</v>
      </c>
      <c r="I538" s="11">
        <v>0.71649760686981301</v>
      </c>
      <c r="J538" s="11">
        <v>1</v>
      </c>
      <c r="K538" s="11">
        <v>1</v>
      </c>
      <c r="L538" s="11">
        <v>0</v>
      </c>
      <c r="M538" s="11">
        <v>0</v>
      </c>
      <c r="N538" s="11">
        <v>1</v>
      </c>
      <c r="O538" s="11">
        <v>1</v>
      </c>
      <c r="P538" s="35">
        <v>1</v>
      </c>
      <c r="Q538" s="12">
        <v>20</v>
      </c>
      <c r="R538" s="12" t="s">
        <v>29</v>
      </c>
      <c r="S538" s="39">
        <v>1</v>
      </c>
      <c r="T538" s="12" t="s">
        <v>39</v>
      </c>
      <c r="U538" s="39">
        <v>4</v>
      </c>
      <c r="V538" s="39"/>
      <c r="W538" s="39" t="s">
        <v>31</v>
      </c>
      <c r="X538" s="39">
        <v>1</v>
      </c>
      <c r="Y538" s="13">
        <v>28.7</v>
      </c>
      <c r="Z538" s="13">
        <v>1.4578818967339899</v>
      </c>
      <c r="AA538" s="13">
        <v>0.36</v>
      </c>
      <c r="AB538" s="14">
        <v>0.56599999999999995</v>
      </c>
      <c r="AC538" s="14">
        <v>-0.24718356881172901</v>
      </c>
      <c r="AD538" s="13">
        <v>0.09</v>
      </c>
      <c r="AE538" s="20">
        <v>1.66558099101795</v>
      </c>
      <c r="AF538" s="37">
        <v>46.3</v>
      </c>
      <c r="AG538" s="37">
        <v>46.3</v>
      </c>
      <c r="AH538" s="38"/>
      <c r="AI538" s="3">
        <v>149</v>
      </c>
      <c r="AJ538" s="3">
        <v>60</v>
      </c>
      <c r="AK538" s="3">
        <v>7.2191685204621603</v>
      </c>
      <c r="AL538" s="3">
        <v>5.9068905956085196</v>
      </c>
    </row>
    <row r="539" spans="1:38" ht="15.5" x14ac:dyDescent="0.25">
      <c r="A539" s="3">
        <v>108</v>
      </c>
      <c r="B539" s="3" t="s">
        <v>354</v>
      </c>
      <c r="C539" s="33">
        <v>212</v>
      </c>
      <c r="D539" s="33">
        <v>24</v>
      </c>
      <c r="E539" s="11">
        <v>6374.4440792754704</v>
      </c>
      <c r="F539" s="11">
        <v>3.80444231556395</v>
      </c>
      <c r="G539" s="11">
        <v>1</v>
      </c>
      <c r="H539" s="11">
        <v>2</v>
      </c>
      <c r="I539" s="11">
        <v>0.71649760686981301</v>
      </c>
      <c r="J539" s="11">
        <v>1</v>
      </c>
      <c r="K539" s="11">
        <v>1</v>
      </c>
      <c r="L539" s="11">
        <v>0</v>
      </c>
      <c r="M539" s="11">
        <v>0</v>
      </c>
      <c r="N539" s="11">
        <v>1</v>
      </c>
      <c r="O539" s="11">
        <v>1</v>
      </c>
      <c r="P539" s="35">
        <v>1</v>
      </c>
      <c r="Q539" s="12">
        <v>20</v>
      </c>
      <c r="R539" s="12" t="s">
        <v>29</v>
      </c>
      <c r="S539" s="39">
        <v>1</v>
      </c>
      <c r="T539" s="12" t="s">
        <v>39</v>
      </c>
      <c r="U539" s="39">
        <v>4</v>
      </c>
      <c r="V539" s="39"/>
      <c r="W539" s="39" t="s">
        <v>31</v>
      </c>
      <c r="X539" s="39">
        <v>1</v>
      </c>
      <c r="Y539" s="13">
        <v>4.9800000000000004</v>
      </c>
      <c r="Z539" s="13">
        <v>0.69722934275971804</v>
      </c>
      <c r="AA539" s="13">
        <v>6.43</v>
      </c>
      <c r="AB539" s="14">
        <v>0.52500000000000002</v>
      </c>
      <c r="AC539" s="14">
        <v>-0.27984069659404298</v>
      </c>
      <c r="AD539" s="13">
        <v>0.09</v>
      </c>
      <c r="AE539" s="20">
        <v>1.08</v>
      </c>
      <c r="AF539" s="37">
        <v>12</v>
      </c>
      <c r="AG539" s="37" t="s">
        <v>237</v>
      </c>
      <c r="AH539" s="38"/>
      <c r="AI539" s="3">
        <v>110</v>
      </c>
      <c r="AJ539" s="3">
        <v>42</v>
      </c>
      <c r="AK539" s="3">
        <v>6.7813597135246599</v>
      </c>
      <c r="AL539" s="3">
        <v>5.3923174227787598</v>
      </c>
    </row>
    <row r="540" spans="1:38" ht="15.5" x14ac:dyDescent="0.25">
      <c r="A540" s="3">
        <v>108</v>
      </c>
      <c r="B540" s="3" t="s">
        <v>495</v>
      </c>
      <c r="C540" s="33">
        <v>212</v>
      </c>
      <c r="D540" s="33">
        <v>48</v>
      </c>
      <c r="E540" s="11">
        <v>1533.3589501690899</v>
      </c>
      <c r="F540" s="11">
        <v>3.1856438324993999</v>
      </c>
      <c r="G540" s="11">
        <v>1</v>
      </c>
      <c r="H540" s="11">
        <v>2</v>
      </c>
      <c r="I540" s="11">
        <v>0.71649760686981301</v>
      </c>
      <c r="J540" s="11">
        <v>1</v>
      </c>
      <c r="K540" s="11">
        <v>1</v>
      </c>
      <c r="L540" s="11">
        <v>0</v>
      </c>
      <c r="M540" s="11">
        <v>0</v>
      </c>
      <c r="N540" s="11">
        <v>1</v>
      </c>
      <c r="O540" s="11">
        <v>1</v>
      </c>
      <c r="P540" s="35">
        <v>1</v>
      </c>
      <c r="Q540" s="12">
        <v>20</v>
      </c>
      <c r="R540" s="12" t="s">
        <v>29</v>
      </c>
      <c r="S540" s="39">
        <v>1</v>
      </c>
      <c r="T540" s="12" t="s">
        <v>39</v>
      </c>
      <c r="U540" s="39">
        <v>4</v>
      </c>
      <c r="V540" s="39"/>
      <c r="W540" s="39" t="s">
        <v>31</v>
      </c>
      <c r="X540" s="39">
        <v>1</v>
      </c>
      <c r="Y540" s="13">
        <v>5.59</v>
      </c>
      <c r="Z540" s="13">
        <v>0.74741180788642303</v>
      </c>
      <c r="AA540" s="13">
        <v>10.79</v>
      </c>
      <c r="AB540" s="14">
        <v>0.86199999999999999</v>
      </c>
      <c r="AC540" s="14">
        <v>-6.4492734175287197E-2</v>
      </c>
      <c r="AD540" s="13">
        <v>0.09</v>
      </c>
      <c r="AE540" s="20">
        <v>2.6454222693490901</v>
      </c>
      <c r="AF540" s="37">
        <v>442</v>
      </c>
      <c r="AG540" s="37">
        <v>442</v>
      </c>
      <c r="AH540" s="38"/>
      <c r="AI540" s="3">
        <v>121</v>
      </c>
      <c r="AJ540" s="3">
        <v>55</v>
      </c>
      <c r="AK540" s="3">
        <v>6.9188632372746</v>
      </c>
      <c r="AL540" s="3">
        <v>5.7813597135246599</v>
      </c>
    </row>
    <row r="541" spans="1:38" ht="15.5" x14ac:dyDescent="0.25">
      <c r="A541" s="3">
        <v>108</v>
      </c>
      <c r="B541" s="3" t="s">
        <v>637</v>
      </c>
      <c r="C541" s="33">
        <v>212</v>
      </c>
      <c r="D541" s="33">
        <v>72</v>
      </c>
      <c r="E541" s="11">
        <v>1378.7876580643001</v>
      </c>
      <c r="F541" s="11">
        <v>3.1394973872550902</v>
      </c>
      <c r="G541" s="11">
        <v>1</v>
      </c>
      <c r="H541" s="11">
        <v>2</v>
      </c>
      <c r="I541" s="11">
        <v>0.71649760686981301</v>
      </c>
      <c r="J541" s="11">
        <v>1</v>
      </c>
      <c r="K541" s="11">
        <v>1</v>
      </c>
      <c r="L541" s="11">
        <v>0</v>
      </c>
      <c r="M541" s="11">
        <v>0</v>
      </c>
      <c r="N541" s="11">
        <v>1</v>
      </c>
      <c r="O541" s="11">
        <v>1</v>
      </c>
      <c r="P541" s="35">
        <v>1</v>
      </c>
      <c r="Q541" s="12">
        <v>20</v>
      </c>
      <c r="R541" s="12" t="s">
        <v>29</v>
      </c>
      <c r="S541" s="39">
        <v>1</v>
      </c>
      <c r="T541" s="12" t="s">
        <v>39</v>
      </c>
      <c r="U541" s="39">
        <v>4</v>
      </c>
      <c r="V541" s="39"/>
      <c r="W541" s="39" t="s">
        <v>31</v>
      </c>
      <c r="X541" s="39">
        <v>1</v>
      </c>
      <c r="Y541" s="13">
        <v>30.02</v>
      </c>
      <c r="Z541" s="13">
        <v>1.4774106879072499</v>
      </c>
      <c r="AA541" s="13">
        <v>3.82</v>
      </c>
      <c r="AB541" s="14">
        <v>0.30499999999999999</v>
      </c>
      <c r="AC541" s="14">
        <v>-0.515700160653214</v>
      </c>
      <c r="AD541" s="13">
        <v>0.02</v>
      </c>
      <c r="AE541" s="20">
        <v>1.08</v>
      </c>
      <c r="AF541" s="37">
        <v>12</v>
      </c>
      <c r="AG541" s="37" t="s">
        <v>237</v>
      </c>
      <c r="AH541" s="38">
        <v>0</v>
      </c>
      <c r="AI541" s="3">
        <v>57</v>
      </c>
      <c r="AJ541" s="3">
        <v>22</v>
      </c>
      <c r="AK541" s="3">
        <v>5.8328900141647404</v>
      </c>
      <c r="AL541" s="3">
        <v>4.4594316186373</v>
      </c>
    </row>
    <row r="542" spans="1:38" ht="15.5" x14ac:dyDescent="0.25">
      <c r="A542" s="3">
        <v>109</v>
      </c>
      <c r="B542" s="3" t="s">
        <v>67</v>
      </c>
      <c r="C542" s="33">
        <v>214</v>
      </c>
      <c r="D542" s="33">
        <v>0</v>
      </c>
      <c r="E542" s="11">
        <v>17624.7762471799</v>
      </c>
      <c r="F542" s="11">
        <v>4.2461236121750998</v>
      </c>
      <c r="G542" s="11">
        <v>1</v>
      </c>
      <c r="H542" s="11">
        <v>3</v>
      </c>
      <c r="I542" s="11">
        <v>1.71755016215945</v>
      </c>
      <c r="J542" s="11">
        <v>1</v>
      </c>
      <c r="K542" s="11">
        <v>1</v>
      </c>
      <c r="L542" s="11">
        <v>1</v>
      </c>
      <c r="M542" s="11">
        <v>0</v>
      </c>
      <c r="N542" s="11">
        <v>1</v>
      </c>
      <c r="O542" s="11">
        <v>1</v>
      </c>
      <c r="P542" s="35">
        <v>1</v>
      </c>
      <c r="Q542" s="12">
        <v>22</v>
      </c>
      <c r="R542" s="12" t="s">
        <v>29</v>
      </c>
      <c r="S542" s="12">
        <v>1</v>
      </c>
      <c r="T542" s="12" t="s">
        <v>39</v>
      </c>
      <c r="U542" s="12">
        <v>4</v>
      </c>
      <c r="V542" s="12">
        <f>5-U542</f>
        <v>1</v>
      </c>
      <c r="W542" s="12" t="s">
        <v>34</v>
      </c>
      <c r="X542" s="12">
        <v>2</v>
      </c>
      <c r="Y542" s="13">
        <v>1808.91</v>
      </c>
      <c r="Z542" s="13">
        <v>3.2574169596316702</v>
      </c>
      <c r="AA542" s="13">
        <v>0.68</v>
      </c>
      <c r="AB542" s="14">
        <v>1050.1669999999999</v>
      </c>
      <c r="AC542" s="14">
        <v>3.0212583670808399</v>
      </c>
      <c r="AD542" s="13">
        <v>37.89</v>
      </c>
      <c r="AE542" s="20">
        <v>7.4065401804339599</v>
      </c>
      <c r="AF542" s="37">
        <v>25500000</v>
      </c>
      <c r="AG542" s="37">
        <v>25500000</v>
      </c>
      <c r="AH542" s="38">
        <v>2</v>
      </c>
      <c r="AI542" s="3">
        <v>157</v>
      </c>
      <c r="AJ542" s="3">
        <v>182</v>
      </c>
      <c r="AK542" s="3">
        <v>7.2946207488916297</v>
      </c>
      <c r="AL542" s="3">
        <v>7.5077946401986999</v>
      </c>
    </row>
    <row r="543" spans="1:38" ht="15.5" x14ac:dyDescent="0.25">
      <c r="A543" s="3">
        <v>109</v>
      </c>
      <c r="B543" s="3" t="s">
        <v>210</v>
      </c>
      <c r="C543" s="33">
        <v>214</v>
      </c>
      <c r="D543" s="33">
        <v>12</v>
      </c>
      <c r="E543" s="11">
        <v>11078.937096420599</v>
      </c>
      <c r="F543" s="11">
        <v>4.0444980965564898</v>
      </c>
      <c r="G543" s="11">
        <v>1</v>
      </c>
      <c r="H543" s="11">
        <v>3</v>
      </c>
      <c r="I543" s="11">
        <v>1.71755016215945</v>
      </c>
      <c r="J543" s="11">
        <v>1</v>
      </c>
      <c r="K543" s="11">
        <v>1</v>
      </c>
      <c r="L543" s="11">
        <v>1</v>
      </c>
      <c r="M543" s="11">
        <v>0</v>
      </c>
      <c r="N543" s="11">
        <v>1</v>
      </c>
      <c r="O543" s="11">
        <v>1</v>
      </c>
      <c r="P543" s="35">
        <v>1</v>
      </c>
      <c r="Q543" s="12">
        <v>22</v>
      </c>
      <c r="R543" s="12" t="s">
        <v>29</v>
      </c>
      <c r="S543" s="39">
        <v>1</v>
      </c>
      <c r="T543" s="12" t="s">
        <v>39</v>
      </c>
      <c r="U543" s="39">
        <v>4</v>
      </c>
      <c r="V543" s="39"/>
      <c r="W543" s="39" t="s">
        <v>34</v>
      </c>
      <c r="X543" s="39">
        <v>2</v>
      </c>
      <c r="Y543" s="13">
        <v>482.46</v>
      </c>
      <c r="Z543" s="13">
        <v>2.68346131249973</v>
      </c>
      <c r="AA543" s="13">
        <v>0.04</v>
      </c>
      <c r="AB543" s="14">
        <v>15.292999999999999</v>
      </c>
      <c r="AC543" s="14">
        <v>1.1844926885284199</v>
      </c>
      <c r="AD543" s="13">
        <v>2.09</v>
      </c>
      <c r="AE543" s="20">
        <v>1.66370092538965</v>
      </c>
      <c r="AF543" s="37">
        <v>46.1</v>
      </c>
      <c r="AG543" s="37">
        <v>46.1</v>
      </c>
      <c r="AH543" s="38"/>
      <c r="AI543" s="3">
        <v>92</v>
      </c>
      <c r="AJ543" s="3">
        <v>50</v>
      </c>
      <c r="AK543" s="3">
        <v>6.5235619560570104</v>
      </c>
      <c r="AL543" s="3">
        <v>5.6438561897747199</v>
      </c>
    </row>
    <row r="544" spans="1:38" ht="15.5" x14ac:dyDescent="0.25">
      <c r="A544" s="3">
        <v>109</v>
      </c>
      <c r="B544" s="3" t="s">
        <v>353</v>
      </c>
      <c r="C544" s="33">
        <v>214</v>
      </c>
      <c r="D544" s="33">
        <v>24</v>
      </c>
      <c r="E544" s="11">
        <v>2195.42204662006</v>
      </c>
      <c r="F544" s="11">
        <v>3.3415180211152902</v>
      </c>
      <c r="G544" s="11">
        <v>1</v>
      </c>
      <c r="H544" s="11">
        <v>3</v>
      </c>
      <c r="I544" s="11">
        <v>1.71755016215945</v>
      </c>
      <c r="J544" s="11">
        <v>1</v>
      </c>
      <c r="K544" s="11">
        <v>1</v>
      </c>
      <c r="L544" s="11">
        <v>1</v>
      </c>
      <c r="M544" s="11">
        <v>0</v>
      </c>
      <c r="N544" s="11">
        <v>1</v>
      </c>
      <c r="O544" s="11">
        <v>1</v>
      </c>
      <c r="P544" s="35">
        <v>1</v>
      </c>
      <c r="Q544" s="12">
        <v>22</v>
      </c>
      <c r="R544" s="12" t="s">
        <v>29</v>
      </c>
      <c r="S544" s="39">
        <v>1</v>
      </c>
      <c r="T544" s="12" t="s">
        <v>39</v>
      </c>
      <c r="U544" s="39">
        <v>4</v>
      </c>
      <c r="V544" s="39"/>
      <c r="W544" s="39" t="s">
        <v>34</v>
      </c>
      <c r="X544" s="39">
        <v>2</v>
      </c>
      <c r="Y544" s="13">
        <v>377.68</v>
      </c>
      <c r="Z544" s="13">
        <v>2.5771239874231999</v>
      </c>
      <c r="AA544" s="13">
        <v>0.24</v>
      </c>
      <c r="AB544" s="14">
        <v>8.4789999999999992</v>
      </c>
      <c r="AC544" s="14">
        <v>0.92834463526486199</v>
      </c>
      <c r="AD544" s="13">
        <v>1.61</v>
      </c>
      <c r="AE544" s="20">
        <v>1.19865708695442</v>
      </c>
      <c r="AF544" s="37">
        <v>15.8</v>
      </c>
      <c r="AG544" s="37">
        <v>15.8</v>
      </c>
      <c r="AH544" s="38"/>
      <c r="AI544" s="3">
        <v>59</v>
      </c>
      <c r="AJ544" s="3">
        <v>37</v>
      </c>
      <c r="AK544" s="3">
        <v>5.8826430493618398</v>
      </c>
      <c r="AL544" s="3">
        <v>5.2094533656289501</v>
      </c>
    </row>
    <row r="545" spans="1:38" ht="15.5" x14ac:dyDescent="0.25">
      <c r="A545" s="3">
        <v>109</v>
      </c>
      <c r="B545" s="3" t="s">
        <v>494</v>
      </c>
      <c r="C545" s="33">
        <v>214</v>
      </c>
      <c r="D545" s="33">
        <v>48</v>
      </c>
      <c r="E545" s="11">
        <v>337.73296286950801</v>
      </c>
      <c r="F545" s="11">
        <v>2.52857345001566</v>
      </c>
      <c r="G545" s="11">
        <v>1</v>
      </c>
      <c r="H545" s="11">
        <v>3</v>
      </c>
      <c r="I545" s="11">
        <v>1.71755016215945</v>
      </c>
      <c r="J545" s="11">
        <v>1</v>
      </c>
      <c r="K545" s="11">
        <v>1</v>
      </c>
      <c r="L545" s="11">
        <v>1</v>
      </c>
      <c r="M545" s="11">
        <v>0</v>
      </c>
      <c r="N545" s="11">
        <v>1</v>
      </c>
      <c r="O545" s="11">
        <v>1</v>
      </c>
      <c r="P545" s="35">
        <v>1</v>
      </c>
      <c r="Q545" s="12">
        <v>22</v>
      </c>
      <c r="R545" s="12" t="s">
        <v>29</v>
      </c>
      <c r="S545" s="39">
        <v>1</v>
      </c>
      <c r="T545" s="12" t="s">
        <v>39</v>
      </c>
      <c r="U545" s="39">
        <v>4</v>
      </c>
      <c r="V545" s="39"/>
      <c r="W545" s="39" t="s">
        <v>34</v>
      </c>
      <c r="X545" s="39">
        <v>2</v>
      </c>
      <c r="Y545" s="13">
        <v>26.22</v>
      </c>
      <c r="Z545" s="13">
        <v>1.41863268735407</v>
      </c>
      <c r="AA545" s="13">
        <v>5.65</v>
      </c>
      <c r="AB545" s="14">
        <v>4.9290000000000003</v>
      </c>
      <c r="AC545" s="14">
        <v>0.69275881815472395</v>
      </c>
      <c r="AD545" s="13">
        <v>1.53</v>
      </c>
      <c r="AE545" s="20">
        <v>2.27415784926368</v>
      </c>
      <c r="AF545" s="37">
        <v>188</v>
      </c>
      <c r="AG545" s="37">
        <v>188</v>
      </c>
      <c r="AH545" s="38"/>
      <c r="AI545" s="3">
        <v>52</v>
      </c>
      <c r="AJ545" s="3">
        <v>42</v>
      </c>
      <c r="AK545" s="3">
        <v>5.70043971814109</v>
      </c>
      <c r="AL545" s="3">
        <v>5.3923174227787598</v>
      </c>
    </row>
    <row r="546" spans="1:38" ht="15.5" x14ac:dyDescent="0.25">
      <c r="A546" s="3">
        <v>109</v>
      </c>
      <c r="B546" s="3" t="s">
        <v>636</v>
      </c>
      <c r="C546" s="33">
        <v>214</v>
      </c>
      <c r="D546" s="33">
        <v>72</v>
      </c>
      <c r="E546" s="11">
        <v>916.77144387572196</v>
      </c>
      <c r="F546" s="11">
        <v>2.9622610771796598</v>
      </c>
      <c r="G546" s="11">
        <v>1</v>
      </c>
      <c r="H546" s="11">
        <v>3</v>
      </c>
      <c r="I546" s="11">
        <v>1.71755016215945</v>
      </c>
      <c r="J546" s="11">
        <v>1</v>
      </c>
      <c r="K546" s="11">
        <v>1</v>
      </c>
      <c r="L546" s="11">
        <v>1</v>
      </c>
      <c r="M546" s="11">
        <v>0</v>
      </c>
      <c r="N546" s="11">
        <v>1</v>
      </c>
      <c r="O546" s="11">
        <v>1</v>
      </c>
      <c r="P546" s="35">
        <v>1</v>
      </c>
      <c r="Q546" s="12">
        <v>22</v>
      </c>
      <c r="R546" s="12" t="s">
        <v>29</v>
      </c>
      <c r="S546" s="39">
        <v>1</v>
      </c>
      <c r="T546" s="12" t="s">
        <v>39</v>
      </c>
      <c r="U546" s="39">
        <v>4</v>
      </c>
      <c r="V546" s="39"/>
      <c r="W546" s="39" t="s">
        <v>34</v>
      </c>
      <c r="X546" s="39">
        <v>2</v>
      </c>
      <c r="Y546" s="13">
        <v>150.6</v>
      </c>
      <c r="Z546" s="13">
        <v>2.17782497186468</v>
      </c>
      <c r="AA546" s="13">
        <v>1.03</v>
      </c>
      <c r="AB546" s="14">
        <v>0.25</v>
      </c>
      <c r="AC546" s="14">
        <v>-0.60205999132796195</v>
      </c>
      <c r="AD546" s="13">
        <v>0.1</v>
      </c>
      <c r="AE546" s="20">
        <v>2.13987908640124</v>
      </c>
      <c r="AF546" s="37">
        <v>138</v>
      </c>
      <c r="AG546" s="37">
        <v>138</v>
      </c>
      <c r="AH546" s="38">
        <v>1</v>
      </c>
      <c r="AI546" s="3">
        <v>14</v>
      </c>
      <c r="AJ546" s="3">
        <v>21</v>
      </c>
      <c r="AK546" s="3">
        <v>3.8073549220576002</v>
      </c>
      <c r="AL546" s="3">
        <v>4.3923174227787598</v>
      </c>
    </row>
    <row r="547" spans="1:38" ht="15.5" x14ac:dyDescent="0.3">
      <c r="A547" s="3">
        <v>110</v>
      </c>
      <c r="B547" s="3" t="s">
        <v>66</v>
      </c>
      <c r="C547" s="33">
        <v>216</v>
      </c>
      <c r="D547" s="33">
        <v>0</v>
      </c>
      <c r="E547" s="11">
        <v>5127.7710012070802</v>
      </c>
      <c r="F547" s="11">
        <v>3.7099286219840799</v>
      </c>
      <c r="G547" s="11">
        <v>1</v>
      </c>
      <c r="H547" s="11">
        <v>2</v>
      </c>
      <c r="I547" s="11">
        <v>-7.7709051091936496E-3</v>
      </c>
      <c r="J547" s="11">
        <v>0</v>
      </c>
      <c r="K547" s="11">
        <v>0</v>
      </c>
      <c r="L547" s="11">
        <v>0</v>
      </c>
      <c r="M547" s="11">
        <v>1</v>
      </c>
      <c r="N547" s="11">
        <v>0</v>
      </c>
      <c r="O547" s="11">
        <v>0</v>
      </c>
      <c r="P547" s="35">
        <v>0</v>
      </c>
      <c r="Q547" s="12">
        <v>28</v>
      </c>
      <c r="R547" s="12" t="s">
        <v>29</v>
      </c>
      <c r="S547" s="12">
        <v>1</v>
      </c>
      <c r="T547" s="12" t="s">
        <v>41</v>
      </c>
      <c r="U547" s="12">
        <v>2</v>
      </c>
      <c r="V547" s="12">
        <f>5-U547</f>
        <v>3</v>
      </c>
      <c r="W547" s="12" t="s">
        <v>34</v>
      </c>
      <c r="X547" s="12">
        <v>2</v>
      </c>
      <c r="Y547" s="13">
        <v>20233.7</v>
      </c>
      <c r="Z547" s="13">
        <v>4.3060753065302499</v>
      </c>
      <c r="AA547" s="13">
        <v>0.41</v>
      </c>
      <c r="AB547" s="14">
        <v>1186.732</v>
      </c>
      <c r="AC547" s="14">
        <v>3.0743526531900902</v>
      </c>
      <c r="AD547" s="13">
        <v>43.79</v>
      </c>
      <c r="AE547" s="19">
        <v>7.6693168805661101</v>
      </c>
      <c r="AF547" s="37">
        <v>46700000</v>
      </c>
      <c r="AG547" s="37">
        <v>46700000</v>
      </c>
      <c r="AH547" s="38">
        <v>2</v>
      </c>
      <c r="AI547" s="3">
        <v>84</v>
      </c>
      <c r="AJ547" s="3">
        <v>43</v>
      </c>
      <c r="AK547" s="3">
        <v>6.3923174227787598</v>
      </c>
      <c r="AL547" s="3">
        <v>5.4262647547020997</v>
      </c>
    </row>
    <row r="548" spans="1:38" ht="15.5" x14ac:dyDescent="0.3">
      <c r="A548" s="3">
        <v>110</v>
      </c>
      <c r="B548" s="3" t="s">
        <v>209</v>
      </c>
      <c r="C548" s="33">
        <v>216</v>
      </c>
      <c r="D548" s="33">
        <v>12</v>
      </c>
      <c r="E548" s="11">
        <v>2117.69606197436</v>
      </c>
      <c r="F548" s="11">
        <v>3.32586362901068</v>
      </c>
      <c r="G548" s="11">
        <v>1</v>
      </c>
      <c r="H548" s="11">
        <v>2</v>
      </c>
      <c r="I548" s="11">
        <v>-7.7709051091936496E-3</v>
      </c>
      <c r="J548" s="11">
        <v>0</v>
      </c>
      <c r="K548" s="11">
        <v>0</v>
      </c>
      <c r="L548" s="11">
        <v>0</v>
      </c>
      <c r="M548" s="11">
        <v>1</v>
      </c>
      <c r="N548" s="11">
        <v>0</v>
      </c>
      <c r="O548" s="11">
        <v>0</v>
      </c>
      <c r="P548" s="35">
        <v>0</v>
      </c>
      <c r="Q548" s="12">
        <v>28</v>
      </c>
      <c r="R548" s="12" t="s">
        <v>29</v>
      </c>
      <c r="S548" s="39">
        <v>1</v>
      </c>
      <c r="T548" s="12" t="s">
        <v>41</v>
      </c>
      <c r="U548" s="39">
        <v>2</v>
      </c>
      <c r="V548" s="39"/>
      <c r="W548" s="39" t="s">
        <v>34</v>
      </c>
      <c r="X548" s="39">
        <v>2</v>
      </c>
      <c r="Y548" s="13">
        <v>14253.26</v>
      </c>
      <c r="Z548" s="13">
        <v>4.15391420736825</v>
      </c>
      <c r="AA548" s="13">
        <v>0.1</v>
      </c>
      <c r="AB548" s="14">
        <v>929.12099999999998</v>
      </c>
      <c r="AC548" s="14">
        <v>2.9680722761146101</v>
      </c>
      <c r="AD548" s="13">
        <v>35.15</v>
      </c>
      <c r="AE548" s="19">
        <v>7.0644579892269199</v>
      </c>
      <c r="AF548" s="37">
        <v>11600000</v>
      </c>
      <c r="AG548" s="37">
        <v>11600000</v>
      </c>
      <c r="AH548" s="38"/>
      <c r="AI548" s="3">
        <v>27</v>
      </c>
      <c r="AJ548" s="3">
        <v>33</v>
      </c>
      <c r="AK548" s="3">
        <v>4.75488750216347</v>
      </c>
      <c r="AL548" s="3">
        <v>5.0443941193584498</v>
      </c>
    </row>
    <row r="549" spans="1:38" ht="15.5" x14ac:dyDescent="0.3">
      <c r="A549" s="3">
        <v>110</v>
      </c>
      <c r="B549" s="3" t="s">
        <v>352</v>
      </c>
      <c r="C549" s="33">
        <v>216</v>
      </c>
      <c r="D549" s="33">
        <v>24</v>
      </c>
      <c r="E549" s="11">
        <v>416.76228718411397</v>
      </c>
      <c r="F549" s="11">
        <v>2.6198884127654201</v>
      </c>
      <c r="G549" s="11">
        <v>1</v>
      </c>
      <c r="H549" s="11">
        <v>2</v>
      </c>
      <c r="I549" s="11">
        <v>-7.7709051091936496E-3</v>
      </c>
      <c r="J549" s="11">
        <v>0</v>
      </c>
      <c r="K549" s="11">
        <v>0</v>
      </c>
      <c r="L549" s="11">
        <v>0</v>
      </c>
      <c r="M549" s="11">
        <v>1</v>
      </c>
      <c r="N549" s="11">
        <v>0</v>
      </c>
      <c r="O549" s="11">
        <v>0</v>
      </c>
      <c r="P549" s="35">
        <v>0</v>
      </c>
      <c r="Q549" s="12">
        <v>28</v>
      </c>
      <c r="R549" s="12" t="s">
        <v>29</v>
      </c>
      <c r="S549" s="39">
        <v>1</v>
      </c>
      <c r="T549" s="12" t="s">
        <v>41</v>
      </c>
      <c r="U549" s="39">
        <v>2</v>
      </c>
      <c r="V549" s="39"/>
      <c r="W549" s="39" t="s">
        <v>34</v>
      </c>
      <c r="X549" s="39">
        <v>2</v>
      </c>
      <c r="Y549" s="13">
        <v>12316.82</v>
      </c>
      <c r="Z549" s="13">
        <v>4.0904985946206001</v>
      </c>
      <c r="AA549" s="13">
        <v>0.79</v>
      </c>
      <c r="AB549" s="14">
        <v>696.15700000000004</v>
      </c>
      <c r="AC549" s="14">
        <v>2.8427071944158699</v>
      </c>
      <c r="AD549" s="13">
        <v>30.75</v>
      </c>
      <c r="AE549" s="19">
        <v>6.7853298350107698</v>
      </c>
      <c r="AF549" s="37">
        <v>6100000</v>
      </c>
      <c r="AG549" s="37">
        <v>6100000</v>
      </c>
      <c r="AH549" s="38"/>
      <c r="AI549" s="3">
        <v>27</v>
      </c>
      <c r="AJ549" s="3">
        <v>30</v>
      </c>
      <c r="AK549" s="3">
        <v>4.75488750216347</v>
      </c>
      <c r="AL549" s="3">
        <v>4.9068905956085196</v>
      </c>
    </row>
    <row r="550" spans="1:38" ht="15.5" x14ac:dyDescent="0.3">
      <c r="A550" s="3">
        <v>110</v>
      </c>
      <c r="B550" s="3" t="s">
        <v>493</v>
      </c>
      <c r="C550" s="33">
        <v>216</v>
      </c>
      <c r="D550" s="33">
        <v>48</v>
      </c>
      <c r="E550" s="11">
        <v>5220.3488665505101</v>
      </c>
      <c r="F550" s="11">
        <v>3.7176995270932802</v>
      </c>
      <c r="G550" s="11">
        <v>1</v>
      </c>
      <c r="H550" s="11">
        <v>2</v>
      </c>
      <c r="I550" s="11">
        <v>-7.7709051091936496E-3</v>
      </c>
      <c r="J550" s="11">
        <v>0</v>
      </c>
      <c r="K550" s="11">
        <v>0</v>
      </c>
      <c r="L550" s="11">
        <v>0</v>
      </c>
      <c r="M550" s="11">
        <v>1</v>
      </c>
      <c r="N550" s="11">
        <v>0</v>
      </c>
      <c r="O550" s="11">
        <v>0</v>
      </c>
      <c r="P550" s="35">
        <v>0</v>
      </c>
      <c r="Q550" s="12">
        <v>28</v>
      </c>
      <c r="R550" s="12" t="s">
        <v>29</v>
      </c>
      <c r="S550" s="39">
        <v>1</v>
      </c>
      <c r="T550" s="12" t="s">
        <v>41</v>
      </c>
      <c r="U550" s="39">
        <v>2</v>
      </c>
      <c r="V550" s="39"/>
      <c r="W550" s="39" t="s">
        <v>34</v>
      </c>
      <c r="X550" s="39">
        <v>2</v>
      </c>
      <c r="Y550" s="13">
        <v>722.33</v>
      </c>
      <c r="Z550" s="13">
        <v>2.8587356524677898</v>
      </c>
      <c r="AA550" s="13">
        <v>1.26</v>
      </c>
      <c r="AB550" s="14">
        <v>76.605999999999995</v>
      </c>
      <c r="AC550" s="14">
        <v>1.8842627861449199</v>
      </c>
      <c r="AD550" s="13">
        <v>5.08</v>
      </c>
      <c r="AE550" s="19">
        <v>5.2764618041732403</v>
      </c>
      <c r="AF550" s="37">
        <v>189000</v>
      </c>
      <c r="AG550" s="37">
        <v>189000</v>
      </c>
      <c r="AH550" s="38"/>
      <c r="AI550" s="3">
        <v>32</v>
      </c>
      <c r="AJ550" s="3">
        <v>30</v>
      </c>
      <c r="AK550" s="3">
        <v>5</v>
      </c>
      <c r="AL550" s="3">
        <v>4.9068905956085196</v>
      </c>
    </row>
    <row r="551" spans="1:38" ht="15.5" x14ac:dyDescent="0.3">
      <c r="A551" s="3">
        <v>110</v>
      </c>
      <c r="B551" s="3" t="s">
        <v>635</v>
      </c>
      <c r="C551" s="33">
        <v>216</v>
      </c>
      <c r="D551" s="33">
        <v>72</v>
      </c>
      <c r="E551" s="11">
        <v>12490.723193824701</v>
      </c>
      <c r="F551" s="11">
        <v>4.0965875840903001</v>
      </c>
      <c r="G551" s="11">
        <v>1</v>
      </c>
      <c r="H551" s="11">
        <v>2</v>
      </c>
      <c r="I551" s="11">
        <v>-7.7709051091936496E-3</v>
      </c>
      <c r="J551" s="11">
        <v>0</v>
      </c>
      <c r="K551" s="11">
        <v>0</v>
      </c>
      <c r="L551" s="11">
        <v>0</v>
      </c>
      <c r="M551" s="11">
        <v>1</v>
      </c>
      <c r="N551" s="11">
        <v>0</v>
      </c>
      <c r="O551" s="11">
        <v>0</v>
      </c>
      <c r="P551" s="35">
        <v>0</v>
      </c>
      <c r="Q551" s="12">
        <v>28</v>
      </c>
      <c r="R551" s="12" t="s">
        <v>29</v>
      </c>
      <c r="S551" s="39">
        <v>1</v>
      </c>
      <c r="T551" s="12" t="s">
        <v>41</v>
      </c>
      <c r="U551" s="39">
        <v>2</v>
      </c>
      <c r="V551" s="39"/>
      <c r="W551" s="39" t="s">
        <v>34</v>
      </c>
      <c r="X551" s="39">
        <v>2</v>
      </c>
      <c r="Y551" s="13">
        <v>11266.96</v>
      </c>
      <c r="Z551" s="13">
        <v>4.0518067524860699</v>
      </c>
      <c r="AA551" s="13">
        <v>0.44</v>
      </c>
      <c r="AB551" s="14">
        <v>1679.106</v>
      </c>
      <c r="AC551" s="14">
        <v>3.2250781135067101</v>
      </c>
      <c r="AD551" s="13">
        <v>51.77</v>
      </c>
      <c r="AE551" s="19">
        <v>4.25527250510331</v>
      </c>
      <c r="AF551" s="37">
        <v>18000</v>
      </c>
      <c r="AG551" s="37">
        <v>18000</v>
      </c>
      <c r="AH551" s="38">
        <v>0</v>
      </c>
      <c r="AI551" s="3">
        <v>42</v>
      </c>
      <c r="AJ551" s="3">
        <v>35</v>
      </c>
      <c r="AK551" s="3">
        <v>5.3923174227787598</v>
      </c>
      <c r="AL551" s="3">
        <v>5.1292830169449699</v>
      </c>
    </row>
    <row r="552" spans="1:38" ht="15.5" x14ac:dyDescent="0.25">
      <c r="A552" s="3">
        <v>111</v>
      </c>
      <c r="B552" s="3" t="s">
        <v>65</v>
      </c>
      <c r="C552" s="33">
        <v>217</v>
      </c>
      <c r="D552" s="33">
        <v>0</v>
      </c>
      <c r="E552" s="11">
        <v>4609.2611240099704</v>
      </c>
      <c r="F552" s="11">
        <v>3.6636313124864799</v>
      </c>
      <c r="G552" s="11">
        <v>1</v>
      </c>
      <c r="H552" s="11">
        <v>1</v>
      </c>
      <c r="I552" s="11">
        <v>3.6636313124864799</v>
      </c>
      <c r="J552" s="11">
        <v>0</v>
      </c>
      <c r="K552" s="11">
        <v>0</v>
      </c>
      <c r="L552" s="11">
        <v>1</v>
      </c>
      <c r="M552" s="11">
        <v>0</v>
      </c>
      <c r="N552" s="11">
        <v>0</v>
      </c>
      <c r="O552" s="11">
        <v>0</v>
      </c>
      <c r="P552" s="35">
        <v>1</v>
      </c>
      <c r="Q552" s="12">
        <v>40</v>
      </c>
      <c r="R552" s="12" t="s">
        <v>29</v>
      </c>
      <c r="S552" s="12">
        <v>1</v>
      </c>
      <c r="T552" s="12" t="s">
        <v>33</v>
      </c>
      <c r="U552" s="12">
        <v>3</v>
      </c>
      <c r="V552" s="12">
        <f>5-U552</f>
        <v>2</v>
      </c>
      <c r="W552" s="12" t="s">
        <v>34</v>
      </c>
      <c r="X552" s="12">
        <v>2</v>
      </c>
      <c r="Y552" s="13">
        <v>666.92</v>
      </c>
      <c r="Z552" s="13">
        <v>2.82407374149932</v>
      </c>
      <c r="AA552" s="13">
        <v>15.24</v>
      </c>
      <c r="AB552" s="14">
        <v>82.582999999999998</v>
      </c>
      <c r="AC552" s="14">
        <v>1.9168906554795899</v>
      </c>
      <c r="AD552" s="13">
        <v>4.1100000000000003</v>
      </c>
      <c r="AE552" s="20">
        <v>5.7774268223893097</v>
      </c>
      <c r="AF552" s="37">
        <v>599000</v>
      </c>
      <c r="AG552" s="37">
        <v>599000</v>
      </c>
      <c r="AH552" s="38">
        <v>2</v>
      </c>
      <c r="AI552" s="3">
        <v>117</v>
      </c>
      <c r="AJ552" s="3">
        <v>50</v>
      </c>
      <c r="AK552" s="3">
        <v>6.8703647195834003</v>
      </c>
      <c r="AL552" s="3">
        <v>5.6438561897747199</v>
      </c>
    </row>
    <row r="553" spans="1:38" ht="15.5" x14ac:dyDescent="0.25">
      <c r="A553" s="3">
        <v>111</v>
      </c>
      <c r="B553" s="3" t="s">
        <v>208</v>
      </c>
      <c r="C553" s="33">
        <v>217</v>
      </c>
      <c r="D553" s="33">
        <v>12</v>
      </c>
      <c r="E553" s="11">
        <v>1125.2821797561501</v>
      </c>
      <c r="F553" s="11">
        <v>3.0512614413311998</v>
      </c>
      <c r="G553" s="11">
        <v>1</v>
      </c>
      <c r="H553" s="11">
        <v>1</v>
      </c>
      <c r="I553" s="11">
        <v>3.6636313124864799</v>
      </c>
      <c r="J553" s="11">
        <v>0</v>
      </c>
      <c r="K553" s="11">
        <v>0</v>
      </c>
      <c r="L553" s="11">
        <v>1</v>
      </c>
      <c r="M553" s="11">
        <v>0</v>
      </c>
      <c r="N553" s="11">
        <v>0</v>
      </c>
      <c r="O553" s="11">
        <v>0</v>
      </c>
      <c r="P553" s="35">
        <v>1</v>
      </c>
      <c r="Q553" s="12">
        <v>40</v>
      </c>
      <c r="R553" s="12" t="s">
        <v>29</v>
      </c>
      <c r="S553" s="39">
        <v>1</v>
      </c>
      <c r="T553" s="12" t="s">
        <v>33</v>
      </c>
      <c r="U553" s="39">
        <v>3</v>
      </c>
      <c r="V553" s="39"/>
      <c r="W553" s="39" t="s">
        <v>34</v>
      </c>
      <c r="X553" s="39">
        <v>2</v>
      </c>
      <c r="Y553" s="13">
        <v>1135.98</v>
      </c>
      <c r="Z553" s="13">
        <v>3.05537068527808</v>
      </c>
      <c r="AA553" s="13">
        <v>5.64</v>
      </c>
      <c r="AB553" s="14">
        <v>7.4569999999999999</v>
      </c>
      <c r="AC553" s="14">
        <v>0.872564143090652</v>
      </c>
      <c r="AD553" s="13">
        <v>1.74</v>
      </c>
      <c r="AE553" s="20">
        <v>4.0293837776852097</v>
      </c>
      <c r="AF553" s="37">
        <v>10700</v>
      </c>
      <c r="AG553" s="37">
        <v>10700</v>
      </c>
      <c r="AH553" s="38"/>
      <c r="AI553" s="3">
        <v>54</v>
      </c>
      <c r="AJ553" s="3">
        <v>45</v>
      </c>
      <c r="AK553" s="3">
        <v>5.75488750216347</v>
      </c>
      <c r="AL553" s="3">
        <v>5.4918530963296703</v>
      </c>
    </row>
    <row r="554" spans="1:38" ht="15.5" x14ac:dyDescent="0.25">
      <c r="A554" s="3">
        <v>111</v>
      </c>
      <c r="B554" s="3" t="s">
        <v>351</v>
      </c>
      <c r="C554" s="33">
        <v>217</v>
      </c>
      <c r="D554" s="33">
        <v>24</v>
      </c>
      <c r="E554" s="11">
        <v>600.834485603953</v>
      </c>
      <c r="F554" s="11">
        <v>2.7787548515555098</v>
      </c>
      <c r="G554" s="11">
        <v>1</v>
      </c>
      <c r="H554" s="11">
        <v>1</v>
      </c>
      <c r="I554" s="11">
        <v>3.6636313124864799</v>
      </c>
      <c r="J554" s="11">
        <v>0</v>
      </c>
      <c r="K554" s="11">
        <v>0</v>
      </c>
      <c r="L554" s="11">
        <v>1</v>
      </c>
      <c r="M554" s="11">
        <v>0</v>
      </c>
      <c r="N554" s="11">
        <v>0</v>
      </c>
      <c r="O554" s="11">
        <v>0</v>
      </c>
      <c r="P554" s="35">
        <v>1</v>
      </c>
      <c r="Q554" s="12">
        <v>40</v>
      </c>
      <c r="R554" s="12" t="s">
        <v>29</v>
      </c>
      <c r="S554" s="39">
        <v>1</v>
      </c>
      <c r="T554" s="12" t="s">
        <v>33</v>
      </c>
      <c r="U554" s="39">
        <v>3</v>
      </c>
      <c r="V554" s="39"/>
      <c r="W554" s="39" t="s">
        <v>34</v>
      </c>
      <c r="X554" s="39">
        <v>2</v>
      </c>
      <c r="Y554" s="14">
        <v>822.88279966542405</v>
      </c>
      <c r="Z554" s="13">
        <v>2.9153379845644798</v>
      </c>
      <c r="AA554" s="13" t="s">
        <v>37</v>
      </c>
      <c r="AB554" s="14">
        <v>6.4340000000000002</v>
      </c>
      <c r="AC554" s="14">
        <v>0.80848105656595104</v>
      </c>
      <c r="AD554" s="13" t="s">
        <v>37</v>
      </c>
      <c r="AE554" s="20">
        <v>4.0374264979406203</v>
      </c>
      <c r="AF554" s="37">
        <v>10900</v>
      </c>
      <c r="AG554" s="37">
        <v>10900</v>
      </c>
      <c r="AH554" s="38"/>
      <c r="AI554" s="3">
        <v>101</v>
      </c>
      <c r="AJ554" s="3">
        <v>68</v>
      </c>
      <c r="AK554" s="3">
        <v>6.6582114827518</v>
      </c>
      <c r="AL554" s="3">
        <v>6.08746284125034</v>
      </c>
    </row>
    <row r="555" spans="1:38" ht="16.5" x14ac:dyDescent="0.3">
      <c r="A555" s="3">
        <v>111</v>
      </c>
      <c r="B555" s="3" t="s">
        <v>491</v>
      </c>
      <c r="C555" s="33">
        <v>217</v>
      </c>
      <c r="D555" s="33">
        <v>48</v>
      </c>
      <c r="E555" s="11" t="s">
        <v>293</v>
      </c>
      <c r="F555" s="11"/>
      <c r="G555" s="11">
        <v>1</v>
      </c>
      <c r="H555" s="11">
        <v>1</v>
      </c>
      <c r="I555" s="11"/>
      <c r="J555" s="11">
        <v>0</v>
      </c>
      <c r="K555" s="11">
        <v>0</v>
      </c>
      <c r="L555" s="11">
        <v>1</v>
      </c>
      <c r="M555" s="11">
        <v>0</v>
      </c>
      <c r="N555" s="11">
        <v>0</v>
      </c>
      <c r="O555" s="11">
        <v>0</v>
      </c>
      <c r="P555" s="35">
        <v>1</v>
      </c>
      <c r="Q555" s="12">
        <v>40</v>
      </c>
      <c r="R555" s="12" t="s">
        <v>29</v>
      </c>
      <c r="S555" s="39">
        <v>1</v>
      </c>
      <c r="T555" s="12" t="s">
        <v>33</v>
      </c>
      <c r="U555" s="39">
        <v>3</v>
      </c>
      <c r="V555" s="39"/>
      <c r="W555" s="39" t="s">
        <v>34</v>
      </c>
      <c r="X555" s="39">
        <v>2</v>
      </c>
      <c r="Y555" s="13">
        <v>1263.1500000000001</v>
      </c>
      <c r="Z555" s="13">
        <v>3.1014549264097799</v>
      </c>
      <c r="AA555" s="13">
        <v>3.96</v>
      </c>
      <c r="AB555" s="14">
        <v>3.4580000000000002</v>
      </c>
      <c r="AC555" s="14">
        <v>0.53882498893790398</v>
      </c>
      <c r="AD555" s="13">
        <v>1.52</v>
      </c>
      <c r="AE555" s="19"/>
      <c r="AF555" s="37" t="s">
        <v>492</v>
      </c>
      <c r="AG555" s="37" t="s">
        <v>492</v>
      </c>
      <c r="AH555" s="38"/>
      <c r="AI555" s="3">
        <v>43</v>
      </c>
      <c r="AJ555" s="3">
        <v>34</v>
      </c>
      <c r="AK555" s="3">
        <v>5.4262647547020997</v>
      </c>
      <c r="AL555" s="3">
        <v>5.08746284125034</v>
      </c>
    </row>
    <row r="556" spans="1:38" ht="15.5" x14ac:dyDescent="0.25">
      <c r="A556" s="3">
        <v>111</v>
      </c>
      <c r="B556" s="3" t="s">
        <v>634</v>
      </c>
      <c r="C556" s="33">
        <v>217</v>
      </c>
      <c r="D556" s="33">
        <v>72</v>
      </c>
      <c r="E556" s="11">
        <v>265.888646513038</v>
      </c>
      <c r="F556" s="11">
        <v>2.4246997932848999</v>
      </c>
      <c r="G556" s="11">
        <v>1</v>
      </c>
      <c r="H556" s="11">
        <v>1</v>
      </c>
      <c r="I556" s="11">
        <v>3.6636313124864799</v>
      </c>
      <c r="J556" s="11">
        <v>0</v>
      </c>
      <c r="K556" s="11">
        <v>0</v>
      </c>
      <c r="L556" s="11">
        <v>1</v>
      </c>
      <c r="M556" s="11">
        <v>0</v>
      </c>
      <c r="N556" s="11">
        <v>0</v>
      </c>
      <c r="O556" s="11">
        <v>0</v>
      </c>
      <c r="P556" s="35">
        <v>1</v>
      </c>
      <c r="Q556" s="12">
        <v>40</v>
      </c>
      <c r="R556" s="12" t="s">
        <v>29</v>
      </c>
      <c r="S556" s="39">
        <v>1</v>
      </c>
      <c r="T556" s="12" t="s">
        <v>33</v>
      </c>
      <c r="U556" s="39">
        <v>3</v>
      </c>
      <c r="V556" s="39"/>
      <c r="W556" s="39" t="s">
        <v>34</v>
      </c>
      <c r="X556" s="39">
        <v>2</v>
      </c>
      <c r="Y556" s="13">
        <v>883.5</v>
      </c>
      <c r="Z556" s="13">
        <v>2.9462065538427802</v>
      </c>
      <c r="AA556" s="13">
        <v>7.85</v>
      </c>
      <c r="AB556" s="14">
        <v>1.7929999999999999</v>
      </c>
      <c r="AC556" s="14">
        <v>0.25358028956218298</v>
      </c>
      <c r="AD556" s="13">
        <v>1.36</v>
      </c>
      <c r="AE556" s="20">
        <v>2.5465426634781299</v>
      </c>
      <c r="AF556" s="37">
        <v>352</v>
      </c>
      <c r="AG556" s="37">
        <v>352</v>
      </c>
      <c r="AH556" s="38">
        <v>1</v>
      </c>
      <c r="AI556" s="3">
        <v>25</v>
      </c>
      <c r="AJ556" s="3">
        <v>18</v>
      </c>
      <c r="AK556" s="3">
        <v>4.6438561897747199</v>
      </c>
      <c r="AL556" s="3">
        <v>4.1699250014423104</v>
      </c>
    </row>
    <row r="557" spans="1:38" ht="15.5" x14ac:dyDescent="0.25">
      <c r="A557" s="3">
        <v>112</v>
      </c>
      <c r="B557" s="3" t="s">
        <v>64</v>
      </c>
      <c r="C557" s="33">
        <v>218</v>
      </c>
      <c r="D557" s="33">
        <v>0</v>
      </c>
      <c r="E557" s="11">
        <v>42670.441446307101</v>
      </c>
      <c r="F557" s="11">
        <v>4.6301271358685296</v>
      </c>
      <c r="G557" s="11">
        <v>2</v>
      </c>
      <c r="H557" s="11">
        <v>4</v>
      </c>
      <c r="I557" s="11">
        <v>0.92529206291843102</v>
      </c>
      <c r="J557" s="11">
        <v>1</v>
      </c>
      <c r="K557" s="11">
        <v>0</v>
      </c>
      <c r="L557" s="11">
        <v>1</v>
      </c>
      <c r="M557" s="11">
        <v>1</v>
      </c>
      <c r="N557" s="11">
        <v>0</v>
      </c>
      <c r="O557" s="11">
        <v>1</v>
      </c>
      <c r="P557" s="35">
        <v>1</v>
      </c>
      <c r="Q557" s="12">
        <v>23</v>
      </c>
      <c r="R557" s="12" t="s">
        <v>29</v>
      </c>
      <c r="S557" s="12">
        <v>1</v>
      </c>
      <c r="T557" s="12" t="s">
        <v>39</v>
      </c>
      <c r="U557" s="12">
        <v>4</v>
      </c>
      <c r="V557" s="12">
        <f>5-U557</f>
        <v>1</v>
      </c>
      <c r="W557" s="12" t="s">
        <v>31</v>
      </c>
      <c r="X557" s="12">
        <v>1</v>
      </c>
      <c r="Y557" s="13">
        <v>81677.789999999994</v>
      </c>
      <c r="Z557" s="13">
        <v>4.9121039782978801</v>
      </c>
      <c r="AA557" s="13">
        <v>0</v>
      </c>
      <c r="AB557" s="14">
        <v>759.26300000000003</v>
      </c>
      <c r="AC557" s="14">
        <v>2.88039223658626</v>
      </c>
      <c r="AD557" s="13">
        <v>26.66</v>
      </c>
      <c r="AE557" s="20">
        <v>8.46089784275655</v>
      </c>
      <c r="AF557" s="37">
        <v>289000000</v>
      </c>
      <c r="AG557" s="37">
        <v>289000000</v>
      </c>
      <c r="AH557" s="38">
        <v>2</v>
      </c>
      <c r="AI557" s="3">
        <v>110</v>
      </c>
      <c r="AJ557" s="3">
        <v>56</v>
      </c>
      <c r="AK557" s="3">
        <v>6.7813597135246599</v>
      </c>
      <c r="AL557" s="3">
        <v>5.8073549220576002</v>
      </c>
    </row>
    <row r="558" spans="1:38" ht="15.5" x14ac:dyDescent="0.25">
      <c r="A558" s="3">
        <v>112</v>
      </c>
      <c r="B558" s="3" t="s">
        <v>207</v>
      </c>
      <c r="C558" s="33">
        <v>218</v>
      </c>
      <c r="D558" s="33">
        <v>12</v>
      </c>
      <c r="E558" s="11">
        <v>52013.314227062903</v>
      </c>
      <c r="F558" s="11">
        <v>4.71611452738889</v>
      </c>
      <c r="G558" s="11">
        <v>2</v>
      </c>
      <c r="H558" s="11">
        <v>4</v>
      </c>
      <c r="I558" s="11">
        <v>0.92529206291843102</v>
      </c>
      <c r="J558" s="11">
        <v>1</v>
      </c>
      <c r="K558" s="11">
        <v>0</v>
      </c>
      <c r="L558" s="11">
        <v>1</v>
      </c>
      <c r="M558" s="11">
        <v>1</v>
      </c>
      <c r="N558" s="11">
        <v>0</v>
      </c>
      <c r="O558" s="11">
        <v>1</v>
      </c>
      <c r="P558" s="35">
        <v>1</v>
      </c>
      <c r="Q558" s="12">
        <v>23</v>
      </c>
      <c r="R558" s="12" t="s">
        <v>29</v>
      </c>
      <c r="S558" s="39">
        <v>1</v>
      </c>
      <c r="T558" s="12" t="s">
        <v>39</v>
      </c>
      <c r="U558" s="39">
        <v>4</v>
      </c>
      <c r="V558" s="39"/>
      <c r="W558" s="39" t="s">
        <v>31</v>
      </c>
      <c r="X558" s="39">
        <v>1</v>
      </c>
      <c r="Y558" s="13">
        <v>1451.36</v>
      </c>
      <c r="Z558" s="13">
        <v>3.16177514959942</v>
      </c>
      <c r="AA558" s="13">
        <v>0</v>
      </c>
      <c r="AB558" s="14">
        <v>2.0739999999999998</v>
      </c>
      <c r="AC558" s="14">
        <v>0.316808752053022</v>
      </c>
      <c r="AD558" s="13">
        <v>0.17</v>
      </c>
      <c r="AE558" s="20">
        <v>2.0899051114393998</v>
      </c>
      <c r="AF558" s="37">
        <v>123</v>
      </c>
      <c r="AG558" s="37">
        <v>123</v>
      </c>
      <c r="AH558" s="38"/>
      <c r="AI558" s="3">
        <v>27</v>
      </c>
      <c r="AJ558" s="3">
        <v>31</v>
      </c>
      <c r="AK558" s="3">
        <v>4.75488750216347</v>
      </c>
      <c r="AL558" s="3">
        <v>4.9541963103868802</v>
      </c>
    </row>
    <row r="559" spans="1:38" ht="15.5" x14ac:dyDescent="0.25">
      <c r="A559" s="3">
        <v>112</v>
      </c>
      <c r="B559" s="3" t="s">
        <v>350</v>
      </c>
      <c r="C559" s="33">
        <v>218</v>
      </c>
      <c r="D559" s="33">
        <v>24</v>
      </c>
      <c r="E559" s="11">
        <v>35179.198512771298</v>
      </c>
      <c r="F559" s="11">
        <v>4.5462859407085396</v>
      </c>
      <c r="G559" s="11">
        <v>2</v>
      </c>
      <c r="H559" s="11">
        <v>4</v>
      </c>
      <c r="I559" s="11">
        <v>0.92529206291843102</v>
      </c>
      <c r="J559" s="11">
        <v>1</v>
      </c>
      <c r="K559" s="11">
        <v>0</v>
      </c>
      <c r="L559" s="11">
        <v>1</v>
      </c>
      <c r="M559" s="11">
        <v>1</v>
      </c>
      <c r="N559" s="11">
        <v>0</v>
      </c>
      <c r="O559" s="11">
        <v>1</v>
      </c>
      <c r="P559" s="35">
        <v>1</v>
      </c>
      <c r="Q559" s="12">
        <v>23</v>
      </c>
      <c r="R559" s="12" t="s">
        <v>29</v>
      </c>
      <c r="S559" s="39">
        <v>1</v>
      </c>
      <c r="T559" s="12" t="s">
        <v>39</v>
      </c>
      <c r="U559" s="39">
        <v>4</v>
      </c>
      <c r="V559" s="39"/>
      <c r="W559" s="39" t="s">
        <v>31</v>
      </c>
      <c r="X559" s="39">
        <v>1</v>
      </c>
      <c r="Y559" s="13">
        <v>1866.19</v>
      </c>
      <c r="Z559" s="13">
        <v>3.2709558579264901</v>
      </c>
      <c r="AA559" s="13">
        <v>0.33</v>
      </c>
      <c r="AB559" s="14">
        <v>3.8079999999999998</v>
      </c>
      <c r="AC559" s="14">
        <v>0.58069693971243697</v>
      </c>
      <c r="AD559" s="13">
        <v>0.21</v>
      </c>
      <c r="AE559" s="20">
        <v>1.72835378202123</v>
      </c>
      <c r="AF559" s="37">
        <v>53.5</v>
      </c>
      <c r="AG559" s="37">
        <v>53.5</v>
      </c>
      <c r="AH559" s="38"/>
      <c r="AI559" s="3">
        <v>21</v>
      </c>
      <c r="AJ559" s="3">
        <v>25</v>
      </c>
      <c r="AK559" s="3">
        <v>4.3923174227787598</v>
      </c>
      <c r="AL559" s="3">
        <v>4.6438561897747199</v>
      </c>
    </row>
    <row r="560" spans="1:38" ht="15.5" x14ac:dyDescent="0.25">
      <c r="A560" s="3">
        <v>112</v>
      </c>
      <c r="B560" s="3" t="s">
        <v>490</v>
      </c>
      <c r="C560" s="33">
        <v>218</v>
      </c>
      <c r="D560" s="33">
        <v>48</v>
      </c>
      <c r="E560" s="11">
        <v>5067.9821076369099</v>
      </c>
      <c r="F560" s="11">
        <v>3.7048350729500998</v>
      </c>
      <c r="G560" s="11">
        <v>2</v>
      </c>
      <c r="H560" s="11">
        <v>4</v>
      </c>
      <c r="I560" s="11">
        <v>0.92529206291843102</v>
      </c>
      <c r="J560" s="11">
        <v>1</v>
      </c>
      <c r="K560" s="11">
        <v>0</v>
      </c>
      <c r="L560" s="11">
        <v>1</v>
      </c>
      <c r="M560" s="11">
        <v>1</v>
      </c>
      <c r="N560" s="11">
        <v>0</v>
      </c>
      <c r="O560" s="11">
        <v>1</v>
      </c>
      <c r="P560" s="35">
        <v>1</v>
      </c>
      <c r="Q560" s="12">
        <v>23</v>
      </c>
      <c r="R560" s="12" t="s">
        <v>29</v>
      </c>
      <c r="S560" s="39">
        <v>1</v>
      </c>
      <c r="T560" s="12" t="s">
        <v>39</v>
      </c>
      <c r="U560" s="39">
        <v>4</v>
      </c>
      <c r="V560" s="39"/>
      <c r="W560" s="39" t="s">
        <v>31</v>
      </c>
      <c r="X560" s="39">
        <v>1</v>
      </c>
      <c r="Y560" s="13">
        <v>1910.25</v>
      </c>
      <c r="Z560" s="13">
        <v>3.2810902083553102</v>
      </c>
      <c r="AA560" s="13">
        <v>2.27</v>
      </c>
      <c r="AB560" s="14">
        <v>2.5950000000000002</v>
      </c>
      <c r="AC560" s="14">
        <v>0.414137362184477</v>
      </c>
      <c r="AD560" s="13">
        <v>0.2</v>
      </c>
      <c r="AE560" s="20">
        <v>1.9656719712201101</v>
      </c>
      <c r="AF560" s="37">
        <v>92.4</v>
      </c>
      <c r="AG560" s="37">
        <v>92.4</v>
      </c>
      <c r="AH560" s="38"/>
      <c r="AI560" s="3">
        <v>16</v>
      </c>
      <c r="AJ560" s="3">
        <v>24</v>
      </c>
      <c r="AK560" s="3">
        <v>4</v>
      </c>
      <c r="AL560" s="3">
        <v>4.5849625007211596</v>
      </c>
    </row>
    <row r="561" spans="1:38" ht="15.5" x14ac:dyDescent="0.25">
      <c r="A561" s="3">
        <v>112</v>
      </c>
      <c r="B561" s="3" t="s">
        <v>633</v>
      </c>
      <c r="C561" s="33">
        <v>218</v>
      </c>
      <c r="D561" s="33">
        <v>72</v>
      </c>
      <c r="E561" s="11">
        <v>3458.13180854351</v>
      </c>
      <c r="F561" s="11">
        <v>3.5388415426198501</v>
      </c>
      <c r="G561" s="11">
        <v>2</v>
      </c>
      <c r="H561" s="11">
        <v>4</v>
      </c>
      <c r="I561" s="11">
        <v>0.92529206291843102</v>
      </c>
      <c r="J561" s="11">
        <v>1</v>
      </c>
      <c r="K561" s="11">
        <v>0</v>
      </c>
      <c r="L561" s="11">
        <v>1</v>
      </c>
      <c r="M561" s="11">
        <v>1</v>
      </c>
      <c r="N561" s="11">
        <v>0</v>
      </c>
      <c r="O561" s="11">
        <v>1</v>
      </c>
      <c r="P561" s="35">
        <v>1</v>
      </c>
      <c r="Q561" s="12">
        <v>23</v>
      </c>
      <c r="R561" s="12" t="s">
        <v>29</v>
      </c>
      <c r="S561" s="39">
        <v>1</v>
      </c>
      <c r="T561" s="12" t="s">
        <v>39</v>
      </c>
      <c r="U561" s="39">
        <v>4</v>
      </c>
      <c r="V561" s="39"/>
      <c r="W561" s="39" t="s">
        <v>31</v>
      </c>
      <c r="X561" s="39">
        <v>1</v>
      </c>
      <c r="Y561" s="13">
        <v>2557.73</v>
      </c>
      <c r="Z561" s="13">
        <v>3.4078546974143298</v>
      </c>
      <c r="AA561" s="13">
        <v>0.86</v>
      </c>
      <c r="AB561" s="14">
        <v>0.29599999999999999</v>
      </c>
      <c r="AC561" s="14">
        <v>-0.52870828894106103</v>
      </c>
      <c r="AD561" s="13">
        <v>0.03</v>
      </c>
      <c r="AE561" s="20">
        <v>2.35218251811136</v>
      </c>
      <c r="AF561" s="37">
        <v>225</v>
      </c>
      <c r="AG561" s="37">
        <v>225</v>
      </c>
      <c r="AH561" s="38">
        <v>1</v>
      </c>
      <c r="AI561" s="3">
        <v>13</v>
      </c>
      <c r="AJ561" s="3">
        <v>20</v>
      </c>
      <c r="AK561" s="3">
        <v>3.70043971814109</v>
      </c>
      <c r="AL561" s="3">
        <v>4.32192809488736</v>
      </c>
    </row>
    <row r="562" spans="1:38" ht="15.5" x14ac:dyDescent="0.25">
      <c r="A562" s="3">
        <v>113</v>
      </c>
      <c r="B562" s="3" t="s">
        <v>63</v>
      </c>
      <c r="C562" s="33">
        <v>221</v>
      </c>
      <c r="D562" s="33">
        <v>0</v>
      </c>
      <c r="E562" s="11">
        <v>21428.9883738504</v>
      </c>
      <c r="F562" s="11">
        <v>4.3310016692208002</v>
      </c>
      <c r="G562" s="11">
        <v>1</v>
      </c>
      <c r="H562" s="11">
        <v>3</v>
      </c>
      <c r="I562" s="11">
        <v>1.1300193583900999</v>
      </c>
      <c r="J562" s="11">
        <v>0</v>
      </c>
      <c r="K562" s="11">
        <v>0</v>
      </c>
      <c r="L562" s="11">
        <v>0</v>
      </c>
      <c r="M562" s="11">
        <v>0</v>
      </c>
      <c r="N562" s="11">
        <v>0</v>
      </c>
      <c r="O562" s="11">
        <v>0</v>
      </c>
      <c r="P562" s="35">
        <v>0</v>
      </c>
      <c r="Q562" s="12">
        <v>27</v>
      </c>
      <c r="R562" s="12" t="s">
        <v>29</v>
      </c>
      <c r="S562" s="12">
        <v>1</v>
      </c>
      <c r="T562" s="12" t="s">
        <v>33</v>
      </c>
      <c r="U562" s="12">
        <v>3</v>
      </c>
      <c r="V562" s="12">
        <f>5-U562</f>
        <v>2</v>
      </c>
      <c r="W562" s="12" t="s">
        <v>34</v>
      </c>
      <c r="X562" s="12">
        <v>2</v>
      </c>
      <c r="Y562" s="13">
        <v>5676.53</v>
      </c>
      <c r="Z562" s="13">
        <v>3.7540829374072899</v>
      </c>
      <c r="AA562" s="13">
        <v>0</v>
      </c>
      <c r="AB562" s="14">
        <v>887.31500000000005</v>
      </c>
      <c r="AC562" s="14">
        <v>2.9480778232998102</v>
      </c>
      <c r="AD562" s="13">
        <v>33.89</v>
      </c>
      <c r="AE562" s="20">
        <v>8.5888317255942095</v>
      </c>
      <c r="AF562" s="37">
        <v>388000000</v>
      </c>
      <c r="AG562" s="37">
        <v>388000000</v>
      </c>
      <c r="AH562" s="38">
        <v>1</v>
      </c>
      <c r="AI562" s="3">
        <v>236</v>
      </c>
      <c r="AJ562" s="3">
        <v>91</v>
      </c>
      <c r="AK562" s="3">
        <v>7.8826430493618398</v>
      </c>
      <c r="AL562" s="3">
        <v>6.5077946401986999</v>
      </c>
    </row>
    <row r="563" spans="1:38" ht="15.5" x14ac:dyDescent="0.25">
      <c r="A563" s="3">
        <v>113</v>
      </c>
      <c r="B563" s="3" t="s">
        <v>206</v>
      </c>
      <c r="C563" s="33">
        <v>221</v>
      </c>
      <c r="D563" s="33">
        <v>12</v>
      </c>
      <c r="E563" s="11">
        <v>14263.214759898699</v>
      </c>
      <c r="F563" s="11">
        <v>4.15421742138785</v>
      </c>
      <c r="G563" s="11">
        <v>1</v>
      </c>
      <c r="H563" s="11">
        <v>3</v>
      </c>
      <c r="I563" s="11">
        <v>1.1300193583900999</v>
      </c>
      <c r="J563" s="11">
        <v>0</v>
      </c>
      <c r="K563" s="11">
        <v>0</v>
      </c>
      <c r="L563" s="11">
        <v>0</v>
      </c>
      <c r="M563" s="11">
        <v>0</v>
      </c>
      <c r="N563" s="11">
        <v>0</v>
      </c>
      <c r="O563" s="11">
        <v>0</v>
      </c>
      <c r="P563" s="35">
        <v>0</v>
      </c>
      <c r="Q563" s="12">
        <v>27</v>
      </c>
      <c r="R563" s="12" t="s">
        <v>29</v>
      </c>
      <c r="S563" s="39">
        <v>1</v>
      </c>
      <c r="T563" s="12" t="s">
        <v>33</v>
      </c>
      <c r="U563" s="39">
        <v>3</v>
      </c>
      <c r="V563" s="39"/>
      <c r="W563" s="39" t="s">
        <v>34</v>
      </c>
      <c r="X563" s="39">
        <v>2</v>
      </c>
      <c r="Y563" s="13">
        <v>652.58000000000004</v>
      </c>
      <c r="Z563" s="13">
        <v>2.81463375957944</v>
      </c>
      <c r="AA563" s="13">
        <v>0.27</v>
      </c>
      <c r="AB563" s="14">
        <v>19.465</v>
      </c>
      <c r="AC563" s="14">
        <v>1.2892544080541799</v>
      </c>
      <c r="AD563" s="13">
        <v>2.29</v>
      </c>
      <c r="AE563" s="20">
        <v>4.28780172993023</v>
      </c>
      <c r="AF563" s="37">
        <v>19400</v>
      </c>
      <c r="AG563" s="37">
        <v>19400</v>
      </c>
      <c r="AH563" s="38"/>
      <c r="AI563" s="3">
        <v>80</v>
      </c>
      <c r="AJ563" s="3">
        <v>54</v>
      </c>
      <c r="AK563" s="3">
        <v>6.32192809488736</v>
      </c>
      <c r="AL563" s="3">
        <v>5.75488750216347</v>
      </c>
    </row>
    <row r="564" spans="1:38" ht="15.5" x14ac:dyDescent="0.25">
      <c r="A564" s="3">
        <v>113</v>
      </c>
      <c r="B564" s="3" t="s">
        <v>349</v>
      </c>
      <c r="C564" s="33">
        <v>221</v>
      </c>
      <c r="D564" s="33">
        <v>24</v>
      </c>
      <c r="E564" s="11">
        <v>6348.7240184638604</v>
      </c>
      <c r="F564" s="11">
        <v>3.8026864485323202</v>
      </c>
      <c r="G564" s="11">
        <v>1</v>
      </c>
      <c r="H564" s="11">
        <v>3</v>
      </c>
      <c r="I564" s="11">
        <v>1.1300193583900999</v>
      </c>
      <c r="J564" s="11">
        <v>0</v>
      </c>
      <c r="K564" s="11">
        <v>0</v>
      </c>
      <c r="L564" s="11">
        <v>0</v>
      </c>
      <c r="M564" s="11">
        <v>0</v>
      </c>
      <c r="N564" s="11">
        <v>0</v>
      </c>
      <c r="O564" s="11">
        <v>0</v>
      </c>
      <c r="P564" s="35">
        <v>0</v>
      </c>
      <c r="Q564" s="12">
        <v>27</v>
      </c>
      <c r="R564" s="12" t="s">
        <v>29</v>
      </c>
      <c r="S564" s="39">
        <v>1</v>
      </c>
      <c r="T564" s="12" t="s">
        <v>33</v>
      </c>
      <c r="U564" s="39">
        <v>3</v>
      </c>
      <c r="V564" s="39"/>
      <c r="W564" s="39" t="s">
        <v>34</v>
      </c>
      <c r="X564" s="39">
        <v>2</v>
      </c>
      <c r="Y564" s="13">
        <v>762.69</v>
      </c>
      <c r="Z564" s="13">
        <v>2.8823480521796001</v>
      </c>
      <c r="AA564" s="13">
        <v>0.34</v>
      </c>
      <c r="AB564" s="14">
        <v>11.930999999999999</v>
      </c>
      <c r="AC564" s="14">
        <v>1.0766768457056399</v>
      </c>
      <c r="AD564" s="13">
        <v>2.0499999999999998</v>
      </c>
      <c r="AE564" s="20">
        <v>3.1492191126553801</v>
      </c>
      <c r="AF564" s="37">
        <v>1410</v>
      </c>
      <c r="AG564" s="37">
        <v>1410</v>
      </c>
      <c r="AH564" s="38"/>
      <c r="AI564" s="3">
        <v>92</v>
      </c>
      <c r="AJ564" s="3">
        <v>81</v>
      </c>
      <c r="AK564" s="3">
        <v>6.5235619560570104</v>
      </c>
      <c r="AL564" s="3">
        <v>6.3398500028846296</v>
      </c>
    </row>
    <row r="565" spans="1:38" ht="15.5" x14ac:dyDescent="0.25">
      <c r="A565" s="3">
        <v>113</v>
      </c>
      <c r="B565" s="3" t="s">
        <v>489</v>
      </c>
      <c r="C565" s="33">
        <v>221</v>
      </c>
      <c r="D565" s="33">
        <v>48</v>
      </c>
      <c r="E565" s="11">
        <v>1588.4820471077001</v>
      </c>
      <c r="F565" s="11">
        <v>3.2009823108307001</v>
      </c>
      <c r="G565" s="11">
        <v>1</v>
      </c>
      <c r="H565" s="11">
        <v>3</v>
      </c>
      <c r="I565" s="11">
        <v>1.1300193583900999</v>
      </c>
      <c r="J565" s="11">
        <v>0</v>
      </c>
      <c r="K565" s="11">
        <v>0</v>
      </c>
      <c r="L565" s="11">
        <v>0</v>
      </c>
      <c r="M565" s="11">
        <v>0</v>
      </c>
      <c r="N565" s="11">
        <v>0</v>
      </c>
      <c r="O565" s="11">
        <v>0</v>
      </c>
      <c r="P565" s="35">
        <v>0</v>
      </c>
      <c r="Q565" s="12">
        <v>27</v>
      </c>
      <c r="R565" s="12" t="s">
        <v>29</v>
      </c>
      <c r="S565" s="39">
        <v>1</v>
      </c>
      <c r="T565" s="12" t="s">
        <v>33</v>
      </c>
      <c r="U565" s="39">
        <v>3</v>
      </c>
      <c r="V565" s="39"/>
      <c r="W565" s="39" t="s">
        <v>34</v>
      </c>
      <c r="X565" s="39">
        <v>2</v>
      </c>
      <c r="Y565" s="13">
        <v>40.5</v>
      </c>
      <c r="Z565" s="13">
        <v>1.60745502321467</v>
      </c>
      <c r="AA565" s="13">
        <v>1.71</v>
      </c>
      <c r="AB565" s="14">
        <v>5.899</v>
      </c>
      <c r="AC565" s="14">
        <v>0.77077839616914801</v>
      </c>
      <c r="AD565" s="13">
        <v>1.88</v>
      </c>
      <c r="AE565" s="20">
        <v>2.5502283530550902</v>
      </c>
      <c r="AF565" s="37">
        <v>355</v>
      </c>
      <c r="AG565" s="37">
        <v>355</v>
      </c>
      <c r="AH565" s="38"/>
      <c r="AI565" s="3">
        <v>171</v>
      </c>
      <c r="AJ565" s="3">
        <v>184</v>
      </c>
      <c r="AK565" s="3">
        <v>7.4178525148859</v>
      </c>
      <c r="AL565" s="3">
        <v>7.5235619560570104</v>
      </c>
    </row>
    <row r="566" spans="1:38" ht="15.5" x14ac:dyDescent="0.25">
      <c r="A566" s="3">
        <v>113</v>
      </c>
      <c r="B566" s="3" t="s">
        <v>632</v>
      </c>
      <c r="C566" s="33">
        <v>221</v>
      </c>
      <c r="D566" s="33">
        <v>72</v>
      </c>
      <c r="E566" s="11">
        <v>70984.272125646894</v>
      </c>
      <c r="F566" s="11">
        <v>4.8511621334274899</v>
      </c>
      <c r="G566" s="11">
        <v>1</v>
      </c>
      <c r="H566" s="11">
        <v>3</v>
      </c>
      <c r="I566" s="11">
        <v>1.1300193583900999</v>
      </c>
      <c r="J566" s="11">
        <v>0</v>
      </c>
      <c r="K566" s="11">
        <v>0</v>
      </c>
      <c r="L566" s="11">
        <v>0</v>
      </c>
      <c r="M566" s="11">
        <v>0</v>
      </c>
      <c r="N566" s="11">
        <v>0</v>
      </c>
      <c r="O566" s="11">
        <v>0</v>
      </c>
      <c r="P566" s="35">
        <v>0</v>
      </c>
      <c r="Q566" s="12">
        <v>27</v>
      </c>
      <c r="R566" s="12" t="s">
        <v>29</v>
      </c>
      <c r="S566" s="39">
        <v>1</v>
      </c>
      <c r="T566" s="12" t="s">
        <v>33</v>
      </c>
      <c r="U566" s="39">
        <v>3</v>
      </c>
      <c r="V566" s="39"/>
      <c r="W566" s="39" t="s">
        <v>34</v>
      </c>
      <c r="X566" s="39">
        <v>2</v>
      </c>
      <c r="Y566" s="13">
        <v>1582.81</v>
      </c>
      <c r="Z566" s="13">
        <v>3.19942878542208</v>
      </c>
      <c r="AA566" s="13">
        <v>0</v>
      </c>
      <c r="AB566" s="14">
        <v>990.56899999999996</v>
      </c>
      <c r="AC566" s="14">
        <v>2.9958847325505298</v>
      </c>
      <c r="AD566" s="13">
        <v>29.84</v>
      </c>
      <c r="AE566" s="20">
        <v>7.4517864355242898</v>
      </c>
      <c r="AF566" s="37">
        <v>28300000</v>
      </c>
      <c r="AG566" s="37">
        <v>28300000</v>
      </c>
      <c r="AH566" s="38">
        <v>0</v>
      </c>
      <c r="AI566" s="3">
        <v>64</v>
      </c>
      <c r="AJ566" s="3">
        <v>128</v>
      </c>
      <c r="AK566" s="3">
        <v>6</v>
      </c>
      <c r="AL566" s="3">
        <v>7</v>
      </c>
    </row>
    <row r="567" spans="1:38" ht="15.5" x14ac:dyDescent="0.3">
      <c r="A567" s="3">
        <v>114</v>
      </c>
      <c r="B567" s="3" t="s">
        <v>62</v>
      </c>
      <c r="C567" s="33">
        <v>222</v>
      </c>
      <c r="D567" s="33">
        <v>0</v>
      </c>
      <c r="E567" s="11">
        <v>9699.7622131871703</v>
      </c>
      <c r="F567" s="11">
        <v>3.98676108779547</v>
      </c>
      <c r="G567" s="11">
        <v>1</v>
      </c>
      <c r="H567" s="11">
        <v>2</v>
      </c>
      <c r="I567" s="11">
        <v>0.55026091130090604</v>
      </c>
      <c r="J567" s="11">
        <v>0</v>
      </c>
      <c r="K567" s="11">
        <v>0</v>
      </c>
      <c r="L567" s="11">
        <v>0</v>
      </c>
      <c r="M567" s="11">
        <v>0</v>
      </c>
      <c r="N567" s="11">
        <v>0</v>
      </c>
      <c r="O567" s="11">
        <v>0</v>
      </c>
      <c r="P567" s="35">
        <v>0</v>
      </c>
      <c r="Q567" s="12">
        <v>26</v>
      </c>
      <c r="R567" s="12" t="s">
        <v>29</v>
      </c>
      <c r="S567" s="12">
        <v>1</v>
      </c>
      <c r="T567" s="12" t="s">
        <v>30</v>
      </c>
      <c r="U567" s="12">
        <v>1</v>
      </c>
      <c r="V567" s="12">
        <f>5-U567</f>
        <v>4</v>
      </c>
      <c r="W567" s="12" t="s">
        <v>34</v>
      </c>
      <c r="X567" s="12">
        <v>2</v>
      </c>
      <c r="Y567" s="13">
        <v>24805.200000000001</v>
      </c>
      <c r="Z567" s="13">
        <v>4.3945427330269604</v>
      </c>
      <c r="AA567" s="13">
        <v>0</v>
      </c>
      <c r="AB567" s="14">
        <v>1503.1089999999999</v>
      </c>
      <c r="AC567" s="14">
        <v>3.1769904751857698</v>
      </c>
      <c r="AD567" s="13">
        <v>49.1</v>
      </c>
      <c r="AE567" s="19">
        <v>8.0253058652647695</v>
      </c>
      <c r="AF567" s="37">
        <v>106000000</v>
      </c>
      <c r="AG567" s="37">
        <v>106000000</v>
      </c>
      <c r="AH567" s="38">
        <v>1</v>
      </c>
      <c r="AI567" s="3">
        <v>404</v>
      </c>
      <c r="AJ567" s="3">
        <v>162</v>
      </c>
      <c r="AK567" s="3">
        <v>8.6582114827518009</v>
      </c>
      <c r="AL567" s="3">
        <v>7.3398500028846199</v>
      </c>
    </row>
    <row r="568" spans="1:38" ht="15.5" x14ac:dyDescent="0.3">
      <c r="A568" s="3">
        <v>114</v>
      </c>
      <c r="B568" s="3" t="s">
        <v>205</v>
      </c>
      <c r="C568" s="33">
        <v>222</v>
      </c>
      <c r="D568" s="33">
        <v>12</v>
      </c>
      <c r="E568" s="11">
        <v>14867.0047782972</v>
      </c>
      <c r="F568" s="11">
        <v>4.1722234810112502</v>
      </c>
      <c r="G568" s="11">
        <v>1</v>
      </c>
      <c r="H568" s="11">
        <v>2</v>
      </c>
      <c r="I568" s="11">
        <v>0.55026091130090604</v>
      </c>
      <c r="J568" s="11">
        <v>0</v>
      </c>
      <c r="K568" s="11">
        <v>0</v>
      </c>
      <c r="L568" s="11">
        <v>0</v>
      </c>
      <c r="M568" s="11">
        <v>0</v>
      </c>
      <c r="N568" s="11">
        <v>0</v>
      </c>
      <c r="O568" s="11">
        <v>0</v>
      </c>
      <c r="P568" s="35">
        <v>0</v>
      </c>
      <c r="Q568" s="12">
        <v>26</v>
      </c>
      <c r="R568" s="12" t="s">
        <v>29</v>
      </c>
      <c r="S568" s="39">
        <v>1</v>
      </c>
      <c r="T568" s="12" t="s">
        <v>30</v>
      </c>
      <c r="U568" s="39">
        <v>1</v>
      </c>
      <c r="V568" s="39"/>
      <c r="W568" s="39" t="s">
        <v>34</v>
      </c>
      <c r="X568" s="39">
        <v>2</v>
      </c>
      <c r="Y568" s="13">
        <v>5668.88</v>
      </c>
      <c r="Z568" s="13">
        <v>3.7534972638547202</v>
      </c>
      <c r="AA568" s="13">
        <v>0.12</v>
      </c>
      <c r="AB568" s="14">
        <v>1293.0039999999999</v>
      </c>
      <c r="AC568" s="14">
        <v>3.1115998684033999</v>
      </c>
      <c r="AD568" s="13">
        <v>37.33</v>
      </c>
      <c r="AE568" s="19">
        <v>8.02118929906994</v>
      </c>
      <c r="AF568" s="37">
        <v>105000000</v>
      </c>
      <c r="AG568" s="37">
        <v>105000000</v>
      </c>
      <c r="AH568" s="38"/>
      <c r="AI568" s="3">
        <v>841</v>
      </c>
      <c r="AJ568" s="3">
        <v>409</v>
      </c>
      <c r="AK568" s="3">
        <v>9.7159619902551508</v>
      </c>
      <c r="AL568" s="3">
        <v>8.6759570329417492</v>
      </c>
    </row>
    <row r="569" spans="1:38" ht="15.5" x14ac:dyDescent="0.3">
      <c r="A569" s="3">
        <v>114</v>
      </c>
      <c r="B569" s="3" t="s">
        <v>348</v>
      </c>
      <c r="C569" s="33">
        <v>222</v>
      </c>
      <c r="D569" s="33">
        <v>24</v>
      </c>
      <c r="E569" s="11">
        <v>4769.7019180726002</v>
      </c>
      <c r="F569" s="11">
        <v>3.6784912387086099</v>
      </c>
      <c r="G569" s="11">
        <v>1</v>
      </c>
      <c r="H569" s="11">
        <v>2</v>
      </c>
      <c r="I569" s="11">
        <v>0.55026091130090604</v>
      </c>
      <c r="J569" s="11">
        <v>0</v>
      </c>
      <c r="K569" s="11">
        <v>0</v>
      </c>
      <c r="L569" s="11">
        <v>0</v>
      </c>
      <c r="M569" s="11">
        <v>0</v>
      </c>
      <c r="N569" s="11">
        <v>0</v>
      </c>
      <c r="O569" s="11">
        <v>0</v>
      </c>
      <c r="P569" s="35">
        <v>0</v>
      </c>
      <c r="Q569" s="12">
        <v>26</v>
      </c>
      <c r="R569" s="12" t="s">
        <v>29</v>
      </c>
      <c r="S569" s="39">
        <v>1</v>
      </c>
      <c r="T569" s="12" t="s">
        <v>30</v>
      </c>
      <c r="U569" s="39">
        <v>1</v>
      </c>
      <c r="V569" s="39"/>
      <c r="W569" s="39" t="s">
        <v>34</v>
      </c>
      <c r="X569" s="39">
        <v>2</v>
      </c>
      <c r="Y569" s="13">
        <v>4193.6099999999997</v>
      </c>
      <c r="Z569" s="13">
        <v>3.6225880392138499</v>
      </c>
      <c r="AA569" s="13">
        <v>0.39</v>
      </c>
      <c r="AB569" s="14">
        <v>933.005</v>
      </c>
      <c r="AC569" s="14">
        <v>2.9698839711490601</v>
      </c>
      <c r="AD569" s="13">
        <v>36.22</v>
      </c>
      <c r="AE569" s="19">
        <v>6.8842287696325997</v>
      </c>
      <c r="AF569" s="37">
        <v>7660000</v>
      </c>
      <c r="AG569" s="37">
        <v>7660000</v>
      </c>
      <c r="AH569" s="38"/>
      <c r="AI569" s="3">
        <v>63</v>
      </c>
      <c r="AJ569" s="3">
        <v>49</v>
      </c>
      <c r="AK569" s="3">
        <v>5.9772799234999203</v>
      </c>
      <c r="AL569" s="3">
        <v>5.6147098441152101</v>
      </c>
    </row>
    <row r="570" spans="1:38" ht="15.5" x14ac:dyDescent="0.3">
      <c r="A570" s="3">
        <v>114</v>
      </c>
      <c r="B570" s="3" t="s">
        <v>488</v>
      </c>
      <c r="C570" s="33">
        <v>222</v>
      </c>
      <c r="D570" s="33">
        <v>48</v>
      </c>
      <c r="E570" s="11">
        <v>2732.1225541958202</v>
      </c>
      <c r="F570" s="11">
        <v>3.4365001764945702</v>
      </c>
      <c r="G570" s="11">
        <v>1</v>
      </c>
      <c r="H570" s="11">
        <v>2</v>
      </c>
      <c r="I570" s="11">
        <v>0.55026091130090604</v>
      </c>
      <c r="J570" s="11">
        <v>0</v>
      </c>
      <c r="K570" s="11">
        <v>0</v>
      </c>
      <c r="L570" s="11">
        <v>0</v>
      </c>
      <c r="M570" s="11">
        <v>0</v>
      </c>
      <c r="N570" s="11">
        <v>0</v>
      </c>
      <c r="O570" s="11">
        <v>0</v>
      </c>
      <c r="P570" s="35">
        <v>0</v>
      </c>
      <c r="Q570" s="12">
        <v>26</v>
      </c>
      <c r="R570" s="12" t="s">
        <v>29</v>
      </c>
      <c r="S570" s="39">
        <v>1</v>
      </c>
      <c r="T570" s="12" t="s">
        <v>30</v>
      </c>
      <c r="U570" s="39">
        <v>1</v>
      </c>
      <c r="V570" s="39"/>
      <c r="W570" s="39" t="s">
        <v>34</v>
      </c>
      <c r="X570" s="39">
        <v>2</v>
      </c>
      <c r="Y570" s="13">
        <v>1562.66</v>
      </c>
      <c r="Z570" s="13">
        <v>3.1938644954942599</v>
      </c>
      <c r="AA570" s="13">
        <v>0.68</v>
      </c>
      <c r="AB570" s="14">
        <v>66.356999999999999</v>
      </c>
      <c r="AC570" s="14">
        <v>1.82188674334242</v>
      </c>
      <c r="AD570" s="13">
        <v>4.87</v>
      </c>
      <c r="AE570" s="19">
        <v>4.04139268515822</v>
      </c>
      <c r="AF570" s="37">
        <v>11000</v>
      </c>
      <c r="AG570" s="37">
        <v>11000</v>
      </c>
      <c r="AH570" s="38"/>
      <c r="AI570" s="3">
        <v>69</v>
      </c>
      <c r="AJ570" s="3">
        <v>55</v>
      </c>
      <c r="AK570" s="3">
        <v>6.10852445677817</v>
      </c>
      <c r="AL570" s="3">
        <v>5.7813597135246599</v>
      </c>
    </row>
    <row r="571" spans="1:38" ht="15.5" x14ac:dyDescent="0.3">
      <c r="A571" s="3">
        <v>114</v>
      </c>
      <c r="B571" s="3" t="s">
        <v>631</v>
      </c>
      <c r="C571" s="33">
        <v>222</v>
      </c>
      <c r="D571" s="33">
        <v>72</v>
      </c>
      <c r="E571" s="11">
        <v>10869.612364910599</v>
      </c>
      <c r="F571" s="11">
        <v>4.0362140564338498</v>
      </c>
      <c r="G571" s="11">
        <v>1</v>
      </c>
      <c r="H571" s="11">
        <v>2</v>
      </c>
      <c r="I571" s="11">
        <v>0.55026091130090604</v>
      </c>
      <c r="J571" s="11">
        <v>0</v>
      </c>
      <c r="K571" s="11">
        <v>0</v>
      </c>
      <c r="L571" s="11">
        <v>0</v>
      </c>
      <c r="M571" s="11">
        <v>0</v>
      </c>
      <c r="N571" s="11">
        <v>0</v>
      </c>
      <c r="O571" s="11">
        <v>0</v>
      </c>
      <c r="P571" s="35">
        <v>0</v>
      </c>
      <c r="Q571" s="12">
        <v>26</v>
      </c>
      <c r="R571" s="12" t="s">
        <v>29</v>
      </c>
      <c r="S571" s="39">
        <v>1</v>
      </c>
      <c r="T571" s="12" t="s">
        <v>30</v>
      </c>
      <c r="U571" s="39">
        <v>1</v>
      </c>
      <c r="V571" s="39"/>
      <c r="W571" s="39" t="s">
        <v>34</v>
      </c>
      <c r="X571" s="39">
        <v>2</v>
      </c>
      <c r="Y571" s="13">
        <v>13413.89</v>
      </c>
      <c r="Z571" s="13">
        <v>4.1275547406069197</v>
      </c>
      <c r="AA571" s="13">
        <v>0.37</v>
      </c>
      <c r="AB571" s="14">
        <v>1727.6379999999999</v>
      </c>
      <c r="AC571" s="14">
        <v>3.23745274793903</v>
      </c>
      <c r="AD571" s="13">
        <v>47.67</v>
      </c>
      <c r="AE571" s="19">
        <v>7.9722028383790597</v>
      </c>
      <c r="AF571" s="37">
        <v>93800000</v>
      </c>
      <c r="AG571" s="37">
        <v>93800000</v>
      </c>
      <c r="AH571" s="38">
        <v>0</v>
      </c>
      <c r="AI571" s="3">
        <v>140</v>
      </c>
      <c r="AJ571" s="3">
        <v>87</v>
      </c>
      <c r="AK571" s="3">
        <v>7.1292830169449699</v>
      </c>
      <c r="AL571" s="3">
        <v>6.4429434958487297</v>
      </c>
    </row>
    <row r="572" spans="1:38" ht="15.5" x14ac:dyDescent="0.3">
      <c r="A572" s="3">
        <v>115</v>
      </c>
      <c r="B572" s="3" t="s">
        <v>61</v>
      </c>
      <c r="C572" s="33">
        <v>224</v>
      </c>
      <c r="D572" s="33">
        <v>0</v>
      </c>
      <c r="E572" s="11">
        <v>15411.384322056199</v>
      </c>
      <c r="F572" s="11">
        <v>4.1878416508162699</v>
      </c>
      <c r="G572" s="11">
        <v>1</v>
      </c>
      <c r="H572" s="11">
        <v>3</v>
      </c>
      <c r="I572" s="11">
        <v>-0.33951040671681598</v>
      </c>
      <c r="J572" s="11">
        <v>0</v>
      </c>
      <c r="K572" s="11">
        <v>0</v>
      </c>
      <c r="L572" s="11">
        <v>0</v>
      </c>
      <c r="M572" s="11">
        <v>0</v>
      </c>
      <c r="N572" s="11">
        <v>0</v>
      </c>
      <c r="O572" s="11">
        <v>0</v>
      </c>
      <c r="P572" s="35">
        <v>0</v>
      </c>
      <c r="Q572" s="12">
        <v>26</v>
      </c>
      <c r="R572" s="12" t="s">
        <v>29</v>
      </c>
      <c r="S572" s="12">
        <v>1</v>
      </c>
      <c r="T572" s="12" t="s">
        <v>41</v>
      </c>
      <c r="U572" s="12">
        <v>2</v>
      </c>
      <c r="V572" s="12">
        <f>5-U572</f>
        <v>3</v>
      </c>
      <c r="W572" s="12" t="s">
        <v>34</v>
      </c>
      <c r="X572" s="12">
        <v>2</v>
      </c>
      <c r="Y572" s="13">
        <v>18884.54</v>
      </c>
      <c r="Z572" s="13">
        <v>4.2761064105087998</v>
      </c>
      <c r="AA572" s="13">
        <v>0</v>
      </c>
      <c r="AB572" s="14">
        <v>795.471</v>
      </c>
      <c r="AC572" s="14">
        <v>2.9006243514627399</v>
      </c>
      <c r="AD572" s="13">
        <v>34.71</v>
      </c>
      <c r="AE572" s="19">
        <v>7.4487063199050798</v>
      </c>
      <c r="AF572" s="37">
        <v>28100000</v>
      </c>
      <c r="AG572" s="37">
        <v>28100000</v>
      </c>
      <c r="AH572" s="38">
        <v>2</v>
      </c>
      <c r="AI572" s="3">
        <v>104</v>
      </c>
      <c r="AJ572" s="3">
        <v>63</v>
      </c>
      <c r="AK572" s="3">
        <v>6.70043971814109</v>
      </c>
      <c r="AL572" s="3">
        <v>5.9772799234999203</v>
      </c>
    </row>
    <row r="573" spans="1:38" ht="15.5" x14ac:dyDescent="0.3">
      <c r="A573" s="3">
        <v>115</v>
      </c>
      <c r="B573" s="3" t="s">
        <v>204</v>
      </c>
      <c r="C573" s="33">
        <v>224</v>
      </c>
      <c r="D573" s="33">
        <v>12</v>
      </c>
      <c r="E573" s="11">
        <v>6011.7673660372202</v>
      </c>
      <c r="F573" s="11">
        <v>3.7790021665919999</v>
      </c>
      <c r="G573" s="11">
        <v>1</v>
      </c>
      <c r="H573" s="11">
        <v>3</v>
      </c>
      <c r="I573" s="11">
        <v>-0.33951040671681598</v>
      </c>
      <c r="J573" s="11">
        <v>0</v>
      </c>
      <c r="K573" s="11">
        <v>0</v>
      </c>
      <c r="L573" s="11">
        <v>0</v>
      </c>
      <c r="M573" s="11">
        <v>0</v>
      </c>
      <c r="N573" s="11">
        <v>0</v>
      </c>
      <c r="O573" s="11">
        <v>0</v>
      </c>
      <c r="P573" s="35">
        <v>0</v>
      </c>
      <c r="Q573" s="12">
        <v>26</v>
      </c>
      <c r="R573" s="12" t="s">
        <v>29</v>
      </c>
      <c r="S573" s="39">
        <v>1</v>
      </c>
      <c r="T573" s="12" t="s">
        <v>41</v>
      </c>
      <c r="U573" s="39">
        <v>2</v>
      </c>
      <c r="V573" s="39"/>
      <c r="W573" s="39" t="s">
        <v>34</v>
      </c>
      <c r="X573" s="39">
        <v>2</v>
      </c>
      <c r="Y573" s="13">
        <v>462.15</v>
      </c>
      <c r="Z573" s="13">
        <v>2.6647829573726201</v>
      </c>
      <c r="AA573" s="13">
        <v>0</v>
      </c>
      <c r="AB573" s="14">
        <v>48.384999999999998</v>
      </c>
      <c r="AC573" s="14">
        <v>1.6847107453860899</v>
      </c>
      <c r="AD573" s="13">
        <v>3.63</v>
      </c>
      <c r="AE573" s="19">
        <v>4.3636119798921396</v>
      </c>
      <c r="AF573" s="37">
        <v>23100</v>
      </c>
      <c r="AG573" s="37">
        <v>23100</v>
      </c>
      <c r="AH573" s="38"/>
      <c r="AI573" s="3">
        <v>84</v>
      </c>
      <c r="AJ573" s="3">
        <v>65</v>
      </c>
      <c r="AK573" s="3">
        <v>6.3923174227787598</v>
      </c>
      <c r="AL573" s="3">
        <v>6.0223678130284499</v>
      </c>
    </row>
    <row r="574" spans="1:38" ht="15.5" x14ac:dyDescent="0.3">
      <c r="A574" s="3">
        <v>115</v>
      </c>
      <c r="B574" s="3" t="s">
        <v>347</v>
      </c>
      <c r="C574" s="33">
        <v>224</v>
      </c>
      <c r="D574" s="33">
        <v>24</v>
      </c>
      <c r="E574" s="11">
        <v>2256.12725417911</v>
      </c>
      <c r="F574" s="11">
        <v>3.3533635918667799</v>
      </c>
      <c r="G574" s="11">
        <v>1</v>
      </c>
      <c r="H574" s="11">
        <v>3</v>
      </c>
      <c r="I574" s="11">
        <v>-0.33951040671681598</v>
      </c>
      <c r="J574" s="11">
        <v>0</v>
      </c>
      <c r="K574" s="11">
        <v>0</v>
      </c>
      <c r="L574" s="11">
        <v>0</v>
      </c>
      <c r="M574" s="11">
        <v>0</v>
      </c>
      <c r="N574" s="11">
        <v>0</v>
      </c>
      <c r="O574" s="11">
        <v>0</v>
      </c>
      <c r="P574" s="35">
        <v>0</v>
      </c>
      <c r="Q574" s="12">
        <v>26</v>
      </c>
      <c r="R574" s="12" t="s">
        <v>29</v>
      </c>
      <c r="S574" s="39">
        <v>1</v>
      </c>
      <c r="T574" s="12" t="s">
        <v>41</v>
      </c>
      <c r="U574" s="39">
        <v>2</v>
      </c>
      <c r="V574" s="39"/>
      <c r="W574" s="39" t="s">
        <v>34</v>
      </c>
      <c r="X574" s="39">
        <v>2</v>
      </c>
      <c r="Y574" s="13">
        <v>117</v>
      </c>
      <c r="Z574" s="13">
        <v>2.0681858617461599</v>
      </c>
      <c r="AA574" s="13">
        <v>0.06</v>
      </c>
      <c r="AB574" s="14">
        <v>14.257999999999999</v>
      </c>
      <c r="AC574" s="14">
        <v>1.1540586103769701</v>
      </c>
      <c r="AD574" s="13">
        <v>2.04</v>
      </c>
      <c r="AE574" s="19">
        <v>2.3747483460101</v>
      </c>
      <c r="AF574" s="37">
        <v>237</v>
      </c>
      <c r="AG574" s="37">
        <v>237</v>
      </c>
      <c r="AH574" s="38"/>
      <c r="AI574" s="3">
        <v>89</v>
      </c>
      <c r="AJ574" s="3">
        <v>65</v>
      </c>
      <c r="AK574" s="3">
        <v>6.4757334309664003</v>
      </c>
      <c r="AL574" s="3">
        <v>6.0223678130284499</v>
      </c>
    </row>
    <row r="575" spans="1:38" ht="15.5" x14ac:dyDescent="0.3">
      <c r="A575" s="3">
        <v>115</v>
      </c>
      <c r="B575" s="3" t="s">
        <v>487</v>
      </c>
      <c r="C575" s="33">
        <v>224</v>
      </c>
      <c r="D575" s="33">
        <v>48</v>
      </c>
      <c r="E575" s="11">
        <v>33678.447052867697</v>
      </c>
      <c r="F575" s="11">
        <v>4.5273520575330899</v>
      </c>
      <c r="G575" s="11">
        <v>1</v>
      </c>
      <c r="H575" s="11">
        <v>3</v>
      </c>
      <c r="I575" s="11">
        <v>-0.33951040671681598</v>
      </c>
      <c r="J575" s="11">
        <v>0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35">
        <v>0</v>
      </c>
      <c r="Q575" s="12">
        <v>26</v>
      </c>
      <c r="R575" s="12" t="s">
        <v>29</v>
      </c>
      <c r="S575" s="39">
        <v>1</v>
      </c>
      <c r="T575" s="12" t="s">
        <v>41</v>
      </c>
      <c r="U575" s="39">
        <v>2</v>
      </c>
      <c r="V575" s="39"/>
      <c r="W575" s="39" t="s">
        <v>34</v>
      </c>
      <c r="X575" s="39">
        <v>2</v>
      </c>
      <c r="Y575" s="13">
        <v>4209.3599999999997</v>
      </c>
      <c r="Z575" s="13">
        <v>3.6242160698030599</v>
      </c>
      <c r="AA575" s="13">
        <v>0.14000000000000001</v>
      </c>
      <c r="AB575" s="14">
        <v>1026.97</v>
      </c>
      <c r="AC575" s="14">
        <v>3.0115577571077399</v>
      </c>
      <c r="AD575" s="13">
        <v>37.700000000000003</v>
      </c>
      <c r="AE575" s="19">
        <v>7.65127801399814</v>
      </c>
      <c r="AF575" s="37">
        <v>44800000</v>
      </c>
      <c r="AG575" s="37">
        <v>44800000</v>
      </c>
      <c r="AH575" s="38"/>
      <c r="AI575" s="3">
        <v>48</v>
      </c>
      <c r="AJ575" s="3">
        <v>49</v>
      </c>
      <c r="AK575" s="3">
        <v>5.5849625007211596</v>
      </c>
      <c r="AL575" s="3">
        <v>5.6147098441152101</v>
      </c>
    </row>
    <row r="576" spans="1:38" ht="15.5" x14ac:dyDescent="0.3">
      <c r="A576" s="3">
        <v>115</v>
      </c>
      <c r="B576" s="3" t="s">
        <v>630</v>
      </c>
      <c r="C576" s="33">
        <v>224</v>
      </c>
      <c r="D576" s="33">
        <v>72</v>
      </c>
      <c r="E576" s="11">
        <v>41095.003158080603</v>
      </c>
      <c r="F576" s="11">
        <v>4.6137890181582799</v>
      </c>
      <c r="G576" s="11">
        <v>1</v>
      </c>
      <c r="H576" s="11">
        <v>3</v>
      </c>
      <c r="I576" s="11">
        <v>-0.33951040671681598</v>
      </c>
      <c r="J576" s="11">
        <v>0</v>
      </c>
      <c r="K576" s="11">
        <v>0</v>
      </c>
      <c r="L576" s="11">
        <v>0</v>
      </c>
      <c r="M576" s="11">
        <v>0</v>
      </c>
      <c r="N576" s="11">
        <v>0</v>
      </c>
      <c r="O576" s="11">
        <v>0</v>
      </c>
      <c r="P576" s="35">
        <v>0</v>
      </c>
      <c r="Q576" s="12">
        <v>26</v>
      </c>
      <c r="R576" s="12" t="s">
        <v>29</v>
      </c>
      <c r="S576" s="39">
        <v>1</v>
      </c>
      <c r="T576" s="12" t="s">
        <v>41</v>
      </c>
      <c r="U576" s="39">
        <v>2</v>
      </c>
      <c r="V576" s="39"/>
      <c r="W576" s="39" t="s">
        <v>34</v>
      </c>
      <c r="X576" s="39">
        <v>2</v>
      </c>
      <c r="Y576" s="13">
        <v>11528.43</v>
      </c>
      <c r="Z576" s="13">
        <v>4.0617701668989596</v>
      </c>
      <c r="AA576" s="13">
        <v>0.06</v>
      </c>
      <c r="AB576" s="14">
        <v>1620.8510000000001</v>
      </c>
      <c r="AC576" s="14">
        <v>3.2097430932865101</v>
      </c>
      <c r="AD576" s="13">
        <v>46.12</v>
      </c>
      <c r="AE576" s="19">
        <v>7.6483600109809302</v>
      </c>
      <c r="AF576" s="37">
        <v>44500000</v>
      </c>
      <c r="AG576" s="37">
        <v>44500000</v>
      </c>
      <c r="AH576" s="38">
        <v>0</v>
      </c>
      <c r="AI576" s="3">
        <v>71</v>
      </c>
      <c r="AJ576" s="3">
        <v>51</v>
      </c>
      <c r="AK576" s="3">
        <v>6.1497471195046796</v>
      </c>
      <c r="AL576" s="3">
        <v>5.6724253419714996</v>
      </c>
    </row>
    <row r="577" spans="1:38" ht="15.5" x14ac:dyDescent="0.3">
      <c r="A577" s="3">
        <v>116</v>
      </c>
      <c r="B577" s="3" t="s">
        <v>60</v>
      </c>
      <c r="C577" s="33">
        <v>226</v>
      </c>
      <c r="D577" s="33">
        <v>0</v>
      </c>
      <c r="E577" s="11">
        <v>58149.396452937603</v>
      </c>
      <c r="F577" s="11">
        <v>4.7645452114373104</v>
      </c>
      <c r="G577" s="11">
        <v>2</v>
      </c>
      <c r="H577" s="11">
        <v>5</v>
      </c>
      <c r="I577" s="11">
        <v>1.42736002830092</v>
      </c>
      <c r="J577" s="11">
        <v>1</v>
      </c>
      <c r="K577" s="11">
        <v>0</v>
      </c>
      <c r="L577" s="11">
        <v>1</v>
      </c>
      <c r="M577" s="11">
        <v>1</v>
      </c>
      <c r="N577" s="11">
        <v>0</v>
      </c>
      <c r="O577" s="11">
        <v>1</v>
      </c>
      <c r="P577" s="35">
        <v>1</v>
      </c>
      <c r="Q577" s="12">
        <v>22</v>
      </c>
      <c r="R577" s="12" t="s">
        <v>29</v>
      </c>
      <c r="S577" s="12">
        <v>1</v>
      </c>
      <c r="T577" s="12" t="s">
        <v>30</v>
      </c>
      <c r="U577" s="12">
        <v>1</v>
      </c>
      <c r="V577" s="12">
        <f>5-U577</f>
        <v>4</v>
      </c>
      <c r="W577" s="12" t="s">
        <v>34</v>
      </c>
      <c r="X577" s="12">
        <v>2</v>
      </c>
      <c r="Y577" s="13">
        <v>23596.33</v>
      </c>
      <c r="Z577" s="13">
        <v>4.3728444612459203</v>
      </c>
      <c r="AA577" s="13">
        <v>0</v>
      </c>
      <c r="AB577" s="14">
        <v>464.25099999999998</v>
      </c>
      <c r="AC577" s="14">
        <v>2.6667528478862699</v>
      </c>
      <c r="AD577" s="13">
        <v>20.239999999999998</v>
      </c>
      <c r="AE577" s="19">
        <v>8.1492191126553806</v>
      </c>
      <c r="AF577" s="37">
        <v>141000000</v>
      </c>
      <c r="AG577" s="37">
        <v>141000000</v>
      </c>
      <c r="AH577" s="38">
        <v>1</v>
      </c>
      <c r="AI577" s="3">
        <v>430</v>
      </c>
      <c r="AJ577" s="3">
        <v>115</v>
      </c>
      <c r="AK577" s="3">
        <v>8.7481928495894596</v>
      </c>
      <c r="AL577" s="3">
        <v>6.8454900509443801</v>
      </c>
    </row>
    <row r="578" spans="1:38" ht="15.5" x14ac:dyDescent="0.3">
      <c r="A578" s="3">
        <v>116</v>
      </c>
      <c r="B578" s="3" t="s">
        <v>203</v>
      </c>
      <c r="C578" s="33">
        <v>226</v>
      </c>
      <c r="D578" s="33">
        <v>12</v>
      </c>
      <c r="E578" s="11">
        <v>56700.379481797099</v>
      </c>
      <c r="F578" s="11">
        <v>4.7535859655295702</v>
      </c>
      <c r="G578" s="11">
        <v>2</v>
      </c>
      <c r="H578" s="11">
        <v>5</v>
      </c>
      <c r="I578" s="11">
        <v>1.42736002830092</v>
      </c>
      <c r="J578" s="11">
        <v>1</v>
      </c>
      <c r="K578" s="11">
        <v>0</v>
      </c>
      <c r="L578" s="11">
        <v>1</v>
      </c>
      <c r="M578" s="11">
        <v>1</v>
      </c>
      <c r="N578" s="11">
        <v>0</v>
      </c>
      <c r="O578" s="11">
        <v>1</v>
      </c>
      <c r="P578" s="35">
        <v>1</v>
      </c>
      <c r="Q578" s="12">
        <v>22</v>
      </c>
      <c r="R578" s="12" t="s">
        <v>29</v>
      </c>
      <c r="S578" s="39">
        <v>1</v>
      </c>
      <c r="T578" s="12" t="s">
        <v>30</v>
      </c>
      <c r="U578" s="39">
        <v>1</v>
      </c>
      <c r="V578" s="39"/>
      <c r="W578" s="39" t="s">
        <v>34</v>
      </c>
      <c r="X578" s="39">
        <v>2</v>
      </c>
      <c r="Y578" s="13">
        <v>4543.6000000000004</v>
      </c>
      <c r="Z578" s="13">
        <v>3.65740009087214</v>
      </c>
      <c r="AA578" s="13">
        <v>0</v>
      </c>
      <c r="AB578" s="14">
        <v>171.71600000000001</v>
      </c>
      <c r="AC578" s="14">
        <v>2.2348107633494401</v>
      </c>
      <c r="AD578" s="13">
        <v>8.93</v>
      </c>
      <c r="AE578" s="19">
        <v>7.0791812460476198</v>
      </c>
      <c r="AF578" s="37">
        <v>12000000</v>
      </c>
      <c r="AG578" s="37">
        <v>12000000</v>
      </c>
      <c r="AH578" s="38"/>
      <c r="AI578" s="3">
        <v>473</v>
      </c>
      <c r="AJ578" s="3">
        <v>359</v>
      </c>
      <c r="AK578" s="3">
        <v>8.8856963733393908</v>
      </c>
      <c r="AL578" s="3">
        <v>8.4878400338230495</v>
      </c>
    </row>
    <row r="579" spans="1:38" ht="15.5" x14ac:dyDescent="0.3">
      <c r="A579" s="3">
        <v>116</v>
      </c>
      <c r="B579" s="3" t="s">
        <v>346</v>
      </c>
      <c r="C579" s="33">
        <v>226</v>
      </c>
      <c r="D579" s="33">
        <v>24</v>
      </c>
      <c r="E579" s="11">
        <v>33889.502134421899</v>
      </c>
      <c r="F579" s="11">
        <v>4.5300651887293402</v>
      </c>
      <c r="G579" s="11">
        <v>2</v>
      </c>
      <c r="H579" s="11">
        <v>5</v>
      </c>
      <c r="I579" s="11">
        <v>1.42736002830092</v>
      </c>
      <c r="J579" s="11">
        <v>1</v>
      </c>
      <c r="K579" s="11">
        <v>0</v>
      </c>
      <c r="L579" s="11">
        <v>1</v>
      </c>
      <c r="M579" s="11">
        <v>1</v>
      </c>
      <c r="N579" s="11">
        <v>0</v>
      </c>
      <c r="O579" s="11">
        <v>1</v>
      </c>
      <c r="P579" s="35">
        <v>1</v>
      </c>
      <c r="Q579" s="12">
        <v>22</v>
      </c>
      <c r="R579" s="12" t="s">
        <v>29</v>
      </c>
      <c r="S579" s="39">
        <v>1</v>
      </c>
      <c r="T579" s="12" t="s">
        <v>30</v>
      </c>
      <c r="U579" s="39">
        <v>1</v>
      </c>
      <c r="V579" s="39"/>
      <c r="W579" s="39" t="s">
        <v>34</v>
      </c>
      <c r="X579" s="39">
        <v>2</v>
      </c>
      <c r="Y579" s="13">
        <v>1946.46</v>
      </c>
      <c r="Z579" s="13">
        <v>3.2892454833391702</v>
      </c>
      <c r="AA579" s="13">
        <v>0</v>
      </c>
      <c r="AB579" s="14">
        <v>0.80100000000000005</v>
      </c>
      <c r="AC579" s="14">
        <v>-9.6367483915762303E-2</v>
      </c>
      <c r="AD579" s="13">
        <v>0.22</v>
      </c>
      <c r="AE579" s="19">
        <v>2.8394780473741998</v>
      </c>
      <c r="AF579" s="37">
        <v>691</v>
      </c>
      <c r="AG579" s="37">
        <v>691</v>
      </c>
      <c r="AH579" s="38"/>
      <c r="AI579" s="3">
        <v>34</v>
      </c>
      <c r="AJ579" s="3">
        <v>37</v>
      </c>
      <c r="AK579" s="3">
        <v>5.08746284125034</v>
      </c>
      <c r="AL579" s="3">
        <v>5.2094533656289501</v>
      </c>
    </row>
    <row r="580" spans="1:38" ht="15.5" x14ac:dyDescent="0.3">
      <c r="A580" s="3">
        <v>116</v>
      </c>
      <c r="B580" s="3" t="s">
        <v>486</v>
      </c>
      <c r="C580" s="33">
        <v>226</v>
      </c>
      <c r="D580" s="33">
        <v>48</v>
      </c>
      <c r="E580" s="11">
        <v>2173.6278160378602</v>
      </c>
      <c r="F580" s="11">
        <v>3.3371851831364001</v>
      </c>
      <c r="G580" s="11">
        <v>2</v>
      </c>
      <c r="H580" s="11">
        <v>5</v>
      </c>
      <c r="I580" s="11">
        <v>1.42736002830092</v>
      </c>
      <c r="J580" s="11">
        <v>1</v>
      </c>
      <c r="K580" s="11">
        <v>0</v>
      </c>
      <c r="L580" s="11">
        <v>1</v>
      </c>
      <c r="M580" s="11">
        <v>1</v>
      </c>
      <c r="N580" s="11">
        <v>0</v>
      </c>
      <c r="O580" s="11">
        <v>1</v>
      </c>
      <c r="P580" s="35">
        <v>1</v>
      </c>
      <c r="Q580" s="12">
        <v>22</v>
      </c>
      <c r="R580" s="12" t="s">
        <v>29</v>
      </c>
      <c r="S580" s="39">
        <v>1</v>
      </c>
      <c r="T580" s="12" t="s">
        <v>30</v>
      </c>
      <c r="U580" s="39">
        <v>1</v>
      </c>
      <c r="V580" s="39"/>
      <c r="W580" s="39" t="s">
        <v>34</v>
      </c>
      <c r="X580" s="39">
        <v>2</v>
      </c>
      <c r="Y580" s="13">
        <v>806.88</v>
      </c>
      <c r="Z580" s="13">
        <v>2.9068089508150599</v>
      </c>
      <c r="AA580" s="13">
        <v>2.0499999999999998</v>
      </c>
      <c r="AB580" s="14">
        <v>0.45500000000000002</v>
      </c>
      <c r="AC580" s="14">
        <v>-0.341988603342888</v>
      </c>
      <c r="AD580" s="13">
        <v>0.03</v>
      </c>
      <c r="AE580" s="19">
        <v>2.0718820073061299</v>
      </c>
      <c r="AF580" s="37">
        <v>118</v>
      </c>
      <c r="AG580" s="37">
        <v>118</v>
      </c>
      <c r="AH580" s="38"/>
      <c r="AI580" s="3">
        <v>34</v>
      </c>
      <c r="AJ580" s="3">
        <v>21</v>
      </c>
      <c r="AK580" s="3">
        <v>5.08746284125034</v>
      </c>
      <c r="AL580" s="3">
        <v>4.3923174227787598</v>
      </c>
    </row>
    <row r="581" spans="1:38" ht="15.5" x14ac:dyDescent="0.3">
      <c r="A581" s="3">
        <v>116</v>
      </c>
      <c r="B581" s="3" t="s">
        <v>629</v>
      </c>
      <c r="C581" s="33">
        <v>226</v>
      </c>
      <c r="D581" s="33">
        <v>72</v>
      </c>
      <c r="E581" s="11">
        <v>12305.2639121133</v>
      </c>
      <c r="F581" s="11">
        <v>4.0900909324919201</v>
      </c>
      <c r="G581" s="11">
        <v>2</v>
      </c>
      <c r="H581" s="11">
        <v>5</v>
      </c>
      <c r="I581" s="11">
        <v>1.42736002830092</v>
      </c>
      <c r="J581" s="11">
        <v>1</v>
      </c>
      <c r="K581" s="11">
        <v>0</v>
      </c>
      <c r="L581" s="11">
        <v>1</v>
      </c>
      <c r="M581" s="11">
        <v>1</v>
      </c>
      <c r="N581" s="11">
        <v>0</v>
      </c>
      <c r="O581" s="11">
        <v>1</v>
      </c>
      <c r="P581" s="35">
        <v>1</v>
      </c>
      <c r="Q581" s="12">
        <v>22</v>
      </c>
      <c r="R581" s="12" t="s">
        <v>29</v>
      </c>
      <c r="S581" s="39">
        <v>1</v>
      </c>
      <c r="T581" s="12" t="s">
        <v>30</v>
      </c>
      <c r="U581" s="39">
        <v>1</v>
      </c>
      <c r="V581" s="39"/>
      <c r="W581" s="39" t="s">
        <v>34</v>
      </c>
      <c r="X581" s="39">
        <v>2</v>
      </c>
      <c r="Y581" s="13">
        <v>2471.77</v>
      </c>
      <c r="Z581" s="13">
        <v>3.3930080568787502</v>
      </c>
      <c r="AA581" s="13">
        <v>0.51</v>
      </c>
      <c r="AB581" s="14">
        <v>0.28999999999999998</v>
      </c>
      <c r="AC581" s="14">
        <v>-0.53760200210104403</v>
      </c>
      <c r="AD581" s="13">
        <v>0.02</v>
      </c>
      <c r="AE581" s="19">
        <v>2.5065050324048701</v>
      </c>
      <c r="AF581" s="37">
        <v>321</v>
      </c>
      <c r="AG581" s="37">
        <v>321</v>
      </c>
      <c r="AH581" s="38">
        <v>1</v>
      </c>
      <c r="AI581" s="3">
        <v>38</v>
      </c>
      <c r="AJ581" s="3">
        <v>31</v>
      </c>
      <c r="AK581" s="3">
        <v>5.2479275134435897</v>
      </c>
      <c r="AL581" s="3">
        <v>4.9541963103868802</v>
      </c>
    </row>
    <row r="582" spans="1:38" ht="15.5" x14ac:dyDescent="0.25">
      <c r="A582" s="3">
        <v>117</v>
      </c>
      <c r="B582" s="3" t="s">
        <v>59</v>
      </c>
      <c r="C582" s="33">
        <v>227</v>
      </c>
      <c r="D582" s="33">
        <v>0</v>
      </c>
      <c r="E582" s="11">
        <v>20834.8485942388</v>
      </c>
      <c r="F582" s="11">
        <v>4.3187903488093502</v>
      </c>
      <c r="G582" s="11">
        <v>1</v>
      </c>
      <c r="H582" s="11">
        <v>3</v>
      </c>
      <c r="I582" s="11">
        <v>0.88582698855106201</v>
      </c>
      <c r="J582" s="11">
        <v>1</v>
      </c>
      <c r="K582" s="11">
        <v>1</v>
      </c>
      <c r="L582" s="11">
        <v>0</v>
      </c>
      <c r="M582" s="11">
        <v>0</v>
      </c>
      <c r="N582" s="11">
        <v>1</v>
      </c>
      <c r="O582" s="11">
        <v>1</v>
      </c>
      <c r="P582" s="35">
        <v>1</v>
      </c>
      <c r="Q582" s="12">
        <v>18</v>
      </c>
      <c r="R582" s="12" t="s">
        <v>29</v>
      </c>
      <c r="S582" s="12">
        <v>1</v>
      </c>
      <c r="T582" s="12" t="s">
        <v>39</v>
      </c>
      <c r="U582" s="12">
        <v>4</v>
      </c>
      <c r="V582" s="12">
        <f>5-U582</f>
        <v>1</v>
      </c>
      <c r="W582" s="12" t="s">
        <v>31</v>
      </c>
      <c r="X582" s="12">
        <v>1</v>
      </c>
      <c r="Y582" s="13">
        <v>11555.13</v>
      </c>
      <c r="Z582" s="13">
        <v>4.0627748358354703</v>
      </c>
      <c r="AA582" s="13">
        <v>0.06</v>
      </c>
      <c r="AB582" s="14">
        <v>723.75699999999995</v>
      </c>
      <c r="AC582" s="14">
        <v>2.8595927771454002</v>
      </c>
      <c r="AD582" s="13">
        <v>30.23</v>
      </c>
      <c r="AE582" s="20">
        <v>7.2671717284030102</v>
      </c>
      <c r="AF582" s="37">
        <v>18500000</v>
      </c>
      <c r="AG582" s="37">
        <v>18500000</v>
      </c>
      <c r="AH582" s="38">
        <v>1</v>
      </c>
      <c r="AI582" s="3">
        <v>246</v>
      </c>
      <c r="AJ582" s="3">
        <v>116</v>
      </c>
      <c r="AK582" s="3">
        <v>7.9425145053392399</v>
      </c>
      <c r="AL582" s="3">
        <v>6.8579809951275701</v>
      </c>
    </row>
    <row r="583" spans="1:38" ht="15.5" x14ac:dyDescent="0.25">
      <c r="A583" s="3">
        <v>117</v>
      </c>
      <c r="B583" s="3" t="s">
        <v>202</v>
      </c>
      <c r="C583" s="33">
        <v>227</v>
      </c>
      <c r="D583" s="33">
        <v>12</v>
      </c>
      <c r="E583" s="11">
        <v>7323.8070896508098</v>
      </c>
      <c r="F583" s="11">
        <v>3.8647368963883202</v>
      </c>
      <c r="G583" s="11">
        <v>1</v>
      </c>
      <c r="H583" s="11">
        <v>3</v>
      </c>
      <c r="I583" s="11">
        <v>0.88582698855106201</v>
      </c>
      <c r="J583" s="11">
        <v>1</v>
      </c>
      <c r="K583" s="11">
        <v>1</v>
      </c>
      <c r="L583" s="11">
        <v>0</v>
      </c>
      <c r="M583" s="11">
        <v>0</v>
      </c>
      <c r="N583" s="11">
        <v>1</v>
      </c>
      <c r="O583" s="11">
        <v>1</v>
      </c>
      <c r="P583" s="35">
        <v>1</v>
      </c>
      <c r="Q583" s="12">
        <v>18</v>
      </c>
      <c r="R583" s="12" t="s">
        <v>29</v>
      </c>
      <c r="S583" s="39">
        <v>1</v>
      </c>
      <c r="T583" s="12" t="s">
        <v>39</v>
      </c>
      <c r="U583" s="39">
        <v>4</v>
      </c>
      <c r="V583" s="39"/>
      <c r="W583" s="39" t="s">
        <v>31</v>
      </c>
      <c r="X583" s="39">
        <v>1</v>
      </c>
      <c r="Y583" s="13">
        <v>2498.64</v>
      </c>
      <c r="Z583" s="13">
        <v>3.39770368818888</v>
      </c>
      <c r="AA583" s="13">
        <v>0</v>
      </c>
      <c r="AB583" s="14">
        <v>10.808</v>
      </c>
      <c r="AC583" s="14">
        <v>1.0337453360139699</v>
      </c>
      <c r="AD583" s="13">
        <v>0.8</v>
      </c>
      <c r="AE583" s="20">
        <v>3.4517864355242902</v>
      </c>
      <c r="AF583" s="37">
        <v>2830</v>
      </c>
      <c r="AG583" s="37">
        <v>2830</v>
      </c>
      <c r="AH583" s="38"/>
      <c r="AI583" s="3">
        <v>131</v>
      </c>
      <c r="AJ583" s="3">
        <v>63</v>
      </c>
      <c r="AK583" s="3">
        <v>7.0334230015374501</v>
      </c>
      <c r="AL583" s="3">
        <v>5.9772799234999203</v>
      </c>
    </row>
    <row r="584" spans="1:38" ht="15.5" x14ac:dyDescent="0.25">
      <c r="A584" s="3">
        <v>117</v>
      </c>
      <c r="B584" s="3" t="s">
        <v>345</v>
      </c>
      <c r="C584" s="33">
        <v>227</v>
      </c>
      <c r="D584" s="33">
        <v>24</v>
      </c>
      <c r="E584" s="11">
        <v>3216.72309227802</v>
      </c>
      <c r="F584" s="11">
        <v>3.5074136767951298</v>
      </c>
      <c r="G584" s="11">
        <v>1</v>
      </c>
      <c r="H584" s="11">
        <v>3</v>
      </c>
      <c r="I584" s="11">
        <v>0.88582698855106201</v>
      </c>
      <c r="J584" s="11">
        <v>1</v>
      </c>
      <c r="K584" s="11">
        <v>1</v>
      </c>
      <c r="L584" s="11">
        <v>0</v>
      </c>
      <c r="M584" s="11">
        <v>0</v>
      </c>
      <c r="N584" s="11">
        <v>1</v>
      </c>
      <c r="O584" s="11">
        <v>1</v>
      </c>
      <c r="P584" s="35">
        <v>1</v>
      </c>
      <c r="Q584" s="12">
        <v>18</v>
      </c>
      <c r="R584" s="12" t="s">
        <v>29</v>
      </c>
      <c r="S584" s="39">
        <v>1</v>
      </c>
      <c r="T584" s="12" t="s">
        <v>39</v>
      </c>
      <c r="U584" s="39">
        <v>4</v>
      </c>
      <c r="V584" s="39"/>
      <c r="W584" s="39" t="s">
        <v>31</v>
      </c>
      <c r="X584" s="39">
        <v>1</v>
      </c>
      <c r="Y584" s="13">
        <v>972.94</v>
      </c>
      <c r="Z584" s="13">
        <v>2.9880860586934599</v>
      </c>
      <c r="AA584" s="13">
        <v>6.09</v>
      </c>
      <c r="AB584" s="14">
        <v>8.1050000000000004</v>
      </c>
      <c r="AC584" s="14">
        <v>0.90875301918453399</v>
      </c>
      <c r="AD584" s="13">
        <v>1.02</v>
      </c>
      <c r="AE584" s="20">
        <v>3.4698220159781599</v>
      </c>
      <c r="AF584" s="37">
        <v>2950</v>
      </c>
      <c r="AG584" s="37">
        <v>2950</v>
      </c>
      <c r="AH584" s="38"/>
      <c r="AI584" s="3">
        <v>48</v>
      </c>
      <c r="AJ584" s="3">
        <v>28</v>
      </c>
      <c r="AK584" s="3">
        <v>5.5849625007211596</v>
      </c>
      <c r="AL584" s="3">
        <v>4.8073549220576002</v>
      </c>
    </row>
    <row r="585" spans="1:38" ht="15.5" x14ac:dyDescent="0.25">
      <c r="A585" s="3">
        <v>117</v>
      </c>
      <c r="B585" s="3" t="s">
        <v>485</v>
      </c>
      <c r="C585" s="33">
        <v>227</v>
      </c>
      <c r="D585" s="33">
        <v>48</v>
      </c>
      <c r="E585" s="11">
        <v>2709.96299317488</v>
      </c>
      <c r="F585" s="11">
        <v>3.4329633602582899</v>
      </c>
      <c r="G585" s="11">
        <v>1</v>
      </c>
      <c r="H585" s="11">
        <v>3</v>
      </c>
      <c r="I585" s="11">
        <v>0.88582698855106201</v>
      </c>
      <c r="J585" s="11">
        <v>1</v>
      </c>
      <c r="K585" s="11">
        <v>1</v>
      </c>
      <c r="L585" s="11">
        <v>0</v>
      </c>
      <c r="M585" s="11">
        <v>0</v>
      </c>
      <c r="N585" s="11">
        <v>1</v>
      </c>
      <c r="O585" s="11">
        <v>1</v>
      </c>
      <c r="P585" s="35">
        <v>1</v>
      </c>
      <c r="Q585" s="12">
        <v>18</v>
      </c>
      <c r="R585" s="12" t="s">
        <v>29</v>
      </c>
      <c r="S585" s="39">
        <v>1</v>
      </c>
      <c r="T585" s="12" t="s">
        <v>39</v>
      </c>
      <c r="U585" s="39">
        <v>4</v>
      </c>
      <c r="V585" s="39"/>
      <c r="W585" s="39" t="s">
        <v>31</v>
      </c>
      <c r="X585" s="39">
        <v>1</v>
      </c>
      <c r="Y585" s="13">
        <v>670.88</v>
      </c>
      <c r="Z585" s="13">
        <v>2.8266448450594899</v>
      </c>
      <c r="AA585" s="13">
        <v>10.76</v>
      </c>
      <c r="AB585" s="14">
        <v>0.309</v>
      </c>
      <c r="AC585" s="14">
        <v>-0.51004152057516505</v>
      </c>
      <c r="AD585" s="13">
        <v>0.01</v>
      </c>
      <c r="AE585" s="20">
        <v>1.9344984512435699</v>
      </c>
      <c r="AF585" s="37">
        <v>86</v>
      </c>
      <c r="AG585" s="37">
        <v>86</v>
      </c>
      <c r="AH585" s="38"/>
      <c r="AI585" s="3">
        <v>84</v>
      </c>
      <c r="AJ585" s="3">
        <v>57</v>
      </c>
      <c r="AK585" s="3">
        <v>6.3923174227787598</v>
      </c>
      <c r="AL585" s="3">
        <v>5.8328900141647404</v>
      </c>
    </row>
    <row r="586" spans="1:38" ht="15.5" x14ac:dyDescent="0.25">
      <c r="A586" s="3">
        <v>117</v>
      </c>
      <c r="B586" s="3" t="s">
        <v>628</v>
      </c>
      <c r="C586" s="33">
        <v>227</v>
      </c>
      <c r="D586" s="33">
        <v>72</v>
      </c>
      <c r="E586" s="11">
        <v>858.06195030178901</v>
      </c>
      <c r="F586" s="11">
        <v>2.9335186441458698</v>
      </c>
      <c r="G586" s="11">
        <v>1</v>
      </c>
      <c r="H586" s="11">
        <v>3</v>
      </c>
      <c r="I586" s="11">
        <v>0.88582698855106201</v>
      </c>
      <c r="J586" s="11">
        <v>1</v>
      </c>
      <c r="K586" s="11">
        <v>1</v>
      </c>
      <c r="L586" s="11">
        <v>0</v>
      </c>
      <c r="M586" s="11">
        <v>0</v>
      </c>
      <c r="N586" s="11">
        <v>1</v>
      </c>
      <c r="O586" s="11">
        <v>1</v>
      </c>
      <c r="P586" s="35">
        <v>1</v>
      </c>
      <c r="Q586" s="12">
        <v>18</v>
      </c>
      <c r="R586" s="12" t="s">
        <v>29</v>
      </c>
      <c r="S586" s="39">
        <v>1</v>
      </c>
      <c r="T586" s="12" t="s">
        <v>39</v>
      </c>
      <c r="U586" s="39">
        <v>4</v>
      </c>
      <c r="V586" s="39"/>
      <c r="W586" s="39" t="s">
        <v>31</v>
      </c>
      <c r="X586" s="39">
        <v>1</v>
      </c>
      <c r="Y586" s="13">
        <v>1551.26</v>
      </c>
      <c r="Z586" s="13">
        <v>3.1906845941398698</v>
      </c>
      <c r="AA586" s="13">
        <v>2.4300000000000002</v>
      </c>
      <c r="AB586" s="14">
        <v>0.29499999999999998</v>
      </c>
      <c r="AC586" s="14">
        <v>-0.53017798402183702</v>
      </c>
      <c r="AD586" s="13">
        <v>0.02</v>
      </c>
      <c r="AE586" s="20">
        <v>1.64836001098093</v>
      </c>
      <c r="AF586" s="37">
        <v>44.5</v>
      </c>
      <c r="AG586" s="37">
        <v>44.5</v>
      </c>
      <c r="AH586" s="38">
        <v>0</v>
      </c>
      <c r="AI586" s="3">
        <v>45</v>
      </c>
      <c r="AJ586" s="3">
        <v>30</v>
      </c>
      <c r="AK586" s="3">
        <v>5.4918530963296703</v>
      </c>
      <c r="AL586" s="3">
        <v>4.9068905956085196</v>
      </c>
    </row>
    <row r="587" spans="1:38" ht="15.5" x14ac:dyDescent="0.25">
      <c r="A587" s="3">
        <v>118</v>
      </c>
      <c r="B587" s="3" t="s">
        <v>58</v>
      </c>
      <c r="C587" s="33">
        <v>228</v>
      </c>
      <c r="D587" s="33">
        <v>0</v>
      </c>
      <c r="E587" s="11">
        <v>61356.300224417602</v>
      </c>
      <c r="F587" s="11">
        <v>4.7878591638391699</v>
      </c>
      <c r="G587" s="11">
        <v>2</v>
      </c>
      <c r="H587" s="11">
        <v>5</v>
      </c>
      <c r="I587" s="11">
        <v>0.553974773981882</v>
      </c>
      <c r="J587" s="11">
        <v>0</v>
      </c>
      <c r="K587" s="11">
        <v>0</v>
      </c>
      <c r="L587" s="11">
        <v>0</v>
      </c>
      <c r="M587" s="11">
        <v>0</v>
      </c>
      <c r="N587" s="11">
        <v>0</v>
      </c>
      <c r="O587" s="11">
        <v>0</v>
      </c>
      <c r="P587" s="35">
        <v>0</v>
      </c>
      <c r="Q587" s="12">
        <v>23</v>
      </c>
      <c r="R587" s="12" t="s">
        <v>29</v>
      </c>
      <c r="S587" s="12">
        <v>1</v>
      </c>
      <c r="T587" s="12" t="s">
        <v>33</v>
      </c>
      <c r="U587" s="12">
        <v>3</v>
      </c>
      <c r="V587" s="12">
        <f>5-U587</f>
        <v>2</v>
      </c>
      <c r="W587" s="12" t="s">
        <v>31</v>
      </c>
      <c r="X587" s="12">
        <v>1</v>
      </c>
      <c r="Y587" s="13">
        <v>43240.15</v>
      </c>
      <c r="Z587" s="13">
        <v>4.6358871918506397</v>
      </c>
      <c r="AA587" s="13">
        <v>0.2</v>
      </c>
      <c r="AB587" s="14">
        <v>1142.259</v>
      </c>
      <c r="AC587" s="14">
        <v>3.0577645886011799</v>
      </c>
      <c r="AD587" s="13">
        <v>42.03</v>
      </c>
      <c r="AE587" s="20">
        <v>7.8188854145940097</v>
      </c>
      <c r="AF587" s="37">
        <v>65900000</v>
      </c>
      <c r="AG587" s="37">
        <v>65900000</v>
      </c>
      <c r="AH587" s="38">
        <v>2</v>
      </c>
      <c r="AI587" s="3">
        <v>163</v>
      </c>
      <c r="AJ587" s="3">
        <v>85</v>
      </c>
      <c r="AK587" s="3">
        <v>7.3487281542310798</v>
      </c>
      <c r="AL587" s="3">
        <v>6.4093909361376999</v>
      </c>
    </row>
    <row r="588" spans="1:38" ht="15.5" x14ac:dyDescent="0.25">
      <c r="A588" s="3">
        <v>118</v>
      </c>
      <c r="B588" s="3" t="s">
        <v>201</v>
      </c>
      <c r="C588" s="33">
        <v>228</v>
      </c>
      <c r="D588" s="33">
        <v>12</v>
      </c>
      <c r="E588" s="11">
        <v>45018.857766785797</v>
      </c>
      <c r="F588" s="11">
        <v>4.6533944717423497</v>
      </c>
      <c r="G588" s="11">
        <v>2</v>
      </c>
      <c r="H588" s="11">
        <v>5</v>
      </c>
      <c r="I588" s="11">
        <v>0.553974773981882</v>
      </c>
      <c r="J588" s="11">
        <v>0</v>
      </c>
      <c r="K588" s="11">
        <v>0</v>
      </c>
      <c r="L588" s="11">
        <v>0</v>
      </c>
      <c r="M588" s="11">
        <v>0</v>
      </c>
      <c r="N588" s="11">
        <v>0</v>
      </c>
      <c r="O588" s="11">
        <v>0</v>
      </c>
      <c r="P588" s="35">
        <v>0</v>
      </c>
      <c r="Q588" s="12">
        <v>23</v>
      </c>
      <c r="R588" s="12" t="s">
        <v>29</v>
      </c>
      <c r="S588" s="39">
        <v>1</v>
      </c>
      <c r="T588" s="12" t="s">
        <v>33</v>
      </c>
      <c r="U588" s="39">
        <v>3</v>
      </c>
      <c r="V588" s="39"/>
      <c r="W588" s="39" t="s">
        <v>31</v>
      </c>
      <c r="X588" s="39">
        <v>1</v>
      </c>
      <c r="Y588" s="13">
        <v>19152.080000000002</v>
      </c>
      <c r="Z588" s="13">
        <v>4.2822159471541301</v>
      </c>
      <c r="AA588" s="13">
        <v>0</v>
      </c>
      <c r="AB588" s="14">
        <v>761.23299999999995</v>
      </c>
      <c r="AC588" s="14">
        <v>2.8815176070023401</v>
      </c>
      <c r="AD588" s="13">
        <v>30.13</v>
      </c>
      <c r="AE588" s="20">
        <v>6.6946051989335702</v>
      </c>
      <c r="AF588" s="37">
        <v>4950000</v>
      </c>
      <c r="AG588" s="37">
        <v>4950000</v>
      </c>
      <c r="AH588" s="38"/>
      <c r="AI588" s="3">
        <v>163</v>
      </c>
      <c r="AJ588" s="3">
        <v>124</v>
      </c>
      <c r="AK588" s="3">
        <v>7.3487281542310798</v>
      </c>
      <c r="AL588" s="3">
        <v>6.9541963103868802</v>
      </c>
    </row>
    <row r="589" spans="1:38" ht="15.5" x14ac:dyDescent="0.25">
      <c r="A589" s="3">
        <v>118</v>
      </c>
      <c r="B589" s="3" t="s">
        <v>344</v>
      </c>
      <c r="C589" s="33">
        <v>228</v>
      </c>
      <c r="D589" s="33">
        <v>24</v>
      </c>
      <c r="E589" s="11">
        <v>27266.4090583867</v>
      </c>
      <c r="F589" s="11">
        <v>4.4356279458324801</v>
      </c>
      <c r="G589" s="11">
        <v>2</v>
      </c>
      <c r="H589" s="11">
        <v>5</v>
      </c>
      <c r="I589" s="11">
        <v>0.553974773981882</v>
      </c>
      <c r="J589" s="11">
        <v>0</v>
      </c>
      <c r="K589" s="11">
        <v>0</v>
      </c>
      <c r="L589" s="11">
        <v>0</v>
      </c>
      <c r="M589" s="11">
        <v>0</v>
      </c>
      <c r="N589" s="11">
        <v>0</v>
      </c>
      <c r="O589" s="11">
        <v>0</v>
      </c>
      <c r="P589" s="35">
        <v>0</v>
      </c>
      <c r="Q589" s="12">
        <v>23</v>
      </c>
      <c r="R589" s="12" t="s">
        <v>29</v>
      </c>
      <c r="S589" s="39">
        <v>1</v>
      </c>
      <c r="T589" s="12" t="s">
        <v>33</v>
      </c>
      <c r="U589" s="39">
        <v>3</v>
      </c>
      <c r="V589" s="39"/>
      <c r="W589" s="39" t="s">
        <v>31</v>
      </c>
      <c r="X589" s="39">
        <v>1</v>
      </c>
      <c r="Y589" s="13">
        <v>8883.6299999999992</v>
      </c>
      <c r="Z589" s="13">
        <v>3.9485904620438599</v>
      </c>
      <c r="AA589" s="13">
        <v>0</v>
      </c>
      <c r="AB589" s="14">
        <v>443.71800000000002</v>
      </c>
      <c r="AC589" s="14">
        <v>2.6471070467965898</v>
      </c>
      <c r="AD589" s="13">
        <v>21.19</v>
      </c>
      <c r="AE589" s="20">
        <v>6.2922560713564799</v>
      </c>
      <c r="AF589" s="37">
        <v>1960000</v>
      </c>
      <c r="AG589" s="37">
        <v>1960000</v>
      </c>
      <c r="AH589" s="38"/>
      <c r="AI589" s="3">
        <v>281</v>
      </c>
      <c r="AJ589" s="3">
        <v>200</v>
      </c>
      <c r="AK589" s="3">
        <v>8.1344263202209302</v>
      </c>
      <c r="AL589" s="3">
        <v>7.6438561897747199</v>
      </c>
    </row>
    <row r="590" spans="1:38" ht="15.5" x14ac:dyDescent="0.25">
      <c r="A590" s="3">
        <v>118</v>
      </c>
      <c r="B590" s="3" t="s">
        <v>484</v>
      </c>
      <c r="C590" s="33">
        <v>228</v>
      </c>
      <c r="D590" s="33">
        <v>48</v>
      </c>
      <c r="E590" s="11">
        <v>17135.011090407599</v>
      </c>
      <c r="F590" s="11">
        <v>4.2338843898572902</v>
      </c>
      <c r="G590" s="11">
        <v>2</v>
      </c>
      <c r="H590" s="11">
        <v>5</v>
      </c>
      <c r="I590" s="11">
        <v>0.553974773981882</v>
      </c>
      <c r="J590" s="11">
        <v>0</v>
      </c>
      <c r="K590" s="11">
        <v>0</v>
      </c>
      <c r="L590" s="11">
        <v>0</v>
      </c>
      <c r="M590" s="11">
        <v>0</v>
      </c>
      <c r="N590" s="11">
        <v>0</v>
      </c>
      <c r="O590" s="11">
        <v>0</v>
      </c>
      <c r="P590" s="35">
        <v>0</v>
      </c>
      <c r="Q590" s="12">
        <v>23</v>
      </c>
      <c r="R590" s="12" t="s">
        <v>29</v>
      </c>
      <c r="S590" s="39">
        <v>1</v>
      </c>
      <c r="T590" s="12" t="s">
        <v>33</v>
      </c>
      <c r="U590" s="39">
        <v>3</v>
      </c>
      <c r="V590" s="39"/>
      <c r="W590" s="39" t="s">
        <v>31</v>
      </c>
      <c r="X590" s="39">
        <v>1</v>
      </c>
      <c r="Y590" s="13">
        <v>10118.42</v>
      </c>
      <c r="Z590" s="13">
        <v>4.00511270234046</v>
      </c>
      <c r="AA590" s="13">
        <v>1.03</v>
      </c>
      <c r="AB590" s="14">
        <v>745.00300000000004</v>
      </c>
      <c r="AC590" s="14">
        <v>2.87215802158161</v>
      </c>
      <c r="AD590" s="13">
        <v>33.71</v>
      </c>
      <c r="AE590" s="20">
        <v>7.0530784434834199</v>
      </c>
      <c r="AF590" s="37">
        <v>11300000</v>
      </c>
      <c r="AG590" s="37">
        <v>11300000</v>
      </c>
      <c r="AH590" s="38"/>
      <c r="AI590" s="3">
        <v>193</v>
      </c>
      <c r="AJ590" s="3">
        <v>156</v>
      </c>
      <c r="AK590" s="3">
        <v>7.5924570372680797</v>
      </c>
      <c r="AL590" s="3">
        <v>7.2854022188622496</v>
      </c>
    </row>
    <row r="591" spans="1:38" ht="15.5" x14ac:dyDescent="0.25">
      <c r="A591" s="3">
        <v>118</v>
      </c>
      <c r="B591" s="3" t="s">
        <v>627</v>
      </c>
      <c r="C591" s="33">
        <v>228</v>
      </c>
      <c r="D591" s="33">
        <v>72</v>
      </c>
      <c r="E591" s="11">
        <v>65871.360843952498</v>
      </c>
      <c r="F591" s="11">
        <v>4.8186966356734002</v>
      </c>
      <c r="G591" s="11">
        <v>2</v>
      </c>
      <c r="H591" s="11">
        <v>5</v>
      </c>
      <c r="I591" s="11">
        <v>0.553974773981882</v>
      </c>
      <c r="J591" s="11">
        <v>0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35">
        <v>0</v>
      </c>
      <c r="Q591" s="12">
        <v>23</v>
      </c>
      <c r="R591" s="12" t="s">
        <v>29</v>
      </c>
      <c r="S591" s="39">
        <v>1</v>
      </c>
      <c r="T591" s="12" t="s">
        <v>33</v>
      </c>
      <c r="U591" s="39">
        <v>3</v>
      </c>
      <c r="V591" s="39"/>
      <c r="W591" s="39" t="s">
        <v>31</v>
      </c>
      <c r="X591" s="39">
        <v>1</v>
      </c>
      <c r="Y591" s="13">
        <v>26185.57</v>
      </c>
      <c r="Z591" s="13">
        <v>4.41806203193849</v>
      </c>
      <c r="AA591" s="13">
        <v>0.28000000000000003</v>
      </c>
      <c r="AB591" s="14">
        <v>1186.8810000000001</v>
      </c>
      <c r="AC591" s="14">
        <v>3.07440717756108</v>
      </c>
      <c r="AD591" s="13">
        <v>40.700000000000003</v>
      </c>
      <c r="AE591" s="20">
        <v>5.4927603890268397</v>
      </c>
      <c r="AF591" s="37">
        <v>311000</v>
      </c>
      <c r="AG591" s="37">
        <v>311000</v>
      </c>
      <c r="AH591" s="38">
        <v>0</v>
      </c>
      <c r="AI591" s="3">
        <v>56</v>
      </c>
      <c r="AJ591" s="3">
        <v>36</v>
      </c>
      <c r="AK591" s="3">
        <v>5.8073549220576002</v>
      </c>
      <c r="AL591" s="3">
        <v>5.1699250014423104</v>
      </c>
    </row>
    <row r="592" spans="1:38" ht="15.5" x14ac:dyDescent="0.3">
      <c r="A592" s="3">
        <v>119</v>
      </c>
      <c r="B592" s="3" t="s">
        <v>57</v>
      </c>
      <c r="C592" s="33">
        <v>229</v>
      </c>
      <c r="D592" s="33">
        <v>0</v>
      </c>
      <c r="E592" s="11">
        <v>41409.734613631401</v>
      </c>
      <c r="F592" s="11">
        <v>4.6171024472083699</v>
      </c>
      <c r="G592" s="11">
        <v>2</v>
      </c>
      <c r="H592" s="11">
        <v>4</v>
      </c>
      <c r="I592" s="11">
        <v>0.74862698225417501</v>
      </c>
      <c r="J592" s="11">
        <v>0</v>
      </c>
      <c r="K592" s="11">
        <v>0</v>
      </c>
      <c r="L592" s="11">
        <v>0</v>
      </c>
      <c r="M592" s="11">
        <v>0</v>
      </c>
      <c r="N592" s="11">
        <v>0</v>
      </c>
      <c r="O592" s="11">
        <v>0</v>
      </c>
      <c r="P592" s="35">
        <v>0</v>
      </c>
      <c r="Q592" s="12">
        <v>46</v>
      </c>
      <c r="R592" s="12" t="s">
        <v>29</v>
      </c>
      <c r="S592" s="12">
        <v>1</v>
      </c>
      <c r="T592" s="12" t="s">
        <v>30</v>
      </c>
      <c r="U592" s="12">
        <v>1</v>
      </c>
      <c r="V592" s="12">
        <f>5-U592</f>
        <v>4</v>
      </c>
      <c r="W592" s="12" t="s">
        <v>34</v>
      </c>
      <c r="X592" s="12">
        <v>2</v>
      </c>
      <c r="Y592" s="13">
        <v>6353.92</v>
      </c>
      <c r="Z592" s="13">
        <v>3.8030417424745599</v>
      </c>
      <c r="AA592" s="13">
        <v>0</v>
      </c>
      <c r="AB592" s="14">
        <v>1188.8779999999999</v>
      </c>
      <c r="AC592" s="14">
        <v>3.07513729057727</v>
      </c>
      <c r="AD592" s="13">
        <v>43.53</v>
      </c>
      <c r="AE592" s="19">
        <v>7.8633228601204603</v>
      </c>
      <c r="AF592" s="37">
        <v>73000000</v>
      </c>
      <c r="AG592" s="37">
        <v>73000000</v>
      </c>
      <c r="AH592" s="38">
        <v>2</v>
      </c>
      <c r="AI592" s="3">
        <v>132</v>
      </c>
      <c r="AJ592" s="3">
        <v>73</v>
      </c>
      <c r="AK592" s="3">
        <v>7.0443941193584498</v>
      </c>
      <c r="AL592" s="3">
        <v>6.1898245588800203</v>
      </c>
    </row>
    <row r="593" spans="1:38" ht="15.5" x14ac:dyDescent="0.3">
      <c r="A593" s="3">
        <v>119</v>
      </c>
      <c r="B593" s="3" t="s">
        <v>200</v>
      </c>
      <c r="C593" s="33">
        <v>229</v>
      </c>
      <c r="D593" s="33">
        <v>12</v>
      </c>
      <c r="E593" s="11">
        <v>29319.608693713799</v>
      </c>
      <c r="F593" s="11">
        <v>4.46715816981306</v>
      </c>
      <c r="G593" s="11">
        <v>2</v>
      </c>
      <c r="H593" s="11">
        <v>4</v>
      </c>
      <c r="I593" s="11">
        <v>0.74862698225417501</v>
      </c>
      <c r="J593" s="11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35">
        <v>0</v>
      </c>
      <c r="Q593" s="12">
        <v>46</v>
      </c>
      <c r="R593" s="12" t="s">
        <v>29</v>
      </c>
      <c r="S593" s="39">
        <v>1</v>
      </c>
      <c r="T593" s="12" t="s">
        <v>30</v>
      </c>
      <c r="U593" s="39">
        <v>1</v>
      </c>
      <c r="V593" s="39"/>
      <c r="W593" s="39" t="s">
        <v>34</v>
      </c>
      <c r="X593" s="39">
        <v>2</v>
      </c>
      <c r="Y593" s="13">
        <v>6291.43</v>
      </c>
      <c r="Z593" s="13">
        <v>3.7987493688990899</v>
      </c>
      <c r="AA593" s="13">
        <v>0</v>
      </c>
      <c r="AB593" s="14">
        <v>640.29100000000005</v>
      </c>
      <c r="AC593" s="14">
        <v>2.8063773973765498</v>
      </c>
      <c r="AD593" s="13">
        <v>26.99</v>
      </c>
      <c r="AE593" s="19">
        <v>6.9360107957152097</v>
      </c>
      <c r="AF593" s="37">
        <v>8630000</v>
      </c>
      <c r="AG593" s="37">
        <v>8630000</v>
      </c>
      <c r="AH593" s="38"/>
      <c r="AI593" s="3">
        <v>130</v>
      </c>
      <c r="AJ593" s="3">
        <v>100</v>
      </c>
      <c r="AK593" s="3">
        <v>7.0223678130284499</v>
      </c>
      <c r="AL593" s="3">
        <v>6.6438561897747297</v>
      </c>
    </row>
    <row r="594" spans="1:38" ht="15.5" x14ac:dyDescent="0.3">
      <c r="A594" s="3">
        <v>119</v>
      </c>
      <c r="B594" s="3" t="s">
        <v>343</v>
      </c>
      <c r="C594" s="33">
        <v>229</v>
      </c>
      <c r="D594" s="33">
        <v>24</v>
      </c>
      <c r="E594" s="11">
        <v>12833.1580220295</v>
      </c>
      <c r="F594" s="11">
        <v>4.1083335420159601</v>
      </c>
      <c r="G594" s="11">
        <v>2</v>
      </c>
      <c r="H594" s="11">
        <v>4</v>
      </c>
      <c r="I594" s="11">
        <v>0.74862698225417501</v>
      </c>
      <c r="J594" s="11">
        <v>0</v>
      </c>
      <c r="K594" s="11">
        <v>0</v>
      </c>
      <c r="L594" s="11">
        <v>0</v>
      </c>
      <c r="M594" s="11">
        <v>0</v>
      </c>
      <c r="N594" s="11">
        <v>0</v>
      </c>
      <c r="O594" s="11">
        <v>0</v>
      </c>
      <c r="P594" s="35">
        <v>0</v>
      </c>
      <c r="Q594" s="12">
        <v>46</v>
      </c>
      <c r="R594" s="12" t="s">
        <v>29</v>
      </c>
      <c r="S594" s="39">
        <v>1</v>
      </c>
      <c r="T594" s="12" t="s">
        <v>30</v>
      </c>
      <c r="U594" s="39">
        <v>1</v>
      </c>
      <c r="V594" s="39"/>
      <c r="W594" s="39" t="s">
        <v>34</v>
      </c>
      <c r="X594" s="39">
        <v>2</v>
      </c>
      <c r="Y594" s="13">
        <v>6151.51</v>
      </c>
      <c r="Z594" s="13">
        <v>3.7889817343402901</v>
      </c>
      <c r="AA594" s="13">
        <v>0</v>
      </c>
      <c r="AB594" s="14">
        <v>317.72000000000003</v>
      </c>
      <c r="AC594" s="14">
        <v>2.5020445538773499</v>
      </c>
      <c r="AD594" s="13">
        <v>14.38</v>
      </c>
      <c r="AE594" s="19">
        <v>6.0681858617461604</v>
      </c>
      <c r="AF594" s="37">
        <v>1170000</v>
      </c>
      <c r="AG594" s="37">
        <v>1170000</v>
      </c>
      <c r="AH594" s="38"/>
      <c r="AI594" s="3">
        <v>123</v>
      </c>
      <c r="AJ594" s="3">
        <v>104</v>
      </c>
      <c r="AK594" s="3">
        <v>6.9425145053392399</v>
      </c>
      <c r="AL594" s="3">
        <v>6.70043971814109</v>
      </c>
    </row>
    <row r="595" spans="1:38" ht="15.5" x14ac:dyDescent="0.3">
      <c r="A595" s="3">
        <v>119</v>
      </c>
      <c r="B595" s="3" t="s">
        <v>483</v>
      </c>
      <c r="C595" s="33">
        <v>229</v>
      </c>
      <c r="D595" s="33">
        <v>48</v>
      </c>
      <c r="E595" s="11">
        <v>7387.1252896648002</v>
      </c>
      <c r="F595" s="11">
        <v>3.8684754649542001</v>
      </c>
      <c r="G595" s="11">
        <v>2</v>
      </c>
      <c r="H595" s="11">
        <v>4</v>
      </c>
      <c r="I595" s="11">
        <v>0.74862698225417501</v>
      </c>
      <c r="J595" s="11">
        <v>0</v>
      </c>
      <c r="K595" s="11">
        <v>0</v>
      </c>
      <c r="L595" s="11">
        <v>0</v>
      </c>
      <c r="M595" s="11">
        <v>0</v>
      </c>
      <c r="N595" s="11">
        <v>0</v>
      </c>
      <c r="O595" s="11">
        <v>0</v>
      </c>
      <c r="P595" s="35">
        <v>0</v>
      </c>
      <c r="Q595" s="12">
        <v>46</v>
      </c>
      <c r="R595" s="12" t="s">
        <v>29</v>
      </c>
      <c r="S595" s="39">
        <v>1</v>
      </c>
      <c r="T595" s="12" t="s">
        <v>30</v>
      </c>
      <c r="U595" s="39">
        <v>1</v>
      </c>
      <c r="V595" s="39"/>
      <c r="W595" s="39" t="s">
        <v>34</v>
      </c>
      <c r="X595" s="39">
        <v>2</v>
      </c>
      <c r="Y595" s="13">
        <v>5602.87</v>
      </c>
      <c r="Z595" s="13">
        <v>3.7484105459125798</v>
      </c>
      <c r="AA595" s="13">
        <v>0.16</v>
      </c>
      <c r="AB595" s="14">
        <v>247.24700000000001</v>
      </c>
      <c r="AC595" s="14">
        <v>2.3931310307389801</v>
      </c>
      <c r="AD595" s="13">
        <v>11.44</v>
      </c>
      <c r="AE595" s="19">
        <v>6.0718820073061304</v>
      </c>
      <c r="AF595" s="37">
        <v>1180000</v>
      </c>
      <c r="AG595" s="37">
        <v>1180000</v>
      </c>
      <c r="AH595" s="38"/>
      <c r="AI595" s="3">
        <v>87</v>
      </c>
      <c r="AJ595" s="3">
        <v>57</v>
      </c>
      <c r="AK595" s="3">
        <v>6.4429434958487297</v>
      </c>
      <c r="AL595" s="3">
        <v>5.8328900141647404</v>
      </c>
    </row>
    <row r="596" spans="1:38" ht="15.5" x14ac:dyDescent="0.3">
      <c r="A596" s="3">
        <v>119</v>
      </c>
      <c r="B596" s="3" t="s">
        <v>626</v>
      </c>
      <c r="C596" s="33">
        <v>229</v>
      </c>
      <c r="D596" s="33">
        <v>72</v>
      </c>
      <c r="E596" s="11">
        <v>16744.676279017898</v>
      </c>
      <c r="F596" s="11">
        <v>4.2238767558415402</v>
      </c>
      <c r="G596" s="11">
        <v>2</v>
      </c>
      <c r="H596" s="11">
        <v>4</v>
      </c>
      <c r="I596" s="11">
        <v>0.74862698225417501</v>
      </c>
      <c r="J596" s="11">
        <v>0</v>
      </c>
      <c r="K596" s="11">
        <v>0</v>
      </c>
      <c r="L596" s="11">
        <v>0</v>
      </c>
      <c r="M596" s="11">
        <v>0</v>
      </c>
      <c r="N596" s="11">
        <v>0</v>
      </c>
      <c r="O596" s="11">
        <v>0</v>
      </c>
      <c r="P596" s="35">
        <v>0</v>
      </c>
      <c r="Q596" s="12">
        <v>46</v>
      </c>
      <c r="R596" s="12" t="s">
        <v>29</v>
      </c>
      <c r="S596" s="39">
        <v>1</v>
      </c>
      <c r="T596" s="12" t="s">
        <v>30</v>
      </c>
      <c r="U596" s="39">
        <v>1</v>
      </c>
      <c r="V596" s="39"/>
      <c r="W596" s="39" t="s">
        <v>34</v>
      </c>
      <c r="X596" s="39">
        <v>2</v>
      </c>
      <c r="Y596" s="13">
        <v>15002.14</v>
      </c>
      <c r="Z596" s="13">
        <v>4.1761532139824196</v>
      </c>
      <c r="AA596" s="13">
        <v>0</v>
      </c>
      <c r="AB596" s="14">
        <v>1441.847</v>
      </c>
      <c r="AC596" s="14">
        <v>3.1589191781496502</v>
      </c>
      <c r="AD596" s="13">
        <v>43.38</v>
      </c>
      <c r="AE596" s="19">
        <v>8.3194183890477298</v>
      </c>
      <c r="AF596" s="37">
        <v>208650000</v>
      </c>
      <c r="AG596" s="37">
        <v>208650000</v>
      </c>
      <c r="AH596" s="38">
        <v>0</v>
      </c>
      <c r="AI596" s="3">
        <v>54</v>
      </c>
      <c r="AJ596" s="3">
        <v>40</v>
      </c>
      <c r="AK596" s="3">
        <v>5.75488750216347</v>
      </c>
      <c r="AL596" s="3">
        <v>5.32192809488736</v>
      </c>
    </row>
    <row r="597" spans="1:38" ht="15.5" x14ac:dyDescent="0.25">
      <c r="A597" s="3">
        <v>120</v>
      </c>
      <c r="B597" s="3" t="s">
        <v>56</v>
      </c>
      <c r="C597" s="33">
        <v>230</v>
      </c>
      <c r="D597" s="33">
        <v>0</v>
      </c>
      <c r="E597" s="11">
        <v>7139.5305280621897</v>
      </c>
      <c r="F597" s="11">
        <v>3.8536696549448899</v>
      </c>
      <c r="G597" s="11">
        <v>1</v>
      </c>
      <c r="H597" s="11">
        <v>2</v>
      </c>
      <c r="I597" s="11">
        <v>0.42268309942424798</v>
      </c>
      <c r="J597" s="11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35">
        <v>0</v>
      </c>
      <c r="Q597" s="12">
        <v>24</v>
      </c>
      <c r="R597" s="12" t="s">
        <v>29</v>
      </c>
      <c r="S597" s="12">
        <v>1</v>
      </c>
      <c r="T597" s="12" t="s">
        <v>39</v>
      </c>
      <c r="U597" s="12">
        <v>4</v>
      </c>
      <c r="V597" s="12">
        <f>5-U597</f>
        <v>1</v>
      </c>
      <c r="W597" s="12" t="s">
        <v>34</v>
      </c>
      <c r="X597" s="12">
        <v>2</v>
      </c>
      <c r="Y597" s="13">
        <v>7749.7</v>
      </c>
      <c r="Z597" s="13">
        <v>3.88928489078162</v>
      </c>
      <c r="AA597" s="13">
        <v>0</v>
      </c>
      <c r="AB597" s="14">
        <v>1375.713</v>
      </c>
      <c r="AC597" s="14">
        <v>3.1385278412273898</v>
      </c>
      <c r="AD597" s="13">
        <v>48.12</v>
      </c>
      <c r="AE597" s="20">
        <v>8.7986506454452709</v>
      </c>
      <c r="AF597" s="37">
        <v>629000000</v>
      </c>
      <c r="AG597" s="37">
        <v>629000000</v>
      </c>
      <c r="AH597" s="38">
        <v>2</v>
      </c>
      <c r="AI597" s="3">
        <v>136</v>
      </c>
      <c r="AJ597" s="3">
        <v>69</v>
      </c>
      <c r="AK597" s="3">
        <v>7.08746284125034</v>
      </c>
      <c r="AL597" s="3">
        <v>6.10852445677817</v>
      </c>
    </row>
    <row r="598" spans="1:38" ht="15.5" x14ac:dyDescent="0.25">
      <c r="A598" s="3">
        <v>120</v>
      </c>
      <c r="B598" s="3" t="s">
        <v>199</v>
      </c>
      <c r="C598" s="33">
        <v>230</v>
      </c>
      <c r="D598" s="33">
        <v>12</v>
      </c>
      <c r="E598" s="11">
        <v>3131.7031050815699</v>
      </c>
      <c r="F598" s="11">
        <v>3.4957805829080901</v>
      </c>
      <c r="G598" s="11">
        <v>1</v>
      </c>
      <c r="H598" s="11">
        <v>2</v>
      </c>
      <c r="I598" s="11">
        <v>0.42268309942424798</v>
      </c>
      <c r="J598" s="11">
        <v>0</v>
      </c>
      <c r="K598" s="11">
        <v>0</v>
      </c>
      <c r="L598" s="11">
        <v>0</v>
      </c>
      <c r="M598" s="11">
        <v>0</v>
      </c>
      <c r="N598" s="11">
        <v>0</v>
      </c>
      <c r="O598" s="11">
        <v>0</v>
      </c>
      <c r="P598" s="35">
        <v>0</v>
      </c>
      <c r="Q598" s="12">
        <v>24</v>
      </c>
      <c r="R598" s="12" t="s">
        <v>29</v>
      </c>
      <c r="S598" s="39">
        <v>1</v>
      </c>
      <c r="T598" s="12" t="s">
        <v>39</v>
      </c>
      <c r="U598" s="39">
        <v>4</v>
      </c>
      <c r="V598" s="39"/>
      <c r="W598" s="39" t="s">
        <v>34</v>
      </c>
      <c r="X598" s="39">
        <v>2</v>
      </c>
      <c r="Y598" s="13">
        <v>5702.71</v>
      </c>
      <c r="Z598" s="13">
        <v>3.7560812869626199</v>
      </c>
      <c r="AA598" s="13">
        <v>0</v>
      </c>
      <c r="AB598" s="14">
        <v>987.90499999999997</v>
      </c>
      <c r="AC598" s="14">
        <v>2.9947151834950501</v>
      </c>
      <c r="AD598" s="13">
        <v>38.64</v>
      </c>
      <c r="AE598" s="20">
        <v>6.9211660506377397</v>
      </c>
      <c r="AF598" s="37">
        <v>8340000</v>
      </c>
      <c r="AG598" s="37">
        <v>8340000</v>
      </c>
      <c r="AH598" s="38"/>
      <c r="AI598" s="3">
        <v>54</v>
      </c>
      <c r="AJ598" s="3">
        <v>43</v>
      </c>
      <c r="AK598" s="3">
        <v>5.75488750216347</v>
      </c>
      <c r="AL598" s="3">
        <v>5.4262647547020997</v>
      </c>
    </row>
    <row r="599" spans="1:38" ht="15.5" x14ac:dyDescent="0.25">
      <c r="A599" s="3">
        <v>120</v>
      </c>
      <c r="B599" s="3" t="s">
        <v>342</v>
      </c>
      <c r="C599" s="33">
        <v>230</v>
      </c>
      <c r="D599" s="33">
        <v>24</v>
      </c>
      <c r="E599" s="11">
        <v>1545.7634307042499</v>
      </c>
      <c r="F599" s="11">
        <v>3.1891430286500699</v>
      </c>
      <c r="G599" s="11">
        <v>1</v>
      </c>
      <c r="H599" s="11">
        <v>2</v>
      </c>
      <c r="I599" s="11">
        <v>0.42268309942424798</v>
      </c>
      <c r="J599" s="11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35">
        <v>0</v>
      </c>
      <c r="Q599" s="12">
        <v>24</v>
      </c>
      <c r="R599" s="12" t="s">
        <v>29</v>
      </c>
      <c r="S599" s="39">
        <v>1</v>
      </c>
      <c r="T599" s="12" t="s">
        <v>39</v>
      </c>
      <c r="U599" s="39">
        <v>4</v>
      </c>
      <c r="V599" s="39"/>
      <c r="W599" s="39" t="s">
        <v>34</v>
      </c>
      <c r="X599" s="39">
        <v>2</v>
      </c>
      <c r="Y599" s="13">
        <v>5771.01</v>
      </c>
      <c r="Z599" s="13">
        <v>3.76125182685433</v>
      </c>
      <c r="AA599" s="13">
        <v>0.08</v>
      </c>
      <c r="AB599" s="14">
        <v>984.53599999999994</v>
      </c>
      <c r="AC599" s="14">
        <v>2.9932316009368098</v>
      </c>
      <c r="AD599" s="13">
        <v>36.630000000000003</v>
      </c>
      <c r="AE599" s="20">
        <v>7.2479732663618099</v>
      </c>
      <c r="AF599" s="37">
        <v>17700000</v>
      </c>
      <c r="AG599" s="37">
        <v>17700000</v>
      </c>
      <c r="AH599" s="38"/>
      <c r="AI599" s="3">
        <v>55</v>
      </c>
      <c r="AJ599" s="3">
        <v>42</v>
      </c>
      <c r="AK599" s="3">
        <v>5.7813597135246599</v>
      </c>
      <c r="AL599" s="3">
        <v>5.3923174227787598</v>
      </c>
    </row>
    <row r="600" spans="1:38" ht="15.5" x14ac:dyDescent="0.25">
      <c r="A600" s="3">
        <v>120</v>
      </c>
      <c r="B600" s="3" t="s">
        <v>482</v>
      </c>
      <c r="C600" s="33">
        <v>230</v>
      </c>
      <c r="D600" s="33">
        <v>48</v>
      </c>
      <c r="E600" s="11">
        <v>2697.6559196621602</v>
      </c>
      <c r="F600" s="11">
        <v>3.43098655552064</v>
      </c>
      <c r="G600" s="11">
        <v>1</v>
      </c>
      <c r="H600" s="11">
        <v>2</v>
      </c>
      <c r="I600" s="11">
        <v>0.42268309942424798</v>
      </c>
      <c r="J600" s="11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35">
        <v>0</v>
      </c>
      <c r="Q600" s="12">
        <v>24</v>
      </c>
      <c r="R600" s="12" t="s">
        <v>29</v>
      </c>
      <c r="S600" s="39">
        <v>1</v>
      </c>
      <c r="T600" s="12" t="s">
        <v>39</v>
      </c>
      <c r="U600" s="39">
        <v>4</v>
      </c>
      <c r="V600" s="39"/>
      <c r="W600" s="39" t="s">
        <v>34</v>
      </c>
      <c r="X600" s="39">
        <v>2</v>
      </c>
      <c r="Y600" s="13">
        <v>4909.21</v>
      </c>
      <c r="Z600" s="13">
        <v>3.69101161019938</v>
      </c>
      <c r="AA600" s="13">
        <v>0.22</v>
      </c>
      <c r="AB600" s="14">
        <v>1207.2809999999999</v>
      </c>
      <c r="AC600" s="14">
        <v>3.0818083658272699</v>
      </c>
      <c r="AD600" s="13">
        <v>49.61</v>
      </c>
      <c r="AE600" s="20">
        <v>7.20682587603185</v>
      </c>
      <c r="AF600" s="37">
        <v>16100000</v>
      </c>
      <c r="AG600" s="37">
        <v>16100000</v>
      </c>
      <c r="AH600" s="38"/>
      <c r="AI600" s="3">
        <v>46</v>
      </c>
      <c r="AJ600" s="3">
        <v>36</v>
      </c>
      <c r="AK600" s="3">
        <v>5.5235619560570104</v>
      </c>
      <c r="AL600" s="3">
        <v>5.1699250014423104</v>
      </c>
    </row>
    <row r="601" spans="1:38" ht="15.5" x14ac:dyDescent="0.25">
      <c r="A601" s="3">
        <v>120</v>
      </c>
      <c r="B601" s="3" t="s">
        <v>625</v>
      </c>
      <c r="C601" s="33">
        <v>230</v>
      </c>
      <c r="D601" s="33">
        <v>72</v>
      </c>
      <c r="E601" s="11">
        <v>14138.6429830253</v>
      </c>
      <c r="F601" s="11">
        <v>4.1504077281832599</v>
      </c>
      <c r="G601" s="11">
        <v>1</v>
      </c>
      <c r="H601" s="11">
        <v>2</v>
      </c>
      <c r="I601" s="11">
        <v>0.42268309942424798</v>
      </c>
      <c r="J601" s="11">
        <v>0</v>
      </c>
      <c r="K601" s="11">
        <v>0</v>
      </c>
      <c r="L601" s="11">
        <v>0</v>
      </c>
      <c r="M601" s="11">
        <v>0</v>
      </c>
      <c r="N601" s="11">
        <v>0</v>
      </c>
      <c r="O601" s="11">
        <v>0</v>
      </c>
      <c r="P601" s="35">
        <v>0</v>
      </c>
      <c r="Q601" s="12">
        <v>24</v>
      </c>
      <c r="R601" s="12" t="s">
        <v>29</v>
      </c>
      <c r="S601" s="39">
        <v>1</v>
      </c>
      <c r="T601" s="12" t="s">
        <v>39</v>
      </c>
      <c r="U601" s="39">
        <v>4</v>
      </c>
      <c r="V601" s="39"/>
      <c r="W601" s="39" t="s">
        <v>34</v>
      </c>
      <c r="X601" s="39">
        <v>2</v>
      </c>
      <c r="Y601" s="13">
        <v>1480.2</v>
      </c>
      <c r="Z601" s="13">
        <v>3.17032039987338</v>
      </c>
      <c r="AA601" s="13">
        <v>1.18</v>
      </c>
      <c r="AB601" s="14">
        <v>1497.0830000000001</v>
      </c>
      <c r="AC601" s="14">
        <v>3.1752458787951201</v>
      </c>
      <c r="AD601" s="13">
        <v>51.39</v>
      </c>
      <c r="AE601" s="20">
        <v>7.7649229846498899</v>
      </c>
      <c r="AF601" s="37">
        <v>58200000</v>
      </c>
      <c r="AG601" s="37">
        <v>58200000</v>
      </c>
      <c r="AH601" s="38">
        <v>0</v>
      </c>
      <c r="AI601" s="3">
        <v>81</v>
      </c>
      <c r="AJ601" s="3">
        <v>46</v>
      </c>
      <c r="AK601" s="3">
        <v>6.3398500028846296</v>
      </c>
      <c r="AL601" s="3">
        <v>5.5235619560570104</v>
      </c>
    </row>
    <row r="602" spans="1:38" ht="15" customHeight="1" x14ac:dyDescent="0.3">
      <c r="A602" s="3">
        <v>121</v>
      </c>
      <c r="B602" s="3" t="s">
        <v>55</v>
      </c>
      <c r="C602" s="33">
        <v>231</v>
      </c>
      <c r="D602" s="33">
        <v>0</v>
      </c>
      <c r="E602" s="11">
        <v>18660.2971270298</v>
      </c>
      <c r="F602" s="11">
        <v>4.2709185547160597</v>
      </c>
      <c r="G602" s="11">
        <v>1</v>
      </c>
      <c r="H602" s="11">
        <v>3</v>
      </c>
      <c r="I602" s="11">
        <v>0.38926309151337102</v>
      </c>
      <c r="J602" s="11">
        <v>0</v>
      </c>
      <c r="K602" s="11">
        <v>1</v>
      </c>
      <c r="L602" s="11">
        <v>0</v>
      </c>
      <c r="M602" s="11">
        <v>0</v>
      </c>
      <c r="N602" s="11">
        <v>0</v>
      </c>
      <c r="O602" s="11">
        <v>0</v>
      </c>
      <c r="P602" s="35">
        <v>1</v>
      </c>
      <c r="Q602" s="12">
        <v>30</v>
      </c>
      <c r="R602" s="12" t="s">
        <v>29</v>
      </c>
      <c r="S602" s="12">
        <v>1</v>
      </c>
      <c r="T602" s="12" t="s">
        <v>41</v>
      </c>
      <c r="U602" s="12">
        <v>2</v>
      </c>
      <c r="V602" s="12">
        <f>5-U602</f>
        <v>3</v>
      </c>
      <c r="W602" s="12" t="s">
        <v>34</v>
      </c>
      <c r="X602" s="12">
        <v>2</v>
      </c>
      <c r="Y602" s="13">
        <v>60648.19</v>
      </c>
      <c r="Z602" s="13">
        <v>4.7828178442010696</v>
      </c>
      <c r="AA602" s="13">
        <v>0</v>
      </c>
      <c r="AB602" s="14">
        <v>1339.0540000000001</v>
      </c>
      <c r="AC602" s="14">
        <v>3.1267980911487898</v>
      </c>
      <c r="AD602" s="13">
        <v>46.4</v>
      </c>
      <c r="AE602" s="19">
        <v>8.1367205671564093</v>
      </c>
      <c r="AF602" s="37">
        <v>137000000</v>
      </c>
      <c r="AG602" s="37">
        <v>137000000</v>
      </c>
      <c r="AH602" s="38">
        <v>2</v>
      </c>
      <c r="AI602" s="3">
        <v>103</v>
      </c>
      <c r="AJ602" s="3">
        <v>67</v>
      </c>
      <c r="AK602" s="3">
        <v>6.6865005271832203</v>
      </c>
      <c r="AL602" s="3">
        <v>6.0660891904577703</v>
      </c>
    </row>
    <row r="603" spans="1:38" ht="15.5" x14ac:dyDescent="0.3">
      <c r="A603" s="3">
        <v>121</v>
      </c>
      <c r="B603" s="3" t="s">
        <v>198</v>
      </c>
      <c r="C603" s="33">
        <v>231</v>
      </c>
      <c r="D603" s="33">
        <v>12</v>
      </c>
      <c r="E603" s="11">
        <v>28941.585716459402</v>
      </c>
      <c r="F603" s="11">
        <v>4.4615223225342904</v>
      </c>
      <c r="G603" s="11">
        <v>1</v>
      </c>
      <c r="H603" s="11">
        <v>3</v>
      </c>
      <c r="I603" s="11">
        <v>0.38926309151337102</v>
      </c>
      <c r="J603" s="11">
        <v>0</v>
      </c>
      <c r="K603" s="11">
        <v>1</v>
      </c>
      <c r="L603" s="11">
        <v>0</v>
      </c>
      <c r="M603" s="11">
        <v>0</v>
      </c>
      <c r="N603" s="11">
        <v>0</v>
      </c>
      <c r="O603" s="11">
        <v>0</v>
      </c>
      <c r="P603" s="35">
        <v>1</v>
      </c>
      <c r="Q603" s="12">
        <v>30</v>
      </c>
      <c r="R603" s="12" t="s">
        <v>29</v>
      </c>
      <c r="S603" s="39">
        <v>1</v>
      </c>
      <c r="T603" s="12" t="s">
        <v>41</v>
      </c>
      <c r="U603" s="39">
        <v>2</v>
      </c>
      <c r="V603" s="39"/>
      <c r="W603" s="39" t="s">
        <v>34</v>
      </c>
      <c r="X603" s="39">
        <v>2</v>
      </c>
      <c r="Y603" s="13">
        <v>590.41999999999996</v>
      </c>
      <c r="Z603" s="13">
        <v>2.7711610604385002</v>
      </c>
      <c r="AA603" s="13">
        <v>0</v>
      </c>
      <c r="AB603" s="14">
        <v>540.15</v>
      </c>
      <c r="AC603" s="14">
        <v>2.73251438042697</v>
      </c>
      <c r="AD603" s="13">
        <v>24.24</v>
      </c>
      <c r="AE603" s="19">
        <v>5.0791812460476198</v>
      </c>
      <c r="AF603" s="37">
        <v>120000</v>
      </c>
      <c r="AG603" s="37">
        <v>120000</v>
      </c>
      <c r="AH603" s="38"/>
      <c r="AI603" s="3">
        <v>278</v>
      </c>
      <c r="AJ603" s="3">
        <v>204</v>
      </c>
      <c r="AK603" s="3">
        <v>8.1189410727235103</v>
      </c>
      <c r="AL603" s="3">
        <v>7.6724253419714996</v>
      </c>
    </row>
    <row r="604" spans="1:38" ht="15.5" x14ac:dyDescent="0.3">
      <c r="A604" s="3">
        <v>121</v>
      </c>
      <c r="B604" s="3" t="s">
        <v>341</v>
      </c>
      <c r="C604" s="33">
        <v>231</v>
      </c>
      <c r="D604" s="33">
        <v>24</v>
      </c>
      <c r="E604" s="11">
        <v>27522.0153186034</v>
      </c>
      <c r="F604" s="11">
        <v>4.4396802322416304</v>
      </c>
      <c r="G604" s="11">
        <v>1</v>
      </c>
      <c r="H604" s="11">
        <v>3</v>
      </c>
      <c r="I604" s="11">
        <v>0.38926309151337102</v>
      </c>
      <c r="J604" s="11">
        <v>0</v>
      </c>
      <c r="K604" s="11">
        <v>1</v>
      </c>
      <c r="L604" s="11">
        <v>0</v>
      </c>
      <c r="M604" s="11">
        <v>0</v>
      </c>
      <c r="N604" s="11">
        <v>0</v>
      </c>
      <c r="O604" s="11">
        <v>0</v>
      </c>
      <c r="P604" s="35">
        <v>1</v>
      </c>
      <c r="Q604" s="12">
        <v>30</v>
      </c>
      <c r="R604" s="12" t="s">
        <v>29</v>
      </c>
      <c r="S604" s="39">
        <v>1</v>
      </c>
      <c r="T604" s="12" t="s">
        <v>41</v>
      </c>
      <c r="U604" s="39">
        <v>2</v>
      </c>
      <c r="V604" s="39"/>
      <c r="W604" s="39" t="s">
        <v>34</v>
      </c>
      <c r="X604" s="39">
        <v>2</v>
      </c>
      <c r="Y604" s="13">
        <v>0.39</v>
      </c>
      <c r="Z604" s="13">
        <v>-0.40893539297350101</v>
      </c>
      <c r="AA604" s="13">
        <v>0.32</v>
      </c>
      <c r="AB604" s="14">
        <v>164.98599999999999</v>
      </c>
      <c r="AC604" s="14">
        <v>2.2174470934217498</v>
      </c>
      <c r="AD604" s="13">
        <v>7.66</v>
      </c>
      <c r="AE604" s="19">
        <v>2.9934362304976099</v>
      </c>
      <c r="AF604" s="37">
        <v>985</v>
      </c>
      <c r="AG604" s="37">
        <v>985</v>
      </c>
      <c r="AH604" s="38"/>
      <c r="AI604" s="3">
        <v>84</v>
      </c>
      <c r="AJ604" s="3">
        <v>76</v>
      </c>
      <c r="AK604" s="3">
        <v>6.3923174227787598</v>
      </c>
      <c r="AL604" s="3">
        <v>6.2479275134435897</v>
      </c>
    </row>
    <row r="605" spans="1:38" ht="15.5" x14ac:dyDescent="0.3">
      <c r="A605" s="3">
        <v>121</v>
      </c>
      <c r="B605" s="3" t="s">
        <v>481</v>
      </c>
      <c r="C605" s="33">
        <v>231</v>
      </c>
      <c r="D605" s="33">
        <v>48</v>
      </c>
      <c r="E605" s="11">
        <v>7614.7467322066204</v>
      </c>
      <c r="F605" s="11">
        <v>3.8816554632026898</v>
      </c>
      <c r="G605" s="11">
        <v>1</v>
      </c>
      <c r="H605" s="11">
        <v>3</v>
      </c>
      <c r="I605" s="11">
        <v>0.38926309151337102</v>
      </c>
      <c r="J605" s="11">
        <v>0</v>
      </c>
      <c r="K605" s="11">
        <v>1</v>
      </c>
      <c r="L605" s="11">
        <v>0</v>
      </c>
      <c r="M605" s="11">
        <v>0</v>
      </c>
      <c r="N605" s="11">
        <v>0</v>
      </c>
      <c r="O605" s="11">
        <v>0</v>
      </c>
      <c r="P605" s="35">
        <v>1</v>
      </c>
      <c r="Q605" s="12">
        <v>30</v>
      </c>
      <c r="R605" s="12" t="s">
        <v>29</v>
      </c>
      <c r="S605" s="39">
        <v>1</v>
      </c>
      <c r="T605" s="12" t="s">
        <v>41</v>
      </c>
      <c r="U605" s="39">
        <v>2</v>
      </c>
      <c r="V605" s="39"/>
      <c r="W605" s="39" t="s">
        <v>34</v>
      </c>
      <c r="X605" s="39">
        <v>2</v>
      </c>
      <c r="Y605" s="13">
        <v>0.01</v>
      </c>
      <c r="Z605" s="13">
        <v>-2</v>
      </c>
      <c r="AA605" s="13">
        <v>47.67</v>
      </c>
      <c r="AB605" s="14">
        <v>5.1619999999999999</v>
      </c>
      <c r="AC605" s="14">
        <v>0.71281800020785002</v>
      </c>
      <c r="AD605" s="13">
        <v>1.36</v>
      </c>
      <c r="AE605" s="19">
        <v>1.2148438480477</v>
      </c>
      <c r="AF605" s="37">
        <v>16.399999999999999</v>
      </c>
      <c r="AG605" s="37">
        <v>16.399999999999999</v>
      </c>
      <c r="AH605" s="38"/>
      <c r="AI605" s="3">
        <v>197</v>
      </c>
      <c r="AJ605" s="3">
        <v>152</v>
      </c>
      <c r="AK605" s="3">
        <v>7.62205181945638</v>
      </c>
      <c r="AL605" s="3">
        <v>7.2479275134435897</v>
      </c>
    </row>
    <row r="606" spans="1:38" ht="15.5" x14ac:dyDescent="0.25">
      <c r="A606" s="3">
        <v>121</v>
      </c>
      <c r="B606" s="3" t="s">
        <v>624</v>
      </c>
      <c r="C606" s="33">
        <v>231</v>
      </c>
      <c r="D606" s="33">
        <v>72</v>
      </c>
      <c r="E606" s="11">
        <v>7870.3565379831698</v>
      </c>
      <c r="F606" s="11">
        <v>3.8959944069424601</v>
      </c>
      <c r="G606" s="11">
        <v>1</v>
      </c>
      <c r="H606" s="11">
        <v>3</v>
      </c>
      <c r="I606" s="11">
        <v>0.38926309151337102</v>
      </c>
      <c r="J606" s="11">
        <v>0</v>
      </c>
      <c r="K606" s="11">
        <v>1</v>
      </c>
      <c r="L606" s="11">
        <v>0</v>
      </c>
      <c r="M606" s="11">
        <v>0</v>
      </c>
      <c r="N606" s="11">
        <v>0</v>
      </c>
      <c r="O606" s="11">
        <v>0</v>
      </c>
      <c r="P606" s="35">
        <v>1</v>
      </c>
      <c r="Q606" s="12">
        <v>30</v>
      </c>
      <c r="R606" s="12" t="s">
        <v>29</v>
      </c>
      <c r="S606" s="39">
        <v>1</v>
      </c>
      <c r="T606" s="12" t="s">
        <v>41</v>
      </c>
      <c r="U606" s="39">
        <v>2</v>
      </c>
      <c r="V606" s="39"/>
      <c r="W606" s="39" t="s">
        <v>34</v>
      </c>
      <c r="X606" s="39">
        <v>2</v>
      </c>
      <c r="Y606" s="13">
        <v>0</v>
      </c>
      <c r="Z606" s="13">
        <v>-2</v>
      </c>
      <c r="AA606" s="13">
        <v>169.94</v>
      </c>
      <c r="AB606" s="14">
        <v>6.2960000000000003</v>
      </c>
      <c r="AC606" s="14">
        <v>0.79906471935100798</v>
      </c>
      <c r="AD606" s="13">
        <v>1.74</v>
      </c>
      <c r="AE606" s="20">
        <v>1.08</v>
      </c>
      <c r="AF606" s="37">
        <v>12</v>
      </c>
      <c r="AG606" s="37" t="s">
        <v>237</v>
      </c>
      <c r="AH606" s="38">
        <v>0</v>
      </c>
      <c r="AI606" s="3">
        <v>251</v>
      </c>
      <c r="AJ606" s="3">
        <v>144</v>
      </c>
      <c r="AK606" s="3">
        <v>7.9715435539507702</v>
      </c>
      <c r="AL606" s="3">
        <v>7.1699250014423104</v>
      </c>
    </row>
    <row r="607" spans="1:38" ht="15.5" x14ac:dyDescent="0.25">
      <c r="A607" s="3">
        <v>122</v>
      </c>
      <c r="B607" s="3" t="s">
        <v>54</v>
      </c>
      <c r="C607" s="33">
        <v>232</v>
      </c>
      <c r="D607" s="33">
        <v>0</v>
      </c>
      <c r="E607" s="11">
        <v>36327.216718119402</v>
      </c>
      <c r="F607" s="11">
        <v>4.5602321248027904</v>
      </c>
      <c r="G607" s="11">
        <v>2</v>
      </c>
      <c r="H607" s="11">
        <v>4</v>
      </c>
      <c r="I607" s="11">
        <v>1.32697217229481</v>
      </c>
      <c r="J607" s="11">
        <v>0</v>
      </c>
      <c r="K607" s="11">
        <v>0</v>
      </c>
      <c r="L607" s="11">
        <v>1</v>
      </c>
      <c r="M607" s="11">
        <v>0</v>
      </c>
      <c r="N607" s="11">
        <v>0</v>
      </c>
      <c r="O607" s="11">
        <v>0</v>
      </c>
      <c r="P607" s="35">
        <v>0</v>
      </c>
      <c r="Q607" s="12">
        <v>25</v>
      </c>
      <c r="R607" s="12" t="s">
        <v>29</v>
      </c>
      <c r="S607" s="12">
        <v>1</v>
      </c>
      <c r="T607" s="12" t="s">
        <v>33</v>
      </c>
      <c r="U607" s="12">
        <v>3</v>
      </c>
      <c r="V607" s="12">
        <f>5-U607</f>
        <v>2</v>
      </c>
      <c r="W607" s="12" t="s">
        <v>34</v>
      </c>
      <c r="X607" s="12">
        <v>2</v>
      </c>
      <c r="Y607" s="13">
        <v>30631.03</v>
      </c>
      <c r="Z607" s="13">
        <v>4.4861616006523297</v>
      </c>
      <c r="AA607" s="13">
        <v>0</v>
      </c>
      <c r="AB607" s="14">
        <v>305.50099999999998</v>
      </c>
      <c r="AC607" s="14">
        <v>2.4850126361621099</v>
      </c>
      <c r="AD607" s="13">
        <v>13.17</v>
      </c>
      <c r="AE607" s="20">
        <v>6.2095150145426299</v>
      </c>
      <c r="AF607" s="37">
        <v>1620000</v>
      </c>
      <c r="AG607" s="37">
        <v>1620000</v>
      </c>
      <c r="AH607" s="38">
        <v>1</v>
      </c>
      <c r="AI607" s="3">
        <v>210</v>
      </c>
      <c r="AJ607" s="3">
        <v>120</v>
      </c>
      <c r="AK607" s="3">
        <v>7.7142455176661198</v>
      </c>
      <c r="AL607" s="3">
        <v>6.9068905956085196</v>
      </c>
    </row>
    <row r="608" spans="1:38" ht="15.5" x14ac:dyDescent="0.25">
      <c r="A608" s="3">
        <v>122</v>
      </c>
      <c r="B608" s="3" t="s">
        <v>197</v>
      </c>
      <c r="C608" s="33">
        <v>232</v>
      </c>
      <c r="D608" s="33">
        <v>12</v>
      </c>
      <c r="E608" s="11">
        <v>11721.2938341839</v>
      </c>
      <c r="F608" s="11">
        <v>4.0689755531524598</v>
      </c>
      <c r="G608" s="11">
        <v>2</v>
      </c>
      <c r="H608" s="11">
        <v>4</v>
      </c>
      <c r="I608" s="11">
        <v>1.32697217229481</v>
      </c>
      <c r="J608" s="11">
        <v>0</v>
      </c>
      <c r="K608" s="11">
        <v>0</v>
      </c>
      <c r="L608" s="11">
        <v>1</v>
      </c>
      <c r="M608" s="11">
        <v>0</v>
      </c>
      <c r="N608" s="11">
        <v>0</v>
      </c>
      <c r="O608" s="11">
        <v>0</v>
      </c>
      <c r="P608" s="35">
        <v>0</v>
      </c>
      <c r="Q608" s="12">
        <v>25</v>
      </c>
      <c r="R608" s="12" t="s">
        <v>29</v>
      </c>
      <c r="S608" s="39">
        <v>1</v>
      </c>
      <c r="T608" s="12" t="s">
        <v>33</v>
      </c>
      <c r="U608" s="39">
        <v>3</v>
      </c>
      <c r="V608" s="39"/>
      <c r="W608" s="39" t="s">
        <v>34</v>
      </c>
      <c r="X608" s="39">
        <v>2</v>
      </c>
      <c r="Y608" s="13">
        <v>7177.33</v>
      </c>
      <c r="Z608" s="13">
        <v>3.8559629147267098</v>
      </c>
      <c r="AA608" s="13">
        <v>0</v>
      </c>
      <c r="AB608" s="14">
        <v>12.14</v>
      </c>
      <c r="AC608" s="14">
        <v>1.08421868673924</v>
      </c>
      <c r="AD608" s="13">
        <v>1.86</v>
      </c>
      <c r="AE608" s="20">
        <v>2.7176705030022599</v>
      </c>
      <c r="AF608" s="37">
        <v>522</v>
      </c>
      <c r="AG608" s="37">
        <v>522</v>
      </c>
      <c r="AH608" s="38"/>
      <c r="AI608" s="3">
        <v>52</v>
      </c>
      <c r="AJ608" s="3">
        <v>48</v>
      </c>
      <c r="AK608" s="3">
        <v>5.70043971814109</v>
      </c>
      <c r="AL608" s="3">
        <v>5.5849625007211596</v>
      </c>
    </row>
    <row r="609" spans="1:38" ht="15.5" x14ac:dyDescent="0.25">
      <c r="A609" s="3">
        <v>122</v>
      </c>
      <c r="B609" s="3" t="s">
        <v>340</v>
      </c>
      <c r="C609" s="33">
        <v>232</v>
      </c>
      <c r="D609" s="33">
        <v>24</v>
      </c>
      <c r="E609" s="11">
        <v>4485.7863249278598</v>
      </c>
      <c r="F609" s="11">
        <v>3.6518385826408699</v>
      </c>
      <c r="G609" s="11">
        <v>2</v>
      </c>
      <c r="H609" s="11">
        <v>4</v>
      </c>
      <c r="I609" s="11">
        <v>1.32697217229481</v>
      </c>
      <c r="J609" s="11">
        <v>0</v>
      </c>
      <c r="K609" s="11">
        <v>0</v>
      </c>
      <c r="L609" s="11">
        <v>1</v>
      </c>
      <c r="M609" s="11">
        <v>0</v>
      </c>
      <c r="N609" s="11">
        <v>0</v>
      </c>
      <c r="O609" s="11">
        <v>0</v>
      </c>
      <c r="P609" s="35">
        <v>0</v>
      </c>
      <c r="Q609" s="12">
        <v>25</v>
      </c>
      <c r="R609" s="12" t="s">
        <v>29</v>
      </c>
      <c r="S609" s="39">
        <v>1</v>
      </c>
      <c r="T609" s="12" t="s">
        <v>33</v>
      </c>
      <c r="U609" s="39">
        <v>3</v>
      </c>
      <c r="V609" s="39"/>
      <c r="W609" s="39" t="s">
        <v>34</v>
      </c>
      <c r="X609" s="39">
        <v>2</v>
      </c>
      <c r="Y609" s="13">
        <v>6721.52</v>
      </c>
      <c r="Z609" s="13">
        <v>3.82746749522145</v>
      </c>
      <c r="AA609" s="13">
        <v>0</v>
      </c>
      <c r="AB609" s="14">
        <v>9.3960000000000008</v>
      </c>
      <c r="AC609" s="14">
        <v>0.972943008105568</v>
      </c>
      <c r="AD609" s="13">
        <v>1.64</v>
      </c>
      <c r="AE609" s="20">
        <v>1.9542425094393201</v>
      </c>
      <c r="AF609" s="37">
        <v>90</v>
      </c>
      <c r="AG609" s="37">
        <v>90</v>
      </c>
      <c r="AH609" s="38"/>
      <c r="AI609" s="3">
        <v>57</v>
      </c>
      <c r="AJ609" s="3">
        <v>56</v>
      </c>
      <c r="AK609" s="3">
        <v>5.8328900141647404</v>
      </c>
      <c r="AL609" s="3">
        <v>5.8073549220576002</v>
      </c>
    </row>
    <row r="610" spans="1:38" ht="15.5" x14ac:dyDescent="0.25">
      <c r="A610" s="3">
        <v>122</v>
      </c>
      <c r="B610" s="3" t="s">
        <v>480</v>
      </c>
      <c r="C610" s="33">
        <v>232</v>
      </c>
      <c r="D610" s="33">
        <v>48</v>
      </c>
      <c r="E610" s="11">
        <v>1711.0391729846799</v>
      </c>
      <c r="F610" s="11">
        <v>3.2332599525079799</v>
      </c>
      <c r="G610" s="11">
        <v>2</v>
      </c>
      <c r="H610" s="11">
        <v>4</v>
      </c>
      <c r="I610" s="11">
        <v>1.32697217229481</v>
      </c>
      <c r="J610" s="11">
        <v>0</v>
      </c>
      <c r="K610" s="11">
        <v>0</v>
      </c>
      <c r="L610" s="11">
        <v>1</v>
      </c>
      <c r="M610" s="11">
        <v>0</v>
      </c>
      <c r="N610" s="11">
        <v>0</v>
      </c>
      <c r="O610" s="11">
        <v>0</v>
      </c>
      <c r="P610" s="35">
        <v>0</v>
      </c>
      <c r="Q610" s="12">
        <v>25</v>
      </c>
      <c r="R610" s="12" t="s">
        <v>29</v>
      </c>
      <c r="S610" s="39">
        <v>1</v>
      </c>
      <c r="T610" s="12" t="s">
        <v>33</v>
      </c>
      <c r="U610" s="39">
        <v>3</v>
      </c>
      <c r="V610" s="39"/>
      <c r="W610" s="39" t="s">
        <v>34</v>
      </c>
      <c r="X610" s="39">
        <v>2</v>
      </c>
      <c r="Y610" s="13">
        <v>6273.49</v>
      </c>
      <c r="Z610" s="13">
        <v>3.79750921006009</v>
      </c>
      <c r="AA610" s="13">
        <v>0.41</v>
      </c>
      <c r="AB610" s="14">
        <v>6.44</v>
      </c>
      <c r="AC610" s="14">
        <v>0.80888586735981205</v>
      </c>
      <c r="AD610" s="13">
        <v>1.92</v>
      </c>
      <c r="AE610" s="20">
        <v>1.4842998393467901</v>
      </c>
      <c r="AF610" s="37">
        <v>30.5</v>
      </c>
      <c r="AG610" s="37">
        <v>30.5</v>
      </c>
      <c r="AH610" s="38"/>
      <c r="AI610" s="3">
        <v>53</v>
      </c>
      <c r="AJ610" s="3">
        <v>46</v>
      </c>
      <c r="AK610" s="3">
        <v>5.7279204545631996</v>
      </c>
      <c r="AL610" s="3">
        <v>5.5235619560570104</v>
      </c>
    </row>
    <row r="611" spans="1:38" ht="15.5" x14ac:dyDescent="0.25">
      <c r="A611" s="3">
        <v>122</v>
      </c>
      <c r="B611" s="3" t="s">
        <v>623</v>
      </c>
      <c r="C611" s="33">
        <v>232</v>
      </c>
      <c r="D611" s="33">
        <v>72</v>
      </c>
      <c r="E611" s="11">
        <v>1270.3978926172399</v>
      </c>
      <c r="F611" s="11">
        <v>3.1039397646599598</v>
      </c>
      <c r="G611" s="11">
        <v>2</v>
      </c>
      <c r="H611" s="11">
        <v>4</v>
      </c>
      <c r="I611" s="11">
        <v>1.32697217229481</v>
      </c>
      <c r="J611" s="11">
        <v>0</v>
      </c>
      <c r="K611" s="11">
        <v>0</v>
      </c>
      <c r="L611" s="11">
        <v>1</v>
      </c>
      <c r="M611" s="11">
        <v>0</v>
      </c>
      <c r="N611" s="11">
        <v>0</v>
      </c>
      <c r="O611" s="11">
        <v>0</v>
      </c>
      <c r="P611" s="35">
        <v>0</v>
      </c>
      <c r="Q611" s="12">
        <v>25</v>
      </c>
      <c r="R611" s="12" t="s">
        <v>29</v>
      </c>
      <c r="S611" s="39">
        <v>1</v>
      </c>
      <c r="T611" s="12" t="s">
        <v>33</v>
      </c>
      <c r="U611" s="39">
        <v>3</v>
      </c>
      <c r="V611" s="39"/>
      <c r="W611" s="39" t="s">
        <v>34</v>
      </c>
      <c r="X611" s="39">
        <v>2</v>
      </c>
      <c r="Y611" s="13">
        <v>8873.48</v>
      </c>
      <c r="Z611" s="13">
        <v>3.9480939747808601</v>
      </c>
      <c r="AA611" s="13">
        <v>0.02</v>
      </c>
      <c r="AB611" s="14">
        <v>10.379</v>
      </c>
      <c r="AC611" s="14">
        <v>1.01615551195145</v>
      </c>
      <c r="AD611" s="13">
        <v>2.04</v>
      </c>
      <c r="AE611" s="20">
        <v>3.9854264740829999</v>
      </c>
      <c r="AF611" s="37">
        <v>9670</v>
      </c>
      <c r="AG611" s="37">
        <v>9670</v>
      </c>
      <c r="AH611" s="38">
        <v>1</v>
      </c>
      <c r="AI611" s="3">
        <v>25</v>
      </c>
      <c r="AJ611" s="3">
        <v>30</v>
      </c>
      <c r="AK611" s="3">
        <v>4.6438561897747199</v>
      </c>
      <c r="AL611" s="3">
        <v>4.9068905956085196</v>
      </c>
    </row>
    <row r="612" spans="1:38" ht="15.5" x14ac:dyDescent="0.3">
      <c r="A612" s="3">
        <v>123</v>
      </c>
      <c r="B612" s="3" t="s">
        <v>53</v>
      </c>
      <c r="C612" s="33">
        <v>233</v>
      </c>
      <c r="D612" s="33">
        <v>0</v>
      </c>
      <c r="E612" s="11">
        <v>60745.109320511401</v>
      </c>
      <c r="F612" s="11">
        <v>4.7835113179803797</v>
      </c>
      <c r="G612" s="11">
        <v>2</v>
      </c>
      <c r="H612" s="11">
        <v>5</v>
      </c>
      <c r="I612" s="11">
        <v>6.6332738991747006E-2</v>
      </c>
      <c r="J612" s="11">
        <v>0</v>
      </c>
      <c r="K612" s="11">
        <v>1</v>
      </c>
      <c r="L612" s="11">
        <v>1</v>
      </c>
      <c r="M612" s="11">
        <v>1</v>
      </c>
      <c r="N612" s="11">
        <v>0</v>
      </c>
      <c r="O612" s="11">
        <v>0</v>
      </c>
      <c r="P612" s="35">
        <v>1</v>
      </c>
      <c r="Q612" s="12">
        <v>37</v>
      </c>
      <c r="R612" s="12" t="s">
        <v>29</v>
      </c>
      <c r="S612" s="12">
        <v>1</v>
      </c>
      <c r="T612" s="12" t="s">
        <v>30</v>
      </c>
      <c r="U612" s="12">
        <v>1</v>
      </c>
      <c r="V612" s="12">
        <f>5-U612</f>
        <v>4</v>
      </c>
      <c r="W612" s="12" t="s">
        <v>34</v>
      </c>
      <c r="X612" s="12">
        <v>2</v>
      </c>
      <c r="Y612" s="13">
        <v>18583.490000000002</v>
      </c>
      <c r="Z612" s="13">
        <v>4.2691272783018102</v>
      </c>
      <c r="AA612" s="13">
        <v>0</v>
      </c>
      <c r="AB612" s="14">
        <v>1171.336</v>
      </c>
      <c r="AC612" s="14">
        <v>3.06868149115672</v>
      </c>
      <c r="AD612" s="13">
        <v>39.549999999999997</v>
      </c>
      <c r="AE612" s="19">
        <v>8.8721562727482901</v>
      </c>
      <c r="AF612" s="37">
        <v>745000000</v>
      </c>
      <c r="AG612" s="37">
        <v>745000000</v>
      </c>
      <c r="AH612" s="38">
        <v>1</v>
      </c>
      <c r="AI612" s="3">
        <v>289</v>
      </c>
      <c r="AJ612" s="3">
        <v>97</v>
      </c>
      <c r="AK612" s="3">
        <v>8.17492568250068</v>
      </c>
      <c r="AL612" s="3">
        <v>6.5999128421871296</v>
      </c>
    </row>
    <row r="613" spans="1:38" ht="15.5" x14ac:dyDescent="0.3">
      <c r="A613" s="3">
        <v>123</v>
      </c>
      <c r="B613" s="3" t="s">
        <v>196</v>
      </c>
      <c r="C613" s="33">
        <v>233</v>
      </c>
      <c r="D613" s="33">
        <v>12</v>
      </c>
      <c r="E613" s="11">
        <v>45355.427067988101</v>
      </c>
      <c r="F613" s="11">
        <v>4.6566292606279296</v>
      </c>
      <c r="G613" s="11">
        <v>2</v>
      </c>
      <c r="H613" s="11">
        <v>5</v>
      </c>
      <c r="I613" s="11">
        <v>6.6332738991747006E-2</v>
      </c>
      <c r="J613" s="11">
        <v>0</v>
      </c>
      <c r="K613" s="11">
        <v>1</v>
      </c>
      <c r="L613" s="11">
        <v>1</v>
      </c>
      <c r="M613" s="11">
        <v>1</v>
      </c>
      <c r="N613" s="11">
        <v>0</v>
      </c>
      <c r="O613" s="11">
        <v>0</v>
      </c>
      <c r="P613" s="35">
        <v>1</v>
      </c>
      <c r="Q613" s="12">
        <v>37</v>
      </c>
      <c r="R613" s="12" t="s">
        <v>29</v>
      </c>
      <c r="S613" s="39">
        <v>1</v>
      </c>
      <c r="T613" s="12" t="s">
        <v>30</v>
      </c>
      <c r="U613" s="39">
        <v>1</v>
      </c>
      <c r="V613" s="39"/>
      <c r="W613" s="39" t="s">
        <v>34</v>
      </c>
      <c r="X613" s="39">
        <v>2</v>
      </c>
      <c r="Y613" s="13">
        <v>5969.81</v>
      </c>
      <c r="Z613" s="13">
        <v>3.7759605091419899</v>
      </c>
      <c r="AA613" s="13">
        <v>0.1</v>
      </c>
      <c r="AB613" s="14">
        <v>623.98500000000001</v>
      </c>
      <c r="AC613" s="14">
        <v>2.7951741497857401</v>
      </c>
      <c r="AD613" s="13">
        <v>24.93</v>
      </c>
      <c r="AE613" s="19">
        <v>7.2329961103921496</v>
      </c>
      <c r="AF613" s="37">
        <v>17100000</v>
      </c>
      <c r="AG613" s="37">
        <v>17100000</v>
      </c>
      <c r="AH613" s="38"/>
      <c r="AI613" s="3">
        <v>146</v>
      </c>
      <c r="AJ613" s="3">
        <v>85</v>
      </c>
      <c r="AK613" s="3">
        <v>7.1898245588800203</v>
      </c>
      <c r="AL613" s="3">
        <v>6.4093909361376999</v>
      </c>
    </row>
    <row r="614" spans="1:38" ht="15.5" x14ac:dyDescent="0.3">
      <c r="A614" s="3">
        <v>123</v>
      </c>
      <c r="B614" s="3" t="s">
        <v>339</v>
      </c>
      <c r="C614" s="33">
        <v>233</v>
      </c>
      <c r="D614" s="33">
        <v>24</v>
      </c>
      <c r="E614" s="11">
        <v>74450.731052896605</v>
      </c>
      <c r="F614" s="11">
        <v>4.8718689665701298</v>
      </c>
      <c r="G614" s="11">
        <v>2</v>
      </c>
      <c r="H614" s="11">
        <v>5</v>
      </c>
      <c r="I614" s="11">
        <v>6.6332738991747006E-2</v>
      </c>
      <c r="J614" s="11">
        <v>0</v>
      </c>
      <c r="K614" s="11">
        <v>1</v>
      </c>
      <c r="L614" s="11">
        <v>1</v>
      </c>
      <c r="M614" s="11">
        <v>1</v>
      </c>
      <c r="N614" s="11">
        <v>0</v>
      </c>
      <c r="O614" s="11">
        <v>0</v>
      </c>
      <c r="P614" s="35">
        <v>1</v>
      </c>
      <c r="Q614" s="12">
        <v>37</v>
      </c>
      <c r="R614" s="12" t="s">
        <v>29</v>
      </c>
      <c r="S614" s="39">
        <v>1</v>
      </c>
      <c r="T614" s="12" t="s">
        <v>30</v>
      </c>
      <c r="U614" s="39">
        <v>1</v>
      </c>
      <c r="V614" s="39"/>
      <c r="W614" s="39" t="s">
        <v>34</v>
      </c>
      <c r="X614" s="39">
        <v>2</v>
      </c>
      <c r="Y614" s="13">
        <v>9403.5</v>
      </c>
      <c r="Z614" s="13">
        <v>3.9732895288946399</v>
      </c>
      <c r="AA614" s="13">
        <v>0.24</v>
      </c>
      <c r="AB614" s="14">
        <v>719.60699999999997</v>
      </c>
      <c r="AC614" s="14">
        <v>2.8570953793074598</v>
      </c>
      <c r="AD614" s="13">
        <v>30.94</v>
      </c>
      <c r="AE614" s="19">
        <v>7.8579352647194298</v>
      </c>
      <c r="AF614" s="37">
        <v>72100000</v>
      </c>
      <c r="AG614" s="37">
        <v>72100000</v>
      </c>
      <c r="AH614" s="38"/>
      <c r="AI614" s="3">
        <v>107</v>
      </c>
      <c r="AJ614" s="3">
        <v>55</v>
      </c>
      <c r="AK614" s="3">
        <v>6.7414669864011501</v>
      </c>
      <c r="AL614" s="3">
        <v>5.7813597135246599</v>
      </c>
    </row>
    <row r="615" spans="1:38" ht="15.5" x14ac:dyDescent="0.3">
      <c r="A615" s="3">
        <v>123</v>
      </c>
      <c r="B615" s="3" t="s">
        <v>479</v>
      </c>
      <c r="C615" s="33">
        <v>233</v>
      </c>
      <c r="D615" s="33">
        <v>48</v>
      </c>
      <c r="E615" s="11">
        <v>52140.906695505299</v>
      </c>
      <c r="F615" s="11">
        <v>4.7171785789886398</v>
      </c>
      <c r="G615" s="11">
        <v>2</v>
      </c>
      <c r="H615" s="11">
        <v>5</v>
      </c>
      <c r="I615" s="11">
        <v>6.6332738991747006E-2</v>
      </c>
      <c r="J615" s="11">
        <v>0</v>
      </c>
      <c r="K615" s="11">
        <v>1</v>
      </c>
      <c r="L615" s="11">
        <v>1</v>
      </c>
      <c r="M615" s="11">
        <v>1</v>
      </c>
      <c r="N615" s="11">
        <v>0</v>
      </c>
      <c r="O615" s="11">
        <v>0</v>
      </c>
      <c r="P615" s="35">
        <v>1</v>
      </c>
      <c r="Q615" s="12">
        <v>37</v>
      </c>
      <c r="R615" s="12" t="s">
        <v>29</v>
      </c>
      <c r="S615" s="39">
        <v>1</v>
      </c>
      <c r="T615" s="12" t="s">
        <v>30</v>
      </c>
      <c r="U615" s="39">
        <v>1</v>
      </c>
      <c r="V615" s="39"/>
      <c r="W615" s="39" t="s">
        <v>34</v>
      </c>
      <c r="X615" s="39">
        <v>2</v>
      </c>
      <c r="Y615" s="13">
        <v>566.29999999999995</v>
      </c>
      <c r="Z615" s="13">
        <v>2.7530465616265301</v>
      </c>
      <c r="AA615" s="13">
        <v>0.84</v>
      </c>
      <c r="AB615" s="14">
        <v>17.367000000000001</v>
      </c>
      <c r="AC615" s="14">
        <v>1.2397248042864699</v>
      </c>
      <c r="AD615" s="13">
        <v>1.89</v>
      </c>
      <c r="AE615" s="19">
        <v>4.0293837776852097</v>
      </c>
      <c r="AF615" s="37">
        <v>10700</v>
      </c>
      <c r="AG615" s="37">
        <v>10700</v>
      </c>
      <c r="AH615" s="38"/>
      <c r="AI615" s="3">
        <v>27</v>
      </c>
      <c r="AJ615" s="3">
        <v>25</v>
      </c>
      <c r="AK615" s="3">
        <v>4.75488750216347</v>
      </c>
      <c r="AL615" s="3">
        <v>4.6438561897747199</v>
      </c>
    </row>
    <row r="616" spans="1:38" ht="15.5" x14ac:dyDescent="0.3">
      <c r="A616" s="3">
        <v>123</v>
      </c>
      <c r="B616" s="3" t="s">
        <v>622</v>
      </c>
      <c r="C616" s="33">
        <v>233</v>
      </c>
      <c r="D616" s="33">
        <v>72</v>
      </c>
      <c r="E616" s="11">
        <v>43817.044085306297</v>
      </c>
      <c r="F616" s="11">
        <v>4.6416430765396104</v>
      </c>
      <c r="G616" s="11">
        <v>2</v>
      </c>
      <c r="H616" s="11">
        <v>5</v>
      </c>
      <c r="I616" s="11">
        <v>6.6332738991747006E-2</v>
      </c>
      <c r="J616" s="11">
        <v>0</v>
      </c>
      <c r="K616" s="11">
        <v>1</v>
      </c>
      <c r="L616" s="11">
        <v>1</v>
      </c>
      <c r="M616" s="11">
        <v>1</v>
      </c>
      <c r="N616" s="11">
        <v>0</v>
      </c>
      <c r="O616" s="11">
        <v>0</v>
      </c>
      <c r="P616" s="35">
        <v>1</v>
      </c>
      <c r="Q616" s="12">
        <v>37</v>
      </c>
      <c r="R616" s="12" t="s">
        <v>29</v>
      </c>
      <c r="S616" s="39">
        <v>1</v>
      </c>
      <c r="T616" s="12" t="s">
        <v>30</v>
      </c>
      <c r="U616" s="39">
        <v>1</v>
      </c>
      <c r="V616" s="39"/>
      <c r="W616" s="39" t="s">
        <v>34</v>
      </c>
      <c r="X616" s="39">
        <v>2</v>
      </c>
      <c r="Y616" s="13">
        <v>827.97</v>
      </c>
      <c r="Z616" s="13">
        <v>2.9180146011925001</v>
      </c>
      <c r="AA616" s="13">
        <v>0.25</v>
      </c>
      <c r="AB616" s="14">
        <v>6.4649999999999999</v>
      </c>
      <c r="AC616" s="14">
        <v>0.81056852921641298</v>
      </c>
      <c r="AD616" s="13">
        <v>1.3</v>
      </c>
      <c r="AE616" s="19">
        <v>2.0569048513364701</v>
      </c>
      <c r="AF616" s="37">
        <v>114</v>
      </c>
      <c r="AG616" s="37">
        <v>114</v>
      </c>
      <c r="AH616" s="38">
        <v>1</v>
      </c>
      <c r="AI616" s="3">
        <v>21</v>
      </c>
      <c r="AJ616" s="3">
        <v>23</v>
      </c>
      <c r="AK616" s="3">
        <v>4.3923174227787598</v>
      </c>
      <c r="AL616" s="3">
        <v>4.5235619560570104</v>
      </c>
    </row>
    <row r="617" spans="1:38" ht="15.5" x14ac:dyDescent="0.25">
      <c r="A617" s="3">
        <v>124</v>
      </c>
      <c r="B617" s="3" t="s">
        <v>52</v>
      </c>
      <c r="C617" s="33">
        <v>234</v>
      </c>
      <c r="D617" s="33">
        <v>0</v>
      </c>
      <c r="E617" s="11">
        <v>18413.602213837501</v>
      </c>
      <c r="F617" s="11">
        <v>4.2651387569211803</v>
      </c>
      <c r="G617" s="11">
        <v>1</v>
      </c>
      <c r="H617" s="11">
        <v>3</v>
      </c>
      <c r="I617" s="11">
        <v>1.48053754392802</v>
      </c>
      <c r="J617" s="11">
        <v>0</v>
      </c>
      <c r="K617" s="11">
        <v>0</v>
      </c>
      <c r="L617" s="11">
        <v>0</v>
      </c>
      <c r="M617" s="11">
        <v>0</v>
      </c>
      <c r="N617" s="11">
        <v>0</v>
      </c>
      <c r="O617" s="11">
        <v>0</v>
      </c>
      <c r="P617" s="35">
        <v>0</v>
      </c>
      <c r="Q617" s="12">
        <v>32</v>
      </c>
      <c r="R617" s="12" t="s">
        <v>29</v>
      </c>
      <c r="S617" s="12">
        <v>1</v>
      </c>
      <c r="T617" s="12" t="s">
        <v>33</v>
      </c>
      <c r="U617" s="12">
        <v>3</v>
      </c>
      <c r="V617" s="12">
        <f>5-U617</f>
        <v>2</v>
      </c>
      <c r="W617" s="12" t="s">
        <v>31</v>
      </c>
      <c r="X617" s="12">
        <v>1</v>
      </c>
      <c r="Y617" s="13">
        <v>14999.84</v>
      </c>
      <c r="Z617" s="13">
        <v>4.1760866265564998</v>
      </c>
      <c r="AA617" s="13">
        <v>0</v>
      </c>
      <c r="AB617" s="14">
        <v>1123.587</v>
      </c>
      <c r="AC617" s="14">
        <v>3.0506067057334199</v>
      </c>
      <c r="AD617" s="13">
        <v>42.3</v>
      </c>
      <c r="AE617" s="20">
        <v>7.6394864892685899</v>
      </c>
      <c r="AF617" s="37">
        <v>43600000</v>
      </c>
      <c r="AG617" s="37">
        <v>43600000</v>
      </c>
      <c r="AH617" s="38">
        <v>2</v>
      </c>
      <c r="AI617" s="3">
        <v>175</v>
      </c>
      <c r="AJ617" s="3">
        <v>146</v>
      </c>
      <c r="AK617" s="3">
        <v>7.4512111118323299</v>
      </c>
      <c r="AL617" s="3">
        <v>7.1898245588800203</v>
      </c>
    </row>
    <row r="618" spans="1:38" ht="15.5" x14ac:dyDescent="0.25">
      <c r="A618" s="3">
        <v>124</v>
      </c>
      <c r="B618" s="3" t="s">
        <v>195</v>
      </c>
      <c r="C618" s="33">
        <v>234</v>
      </c>
      <c r="D618" s="33">
        <v>12</v>
      </c>
      <c r="E618" s="11">
        <v>13276.415481483</v>
      </c>
      <c r="F618" s="11">
        <v>4.1230808350661796</v>
      </c>
      <c r="G618" s="11">
        <v>1</v>
      </c>
      <c r="H618" s="11">
        <v>3</v>
      </c>
      <c r="I618" s="11">
        <v>1.48053754392802</v>
      </c>
      <c r="J618" s="11">
        <v>0</v>
      </c>
      <c r="K618" s="11">
        <v>0</v>
      </c>
      <c r="L618" s="11">
        <v>0</v>
      </c>
      <c r="M618" s="11">
        <v>0</v>
      </c>
      <c r="N618" s="11">
        <v>0</v>
      </c>
      <c r="O618" s="11">
        <v>0</v>
      </c>
      <c r="P618" s="35">
        <v>0</v>
      </c>
      <c r="Q618" s="12">
        <v>32</v>
      </c>
      <c r="R618" s="12" t="s">
        <v>29</v>
      </c>
      <c r="S618" s="39">
        <v>1</v>
      </c>
      <c r="T618" s="12" t="s">
        <v>33</v>
      </c>
      <c r="U618" s="39">
        <v>3</v>
      </c>
      <c r="V618" s="39"/>
      <c r="W618" s="39" t="s">
        <v>31</v>
      </c>
      <c r="X618" s="39">
        <v>1</v>
      </c>
      <c r="Y618" s="13">
        <v>1510.27</v>
      </c>
      <c r="Z618" s="13">
        <v>3.1790545956560199</v>
      </c>
      <c r="AA618" s="13">
        <v>0</v>
      </c>
      <c r="AB618" s="14">
        <v>118.119</v>
      </c>
      <c r="AC618" s="14">
        <v>2.0723197615548101</v>
      </c>
      <c r="AD618" s="13">
        <v>6.54</v>
      </c>
      <c r="AE618" s="20">
        <v>4.9319661147281701</v>
      </c>
      <c r="AF618" s="37">
        <v>85500</v>
      </c>
      <c r="AG618" s="37">
        <v>85500</v>
      </c>
      <c r="AH618" s="38"/>
      <c r="AI618" s="3">
        <v>34</v>
      </c>
      <c r="AJ618" s="3">
        <v>39</v>
      </c>
      <c r="AK618" s="3">
        <v>5.08746284125034</v>
      </c>
      <c r="AL618" s="3">
        <v>5.2854022188622496</v>
      </c>
    </row>
    <row r="619" spans="1:38" ht="15.5" x14ac:dyDescent="0.25">
      <c r="A619" s="3">
        <v>124</v>
      </c>
      <c r="B619" s="3" t="s">
        <v>338</v>
      </c>
      <c r="C619" s="33">
        <v>234</v>
      </c>
      <c r="D619" s="33">
        <v>24</v>
      </c>
      <c r="E619" s="11">
        <v>2728.7314832577599</v>
      </c>
      <c r="F619" s="11">
        <v>3.4359608016732199</v>
      </c>
      <c r="G619" s="11">
        <v>1</v>
      </c>
      <c r="H619" s="11">
        <v>3</v>
      </c>
      <c r="I619" s="11">
        <v>1.48053754392802</v>
      </c>
      <c r="J619" s="11">
        <v>0</v>
      </c>
      <c r="K619" s="11">
        <v>0</v>
      </c>
      <c r="L619" s="11">
        <v>0</v>
      </c>
      <c r="M619" s="11">
        <v>0</v>
      </c>
      <c r="N619" s="11">
        <v>0</v>
      </c>
      <c r="O619" s="11">
        <v>0</v>
      </c>
      <c r="P619" s="35">
        <v>0</v>
      </c>
      <c r="Q619" s="12">
        <v>32</v>
      </c>
      <c r="R619" s="12" t="s">
        <v>29</v>
      </c>
      <c r="S619" s="39">
        <v>1</v>
      </c>
      <c r="T619" s="12" t="s">
        <v>33</v>
      </c>
      <c r="U619" s="39">
        <v>3</v>
      </c>
      <c r="V619" s="39"/>
      <c r="W619" s="39" t="s">
        <v>31</v>
      </c>
      <c r="X619" s="39">
        <v>1</v>
      </c>
      <c r="Y619" s="13">
        <v>1817.58</v>
      </c>
      <c r="Z619" s="13">
        <v>3.2594935352361301</v>
      </c>
      <c r="AA619" s="13">
        <v>0</v>
      </c>
      <c r="AB619" s="14">
        <v>154.375</v>
      </c>
      <c r="AC619" s="14">
        <v>2.1885769706037399</v>
      </c>
      <c r="AD619" s="13">
        <v>8.41</v>
      </c>
      <c r="AE619" s="20">
        <v>5.1760912590556796</v>
      </c>
      <c r="AF619" s="37">
        <v>150000</v>
      </c>
      <c r="AG619" s="37">
        <v>150000</v>
      </c>
      <c r="AH619" s="38"/>
      <c r="AI619" s="3">
        <v>24</v>
      </c>
      <c r="AJ619" s="3">
        <v>41</v>
      </c>
      <c r="AK619" s="3">
        <v>4.5849625007211596</v>
      </c>
      <c r="AL619" s="3">
        <v>5.3575520046180802</v>
      </c>
    </row>
    <row r="620" spans="1:38" ht="15.5" x14ac:dyDescent="0.25">
      <c r="A620" s="3">
        <v>124</v>
      </c>
      <c r="B620" s="3" t="s">
        <v>478</v>
      </c>
      <c r="C620" s="33">
        <v>234</v>
      </c>
      <c r="D620" s="33">
        <v>48</v>
      </c>
      <c r="E620" s="11">
        <v>608.97745235154298</v>
      </c>
      <c r="F620" s="11">
        <v>2.7846012129931599</v>
      </c>
      <c r="G620" s="11">
        <v>1</v>
      </c>
      <c r="H620" s="11">
        <v>3</v>
      </c>
      <c r="I620" s="11">
        <v>1.48053754392802</v>
      </c>
      <c r="J620" s="11">
        <v>0</v>
      </c>
      <c r="K620" s="11">
        <v>0</v>
      </c>
      <c r="L620" s="11">
        <v>0</v>
      </c>
      <c r="M620" s="11">
        <v>0</v>
      </c>
      <c r="N620" s="11">
        <v>0</v>
      </c>
      <c r="O620" s="11">
        <v>0</v>
      </c>
      <c r="P620" s="35">
        <v>0</v>
      </c>
      <c r="Q620" s="12">
        <v>32</v>
      </c>
      <c r="R620" s="12" t="s">
        <v>29</v>
      </c>
      <c r="S620" s="39">
        <v>1</v>
      </c>
      <c r="T620" s="12" t="s">
        <v>33</v>
      </c>
      <c r="U620" s="39">
        <v>3</v>
      </c>
      <c r="V620" s="39"/>
      <c r="W620" s="39" t="s">
        <v>31</v>
      </c>
      <c r="X620" s="39">
        <v>1</v>
      </c>
      <c r="Y620" s="13">
        <v>4398.93</v>
      </c>
      <c r="Z620" s="13">
        <v>3.6433470511208501</v>
      </c>
      <c r="AA620" s="13">
        <v>0</v>
      </c>
      <c r="AB620" s="14">
        <v>656.54899999999998</v>
      </c>
      <c r="AC620" s="14">
        <v>2.8172671441886101</v>
      </c>
      <c r="AD620" s="13">
        <v>25.82</v>
      </c>
      <c r="AE620" s="20">
        <v>6.4471580313422203</v>
      </c>
      <c r="AF620" s="37">
        <v>2800000</v>
      </c>
      <c r="AG620" s="37">
        <v>2800000</v>
      </c>
      <c r="AH620" s="38"/>
      <c r="AI620" s="3">
        <v>42</v>
      </c>
      <c r="AJ620" s="3">
        <v>46</v>
      </c>
      <c r="AK620" s="3">
        <v>5.3923174227787598</v>
      </c>
      <c r="AL620" s="3">
        <v>5.5235619560570104</v>
      </c>
    </row>
    <row r="621" spans="1:38" ht="15.5" x14ac:dyDescent="0.25">
      <c r="A621" s="3">
        <v>124</v>
      </c>
      <c r="B621" s="3" t="s">
        <v>621</v>
      </c>
      <c r="C621" s="33">
        <v>234</v>
      </c>
      <c r="D621" s="33">
        <v>72</v>
      </c>
      <c r="E621" s="11">
        <v>52237.241981805702</v>
      </c>
      <c r="F621" s="11">
        <v>4.71798023902309</v>
      </c>
      <c r="G621" s="11">
        <v>1</v>
      </c>
      <c r="H621" s="11">
        <v>3</v>
      </c>
      <c r="I621" s="11">
        <v>1.48053754392802</v>
      </c>
      <c r="J621" s="11">
        <v>0</v>
      </c>
      <c r="K621" s="11">
        <v>0</v>
      </c>
      <c r="L621" s="11">
        <v>0</v>
      </c>
      <c r="M621" s="11">
        <v>0</v>
      </c>
      <c r="N621" s="11">
        <v>0</v>
      </c>
      <c r="O621" s="11">
        <v>0</v>
      </c>
      <c r="P621" s="35">
        <v>0</v>
      </c>
      <c r="Q621" s="12">
        <v>32</v>
      </c>
      <c r="R621" s="12" t="s">
        <v>29</v>
      </c>
      <c r="S621" s="39">
        <v>1</v>
      </c>
      <c r="T621" s="12" t="s">
        <v>33</v>
      </c>
      <c r="U621" s="39">
        <v>3</v>
      </c>
      <c r="V621" s="39"/>
      <c r="W621" s="39" t="s">
        <v>31</v>
      </c>
      <c r="X621" s="39">
        <v>1</v>
      </c>
      <c r="Y621" s="13">
        <v>10753.42</v>
      </c>
      <c r="Z621" s="13">
        <v>4.0315466085226896</v>
      </c>
      <c r="AA621" s="13">
        <v>0</v>
      </c>
      <c r="AB621" s="14">
        <v>1577.181</v>
      </c>
      <c r="AC621" s="14">
        <v>3.1978815365695499</v>
      </c>
      <c r="AD621" s="13">
        <v>44.83</v>
      </c>
      <c r="AE621" s="20">
        <v>7.8267225201689898</v>
      </c>
      <c r="AF621" s="37">
        <v>67100000</v>
      </c>
      <c r="AG621" s="37">
        <v>67100000</v>
      </c>
      <c r="AH621" s="38">
        <v>0</v>
      </c>
      <c r="AI621" s="3">
        <v>53</v>
      </c>
      <c r="AJ621" s="3">
        <v>65</v>
      </c>
      <c r="AK621" s="3">
        <v>5.7279204545631996</v>
      </c>
      <c r="AL621" s="3">
        <v>6.0223678130284499</v>
      </c>
    </row>
    <row r="622" spans="1:38" ht="15.5" x14ac:dyDescent="0.3">
      <c r="A622" s="3">
        <v>125</v>
      </c>
      <c r="B622" s="3" t="s">
        <v>51</v>
      </c>
      <c r="C622" s="33">
        <v>235</v>
      </c>
      <c r="D622" s="33">
        <v>0</v>
      </c>
      <c r="E622" s="11">
        <v>34269.2789410115</v>
      </c>
      <c r="F622" s="11">
        <v>4.53490496654734</v>
      </c>
      <c r="G622" s="11">
        <v>2</v>
      </c>
      <c r="H622" s="11">
        <v>4</v>
      </c>
      <c r="I622" s="11">
        <v>0.79492541889436696</v>
      </c>
      <c r="J622" s="11">
        <v>0</v>
      </c>
      <c r="K622" s="11">
        <v>0</v>
      </c>
      <c r="L622" s="11">
        <v>0</v>
      </c>
      <c r="M622" s="11">
        <v>1</v>
      </c>
      <c r="N622" s="11">
        <v>0</v>
      </c>
      <c r="O622" s="11">
        <v>0</v>
      </c>
      <c r="P622" s="35">
        <v>0</v>
      </c>
      <c r="Q622" s="12">
        <v>18</v>
      </c>
      <c r="R622" s="12" t="s">
        <v>29</v>
      </c>
      <c r="S622" s="12">
        <v>1</v>
      </c>
      <c r="T622" s="12" t="s">
        <v>41</v>
      </c>
      <c r="U622" s="12">
        <v>2</v>
      </c>
      <c r="V622" s="12">
        <f>5-U622</f>
        <v>3</v>
      </c>
      <c r="W622" s="12" t="s">
        <v>34</v>
      </c>
      <c r="X622" s="12">
        <v>2</v>
      </c>
      <c r="Y622" s="13">
        <v>1261.1099999999999</v>
      </c>
      <c r="Z622" s="13">
        <v>3.10075296945134</v>
      </c>
      <c r="AA622" s="13">
        <v>0</v>
      </c>
      <c r="AB622" s="14">
        <v>29.891999999999999</v>
      </c>
      <c r="AC622" s="14">
        <v>1.47555497358413</v>
      </c>
      <c r="AD622" s="13">
        <v>1.53</v>
      </c>
      <c r="AE622" s="19">
        <v>5.3483048630481598</v>
      </c>
      <c r="AF622" s="37">
        <v>223000</v>
      </c>
      <c r="AG622" s="37">
        <v>223000</v>
      </c>
      <c r="AH622" s="38">
        <v>2</v>
      </c>
      <c r="AI622" s="3">
        <v>175</v>
      </c>
      <c r="AJ622" s="3">
        <v>342</v>
      </c>
      <c r="AK622" s="3">
        <v>7.4512111118323299</v>
      </c>
      <c r="AL622" s="3">
        <v>8.4178525148858991</v>
      </c>
    </row>
    <row r="623" spans="1:38" ht="15.5" x14ac:dyDescent="0.3">
      <c r="A623" s="3">
        <v>125</v>
      </c>
      <c r="B623" s="3" t="s">
        <v>194</v>
      </c>
      <c r="C623" s="33">
        <v>235</v>
      </c>
      <c r="D623" s="33">
        <v>12</v>
      </c>
      <c r="E623" s="11">
        <v>24928.928411118901</v>
      </c>
      <c r="F623" s="11">
        <v>4.3967036104275499</v>
      </c>
      <c r="G623" s="11">
        <v>2</v>
      </c>
      <c r="H623" s="11">
        <v>4</v>
      </c>
      <c r="I623" s="11">
        <v>0.79492541889436696</v>
      </c>
      <c r="J623" s="11">
        <v>0</v>
      </c>
      <c r="K623" s="11">
        <v>0</v>
      </c>
      <c r="L623" s="11">
        <v>0</v>
      </c>
      <c r="M623" s="11">
        <v>1</v>
      </c>
      <c r="N623" s="11">
        <v>0</v>
      </c>
      <c r="O623" s="11">
        <v>0</v>
      </c>
      <c r="P623" s="35">
        <v>0</v>
      </c>
      <c r="Q623" s="12">
        <v>18</v>
      </c>
      <c r="R623" s="12" t="s">
        <v>29</v>
      </c>
      <c r="S623" s="39">
        <v>1</v>
      </c>
      <c r="T623" s="12" t="s">
        <v>41</v>
      </c>
      <c r="U623" s="39">
        <v>2</v>
      </c>
      <c r="V623" s="39"/>
      <c r="W623" s="39" t="s">
        <v>34</v>
      </c>
      <c r="X623" s="39">
        <v>2</v>
      </c>
      <c r="Y623" s="13">
        <v>1620.41</v>
      </c>
      <c r="Z623" s="13">
        <v>3.2096249146716498</v>
      </c>
      <c r="AA623" s="13">
        <v>0</v>
      </c>
      <c r="AB623" s="14">
        <v>30.219000000000001</v>
      </c>
      <c r="AC623" s="14">
        <v>1.4802800886705201</v>
      </c>
      <c r="AD623" s="13">
        <v>2.0299999999999998</v>
      </c>
      <c r="AE623" s="19">
        <v>3.5453071164658199</v>
      </c>
      <c r="AF623" s="37">
        <v>3510</v>
      </c>
      <c r="AG623" s="37">
        <v>3510</v>
      </c>
      <c r="AH623" s="38"/>
      <c r="AI623" s="3">
        <v>191</v>
      </c>
      <c r="AJ623" s="3">
        <v>128</v>
      </c>
      <c r="AK623" s="3">
        <v>7.5774288280357496</v>
      </c>
      <c r="AL623" s="3">
        <v>7</v>
      </c>
    </row>
    <row r="624" spans="1:38" ht="15.5" x14ac:dyDescent="0.3">
      <c r="A624" s="3">
        <v>125</v>
      </c>
      <c r="B624" s="3" t="s">
        <v>337</v>
      </c>
      <c r="C624" s="33">
        <v>235</v>
      </c>
      <c r="D624" s="33">
        <v>24</v>
      </c>
      <c r="E624" s="11">
        <v>15116.6346783915</v>
      </c>
      <c r="F624" s="11">
        <v>4.1794551176678896</v>
      </c>
      <c r="G624" s="11">
        <v>2</v>
      </c>
      <c r="H624" s="11">
        <v>4</v>
      </c>
      <c r="I624" s="11">
        <v>0.79492541889436696</v>
      </c>
      <c r="J624" s="11">
        <v>0</v>
      </c>
      <c r="K624" s="11">
        <v>0</v>
      </c>
      <c r="L624" s="11">
        <v>0</v>
      </c>
      <c r="M624" s="11">
        <v>1</v>
      </c>
      <c r="N624" s="11">
        <v>0</v>
      </c>
      <c r="O624" s="11">
        <v>0</v>
      </c>
      <c r="P624" s="35">
        <v>0</v>
      </c>
      <c r="Q624" s="12">
        <v>18</v>
      </c>
      <c r="R624" s="12" t="s">
        <v>29</v>
      </c>
      <c r="S624" s="39">
        <v>1</v>
      </c>
      <c r="T624" s="12" t="s">
        <v>41</v>
      </c>
      <c r="U624" s="39">
        <v>2</v>
      </c>
      <c r="V624" s="39"/>
      <c r="W624" s="39" t="s">
        <v>34</v>
      </c>
      <c r="X624" s="39">
        <v>2</v>
      </c>
      <c r="Y624" s="13">
        <v>2539.79</v>
      </c>
      <c r="Z624" s="13">
        <v>3.40479780889885</v>
      </c>
      <c r="AA624" s="13">
        <v>0</v>
      </c>
      <c r="AB624" s="14">
        <v>24.5</v>
      </c>
      <c r="AC624" s="14">
        <v>1.3891660843645299</v>
      </c>
      <c r="AD624" s="13">
        <v>2.8</v>
      </c>
      <c r="AE624" s="19">
        <v>4.06069784035361</v>
      </c>
      <c r="AF624" s="37">
        <v>11500</v>
      </c>
      <c r="AG624" s="37">
        <v>11500</v>
      </c>
      <c r="AH624" s="38"/>
      <c r="AI624" s="3">
        <v>88</v>
      </c>
      <c r="AJ624" s="3">
        <v>69</v>
      </c>
      <c r="AK624" s="3">
        <v>6.4594316186373</v>
      </c>
      <c r="AL624" s="3">
        <v>6.10852445677817</v>
      </c>
    </row>
    <row r="625" spans="1:38" ht="15.5" x14ac:dyDescent="0.3">
      <c r="A625" s="3">
        <v>125</v>
      </c>
      <c r="B625" s="3" t="s">
        <v>477</v>
      </c>
      <c r="C625" s="33">
        <v>235</v>
      </c>
      <c r="D625" s="33">
        <v>48</v>
      </c>
      <c r="E625" s="11">
        <v>5495.1499479058202</v>
      </c>
      <c r="F625" s="11">
        <v>3.73997954765297</v>
      </c>
      <c r="G625" s="11">
        <v>2</v>
      </c>
      <c r="H625" s="11">
        <v>4</v>
      </c>
      <c r="I625" s="11">
        <v>0.79492541889436696</v>
      </c>
      <c r="J625" s="11">
        <v>0</v>
      </c>
      <c r="K625" s="11">
        <v>0</v>
      </c>
      <c r="L625" s="11">
        <v>0</v>
      </c>
      <c r="M625" s="11">
        <v>1</v>
      </c>
      <c r="N625" s="11">
        <v>0</v>
      </c>
      <c r="O625" s="11">
        <v>0</v>
      </c>
      <c r="P625" s="35">
        <v>0</v>
      </c>
      <c r="Q625" s="12">
        <v>18</v>
      </c>
      <c r="R625" s="12" t="s">
        <v>29</v>
      </c>
      <c r="S625" s="39">
        <v>1</v>
      </c>
      <c r="T625" s="12" t="s">
        <v>41</v>
      </c>
      <c r="U625" s="39">
        <v>2</v>
      </c>
      <c r="V625" s="39"/>
      <c r="W625" s="39" t="s">
        <v>34</v>
      </c>
      <c r="X625" s="39">
        <v>2</v>
      </c>
      <c r="Y625" s="13">
        <v>1781.95</v>
      </c>
      <c r="Z625" s="13">
        <v>3.2508955139383802</v>
      </c>
      <c r="AA625" s="13">
        <v>0</v>
      </c>
      <c r="AB625" s="14">
        <v>3.5329999999999999</v>
      </c>
      <c r="AC625" s="14">
        <v>0.54814363743484595</v>
      </c>
      <c r="AD625" s="13">
        <v>1.08</v>
      </c>
      <c r="AE625" s="19">
        <v>3.4116197059632301</v>
      </c>
      <c r="AF625" s="37">
        <v>2580</v>
      </c>
      <c r="AG625" s="37">
        <v>2580</v>
      </c>
      <c r="AH625" s="38"/>
      <c r="AI625" s="3">
        <v>38</v>
      </c>
      <c r="AJ625" s="3">
        <v>41</v>
      </c>
      <c r="AK625" s="3">
        <v>5.2479275134435897</v>
      </c>
      <c r="AL625" s="3">
        <v>5.3575520046180802</v>
      </c>
    </row>
    <row r="626" spans="1:38" ht="15.5" x14ac:dyDescent="0.3">
      <c r="A626" s="3">
        <v>125</v>
      </c>
      <c r="B626" s="3" t="s">
        <v>620</v>
      </c>
      <c r="C626" s="33">
        <v>235</v>
      </c>
      <c r="D626" s="33">
        <v>72</v>
      </c>
      <c r="E626" s="11">
        <v>28146.242276487399</v>
      </c>
      <c r="F626" s="11">
        <v>4.4494204216555602</v>
      </c>
      <c r="G626" s="11">
        <v>2</v>
      </c>
      <c r="H626" s="11">
        <v>4</v>
      </c>
      <c r="I626" s="11">
        <v>0.79492541889436696</v>
      </c>
      <c r="J626" s="11">
        <v>0</v>
      </c>
      <c r="K626" s="11">
        <v>0</v>
      </c>
      <c r="L626" s="11">
        <v>0</v>
      </c>
      <c r="M626" s="11">
        <v>1</v>
      </c>
      <c r="N626" s="11">
        <v>0</v>
      </c>
      <c r="O626" s="11">
        <v>0</v>
      </c>
      <c r="P626" s="35">
        <v>0</v>
      </c>
      <c r="Q626" s="12">
        <v>18</v>
      </c>
      <c r="R626" s="12" t="s">
        <v>29</v>
      </c>
      <c r="S626" s="39">
        <v>1</v>
      </c>
      <c r="T626" s="12" t="s">
        <v>41</v>
      </c>
      <c r="U626" s="39">
        <v>2</v>
      </c>
      <c r="V626" s="39"/>
      <c r="W626" s="39" t="s">
        <v>34</v>
      </c>
      <c r="X626" s="39">
        <v>2</v>
      </c>
      <c r="Y626" s="13">
        <v>11220.32</v>
      </c>
      <c r="Z626" s="13">
        <v>4.0500052430388997</v>
      </c>
      <c r="AA626" s="13">
        <v>0.11</v>
      </c>
      <c r="AB626" s="14">
        <v>1556.0250000000001</v>
      </c>
      <c r="AC626" s="14">
        <v>3.1920165703367198</v>
      </c>
      <c r="AD626" s="13">
        <v>47.57</v>
      </c>
      <c r="AE626" s="19">
        <v>7.6085260335771903</v>
      </c>
      <c r="AF626" s="37">
        <v>40600000</v>
      </c>
      <c r="AG626" s="37">
        <v>40600000</v>
      </c>
      <c r="AH626" s="38">
        <v>0</v>
      </c>
      <c r="AI626" s="3">
        <v>111</v>
      </c>
      <c r="AJ626" s="3">
        <v>61</v>
      </c>
      <c r="AK626" s="3">
        <v>6.7944158663501097</v>
      </c>
      <c r="AL626" s="3">
        <v>5.9307373375628902</v>
      </c>
    </row>
    <row r="627" spans="1:38" ht="15.5" x14ac:dyDescent="0.3">
      <c r="A627" s="3">
        <v>126</v>
      </c>
      <c r="B627" s="3" t="s">
        <v>50</v>
      </c>
      <c r="C627" s="33">
        <v>237</v>
      </c>
      <c r="D627" s="33">
        <v>0</v>
      </c>
      <c r="E627" s="11">
        <v>36427.684975511198</v>
      </c>
      <c r="F627" s="11">
        <v>4.5614315721667698</v>
      </c>
      <c r="G627" s="11">
        <v>2</v>
      </c>
      <c r="H627" s="11">
        <v>4</v>
      </c>
      <c r="I627" s="11">
        <v>0.22626337301391999</v>
      </c>
      <c r="J627" s="11">
        <v>0</v>
      </c>
      <c r="K627" s="11">
        <v>0</v>
      </c>
      <c r="L627" s="11">
        <v>0</v>
      </c>
      <c r="M627" s="11">
        <v>0</v>
      </c>
      <c r="N627" s="11">
        <v>0</v>
      </c>
      <c r="O627" s="11">
        <v>0</v>
      </c>
      <c r="P627" s="35">
        <v>0</v>
      </c>
      <c r="Q627" s="12">
        <v>24</v>
      </c>
      <c r="R627" s="12" t="s">
        <v>29</v>
      </c>
      <c r="S627" s="12">
        <v>1</v>
      </c>
      <c r="T627" s="12" t="s">
        <v>30</v>
      </c>
      <c r="U627" s="12">
        <v>1</v>
      </c>
      <c r="V627" s="12">
        <f>5-U627</f>
        <v>4</v>
      </c>
      <c r="W627" s="12" t="s">
        <v>34</v>
      </c>
      <c r="X627" s="12">
        <v>2</v>
      </c>
      <c r="Y627" s="13">
        <v>9583.98</v>
      </c>
      <c r="Z627" s="13">
        <v>3.9815458987536401</v>
      </c>
      <c r="AA627" s="13">
        <v>0</v>
      </c>
      <c r="AB627" s="14">
        <v>966.73500000000001</v>
      </c>
      <c r="AC627" s="14">
        <v>2.9853074422214201</v>
      </c>
      <c r="AD627" s="13">
        <v>39.11</v>
      </c>
      <c r="AE627" s="19">
        <v>7.5705429398819</v>
      </c>
      <c r="AF627" s="37">
        <v>37200000</v>
      </c>
      <c r="AG627" s="37">
        <v>37200000</v>
      </c>
      <c r="AH627" s="38">
        <v>2</v>
      </c>
      <c r="AI627" s="3">
        <v>167</v>
      </c>
      <c r="AJ627" s="3">
        <v>72</v>
      </c>
      <c r="AK627" s="3">
        <v>7.3837042924740501</v>
      </c>
      <c r="AL627" s="3">
        <v>6.1699250014423104</v>
      </c>
    </row>
    <row r="628" spans="1:38" ht="15.5" x14ac:dyDescent="0.3">
      <c r="A628" s="3">
        <v>126</v>
      </c>
      <c r="B628" s="3" t="s">
        <v>193</v>
      </c>
      <c r="C628" s="33">
        <v>237</v>
      </c>
      <c r="D628" s="33">
        <v>12</v>
      </c>
      <c r="E628" s="11">
        <v>15012.141003777</v>
      </c>
      <c r="F628" s="11">
        <v>4.1764426349360004</v>
      </c>
      <c r="G628" s="11">
        <v>2</v>
      </c>
      <c r="H628" s="11">
        <v>4</v>
      </c>
      <c r="I628" s="11">
        <v>0.22626337301391999</v>
      </c>
      <c r="J628" s="11">
        <v>0</v>
      </c>
      <c r="K628" s="11">
        <v>0</v>
      </c>
      <c r="L628" s="11">
        <v>0</v>
      </c>
      <c r="M628" s="11">
        <v>0</v>
      </c>
      <c r="N628" s="11">
        <v>0</v>
      </c>
      <c r="O628" s="11">
        <v>0</v>
      </c>
      <c r="P628" s="35">
        <v>0</v>
      </c>
      <c r="Q628" s="12">
        <v>24</v>
      </c>
      <c r="R628" s="12" t="s">
        <v>29</v>
      </c>
      <c r="S628" s="39">
        <v>1</v>
      </c>
      <c r="T628" s="12" t="s">
        <v>30</v>
      </c>
      <c r="U628" s="39">
        <v>1</v>
      </c>
      <c r="V628" s="39"/>
      <c r="W628" s="39" t="s">
        <v>34</v>
      </c>
      <c r="X628" s="39">
        <v>2</v>
      </c>
      <c r="Y628" s="13">
        <v>11718.28</v>
      </c>
      <c r="Z628" s="13">
        <v>4.0688638709544902</v>
      </c>
      <c r="AA628" s="13">
        <v>0</v>
      </c>
      <c r="AB628" s="14">
        <v>568.16300000000001</v>
      </c>
      <c r="AC628" s="14">
        <v>2.7544729481144099</v>
      </c>
      <c r="AD628" s="13">
        <v>26.37</v>
      </c>
      <c r="AE628" s="19">
        <v>7.0374264979406203</v>
      </c>
      <c r="AF628" s="37">
        <v>10900000</v>
      </c>
      <c r="AG628" s="37">
        <v>10900000</v>
      </c>
      <c r="AH628" s="38"/>
      <c r="AI628" s="3">
        <v>37</v>
      </c>
      <c r="AJ628" s="3">
        <v>28</v>
      </c>
      <c r="AK628" s="3">
        <v>5.2094533656289501</v>
      </c>
      <c r="AL628" s="3">
        <v>4.8073549220576002</v>
      </c>
    </row>
    <row r="629" spans="1:38" ht="15.5" x14ac:dyDescent="0.3">
      <c r="A629" s="3">
        <v>126</v>
      </c>
      <c r="B629" s="3" t="s">
        <v>336</v>
      </c>
      <c r="C629" s="33">
        <v>237</v>
      </c>
      <c r="D629" s="33">
        <v>24</v>
      </c>
      <c r="E629" s="11">
        <v>20906.396835891199</v>
      </c>
      <c r="F629" s="11">
        <v>4.3202791897220401</v>
      </c>
      <c r="G629" s="11">
        <v>2</v>
      </c>
      <c r="H629" s="11">
        <v>4</v>
      </c>
      <c r="I629" s="11">
        <v>0.22626337301391999</v>
      </c>
      <c r="J629" s="11">
        <v>0</v>
      </c>
      <c r="K629" s="11">
        <v>0</v>
      </c>
      <c r="L629" s="11">
        <v>0</v>
      </c>
      <c r="M629" s="11">
        <v>0</v>
      </c>
      <c r="N629" s="11">
        <v>0</v>
      </c>
      <c r="O629" s="11">
        <v>0</v>
      </c>
      <c r="P629" s="35">
        <v>0</v>
      </c>
      <c r="Q629" s="12">
        <v>24</v>
      </c>
      <c r="R629" s="12" t="s">
        <v>29</v>
      </c>
      <c r="S629" s="39">
        <v>1</v>
      </c>
      <c r="T629" s="12" t="s">
        <v>30</v>
      </c>
      <c r="U629" s="39">
        <v>1</v>
      </c>
      <c r="V629" s="39"/>
      <c r="W629" s="39" t="s">
        <v>34</v>
      </c>
      <c r="X629" s="39">
        <v>2</v>
      </c>
      <c r="Y629" s="13">
        <v>16033.06</v>
      </c>
      <c r="Z629" s="13">
        <v>4.2050164178181904</v>
      </c>
      <c r="AA629" s="13">
        <v>0</v>
      </c>
      <c r="AB629" s="14">
        <v>511.4</v>
      </c>
      <c r="AC629" s="14">
        <v>2.7087607236903199</v>
      </c>
      <c r="AD629" s="13">
        <v>25.85</v>
      </c>
      <c r="AE629" s="19">
        <v>7.4297522800024103</v>
      </c>
      <c r="AF629" s="37">
        <v>26900000</v>
      </c>
      <c r="AG629" s="37">
        <v>26900000</v>
      </c>
      <c r="AH629" s="38"/>
      <c r="AI629" s="3">
        <v>33</v>
      </c>
      <c r="AJ629" s="3">
        <v>21</v>
      </c>
      <c r="AK629" s="3">
        <v>5.0443941193584498</v>
      </c>
      <c r="AL629" s="3">
        <v>4.3923174227787598</v>
      </c>
    </row>
    <row r="630" spans="1:38" ht="15.5" x14ac:dyDescent="0.3">
      <c r="A630" s="3">
        <v>126</v>
      </c>
      <c r="B630" s="3" t="s">
        <v>476</v>
      </c>
      <c r="C630" s="33">
        <v>237</v>
      </c>
      <c r="D630" s="33">
        <v>48</v>
      </c>
      <c r="E630" s="11">
        <v>21635.562913940401</v>
      </c>
      <c r="F630" s="11">
        <v>4.3351681991528501</v>
      </c>
      <c r="G630" s="11">
        <v>2</v>
      </c>
      <c r="H630" s="11">
        <v>4</v>
      </c>
      <c r="I630" s="11">
        <v>0.22626337301391999</v>
      </c>
      <c r="J630" s="11">
        <v>0</v>
      </c>
      <c r="K630" s="11">
        <v>0</v>
      </c>
      <c r="L630" s="11">
        <v>0</v>
      </c>
      <c r="M630" s="11">
        <v>0</v>
      </c>
      <c r="N630" s="11">
        <v>0</v>
      </c>
      <c r="O630" s="11">
        <v>0</v>
      </c>
      <c r="P630" s="35">
        <v>0</v>
      </c>
      <c r="Q630" s="12">
        <v>24</v>
      </c>
      <c r="R630" s="12" t="s">
        <v>29</v>
      </c>
      <c r="S630" s="39">
        <v>1</v>
      </c>
      <c r="T630" s="12" t="s">
        <v>30</v>
      </c>
      <c r="U630" s="39">
        <v>1</v>
      </c>
      <c r="V630" s="39"/>
      <c r="W630" s="39" t="s">
        <v>34</v>
      </c>
      <c r="X630" s="39">
        <v>2</v>
      </c>
      <c r="Y630" s="13">
        <v>17924.21</v>
      </c>
      <c r="Z630" s="13">
        <v>4.2534400234638898</v>
      </c>
      <c r="AA630" s="13">
        <v>0</v>
      </c>
      <c r="AB630" s="14">
        <v>543.71</v>
      </c>
      <c r="AC630" s="14">
        <v>2.73536732068772</v>
      </c>
      <c r="AD630" s="13">
        <v>25.71</v>
      </c>
      <c r="AE630" s="19">
        <v>7.7160033436348003</v>
      </c>
      <c r="AF630" s="37">
        <v>52000000</v>
      </c>
      <c r="AG630" s="37">
        <v>52000000</v>
      </c>
      <c r="AH630" s="38"/>
      <c r="AI630" s="3">
        <v>48</v>
      </c>
      <c r="AJ630" s="3">
        <v>27</v>
      </c>
      <c r="AK630" s="3">
        <v>5.5849625007211596</v>
      </c>
      <c r="AL630" s="3">
        <v>4.75488750216347</v>
      </c>
    </row>
    <row r="631" spans="1:38" ht="15.5" x14ac:dyDescent="0.3">
      <c r="A631" s="3">
        <v>126</v>
      </c>
      <c r="B631" s="3" t="s">
        <v>619</v>
      </c>
      <c r="C631" s="33">
        <v>237</v>
      </c>
      <c r="D631" s="33">
        <v>72</v>
      </c>
      <c r="E631" s="11">
        <v>44030.196448071198</v>
      </c>
      <c r="F631" s="11">
        <v>4.6437506231411696</v>
      </c>
      <c r="G631" s="11">
        <v>2</v>
      </c>
      <c r="H631" s="11">
        <v>4</v>
      </c>
      <c r="I631" s="11">
        <v>0.22626337301391999</v>
      </c>
      <c r="J631" s="11">
        <v>0</v>
      </c>
      <c r="K631" s="11">
        <v>0</v>
      </c>
      <c r="L631" s="11">
        <v>0</v>
      </c>
      <c r="M631" s="11">
        <v>0</v>
      </c>
      <c r="N631" s="11">
        <v>0</v>
      </c>
      <c r="O631" s="11">
        <v>0</v>
      </c>
      <c r="P631" s="35">
        <v>0</v>
      </c>
      <c r="Q631" s="12">
        <v>24</v>
      </c>
      <c r="R631" s="12" t="s">
        <v>29</v>
      </c>
      <c r="S631" s="39">
        <v>1</v>
      </c>
      <c r="T631" s="12" t="s">
        <v>30</v>
      </c>
      <c r="U631" s="39">
        <v>1</v>
      </c>
      <c r="V631" s="39"/>
      <c r="W631" s="39" t="s">
        <v>34</v>
      </c>
      <c r="X631" s="39">
        <v>2</v>
      </c>
      <c r="Y631" s="13">
        <v>14980.06</v>
      </c>
      <c r="Z631" s="13">
        <v>4.17551355285722</v>
      </c>
      <c r="AA631" s="13">
        <v>0.01</v>
      </c>
      <c r="AB631" s="14">
        <v>577.029</v>
      </c>
      <c r="AC631" s="14">
        <v>2.76119764023283</v>
      </c>
      <c r="AD631" s="13">
        <v>21.28</v>
      </c>
      <c r="AE631" s="19">
        <v>8.0293837776852097</v>
      </c>
      <c r="AF631" s="37">
        <v>107000000</v>
      </c>
      <c r="AG631" s="37">
        <v>107000000</v>
      </c>
      <c r="AH631" s="38">
        <v>0</v>
      </c>
      <c r="AI631" s="3"/>
      <c r="AJ631" s="3"/>
      <c r="AK631" s="3"/>
      <c r="AL631" s="3"/>
    </row>
    <row r="632" spans="1:38" ht="15.5" x14ac:dyDescent="0.25">
      <c r="A632" s="3">
        <v>127</v>
      </c>
      <c r="B632" s="3" t="s">
        <v>49</v>
      </c>
      <c r="C632" s="33">
        <v>238</v>
      </c>
      <c r="D632" s="33">
        <v>0</v>
      </c>
      <c r="E632" s="11">
        <v>13206.465794686101</v>
      </c>
      <c r="F632" s="11">
        <v>4.1207866108602396</v>
      </c>
      <c r="G632" s="11">
        <v>1</v>
      </c>
      <c r="H632" s="11">
        <v>3</v>
      </c>
      <c r="I632" s="11">
        <v>0.38975323556359898</v>
      </c>
      <c r="J632" s="11">
        <v>0</v>
      </c>
      <c r="K632" s="11">
        <v>0</v>
      </c>
      <c r="L632" s="11">
        <v>1</v>
      </c>
      <c r="M632" s="11">
        <v>0</v>
      </c>
      <c r="N632" s="11">
        <v>0</v>
      </c>
      <c r="O632" s="11">
        <v>0</v>
      </c>
      <c r="P632" s="35">
        <v>0</v>
      </c>
      <c r="Q632" s="12">
        <v>35</v>
      </c>
      <c r="R632" s="12" t="s">
        <v>29</v>
      </c>
      <c r="S632" s="12">
        <v>1</v>
      </c>
      <c r="T632" s="12" t="s">
        <v>39</v>
      </c>
      <c r="U632" s="12">
        <v>4</v>
      </c>
      <c r="V632" s="12">
        <f>5-U632</f>
        <v>1</v>
      </c>
      <c r="W632" s="12" t="s">
        <v>34</v>
      </c>
      <c r="X632" s="12">
        <v>2</v>
      </c>
      <c r="Y632" s="13">
        <v>44410.09</v>
      </c>
      <c r="Z632" s="13">
        <v>4.6474816533012104</v>
      </c>
      <c r="AA632" s="13">
        <v>0</v>
      </c>
      <c r="AB632" s="14">
        <v>1297.1089999999999</v>
      </c>
      <c r="AC632" s="14">
        <v>3.1129764726989499</v>
      </c>
      <c r="AD632" s="13">
        <v>46.14</v>
      </c>
      <c r="AE632" s="20">
        <v>8.5705429398819</v>
      </c>
      <c r="AF632" s="37">
        <v>372000000</v>
      </c>
      <c r="AG632" s="37">
        <v>372000000</v>
      </c>
      <c r="AH632" s="38">
        <v>1</v>
      </c>
      <c r="AI632" s="3">
        <v>207</v>
      </c>
      <c r="AJ632" s="3">
        <v>86</v>
      </c>
      <c r="AK632" s="3">
        <v>7.6934869574993296</v>
      </c>
      <c r="AL632" s="3">
        <v>6.4262647547020997</v>
      </c>
    </row>
    <row r="633" spans="1:38" ht="15.5" x14ac:dyDescent="0.25">
      <c r="A633" s="3">
        <v>127</v>
      </c>
      <c r="B633" s="3" t="s">
        <v>192</v>
      </c>
      <c r="C633" s="33">
        <v>238</v>
      </c>
      <c r="D633" s="33">
        <v>12</v>
      </c>
      <c r="E633" s="11">
        <v>19280.512241437002</v>
      </c>
      <c r="F633" s="11">
        <v>4.2851185679835302</v>
      </c>
      <c r="G633" s="11">
        <v>1</v>
      </c>
      <c r="H633" s="11">
        <v>3</v>
      </c>
      <c r="I633" s="11">
        <v>0.38975323556359898</v>
      </c>
      <c r="J633" s="11">
        <v>0</v>
      </c>
      <c r="K633" s="11">
        <v>0</v>
      </c>
      <c r="L633" s="11">
        <v>1</v>
      </c>
      <c r="M633" s="11">
        <v>0</v>
      </c>
      <c r="N633" s="11">
        <v>0</v>
      </c>
      <c r="O633" s="11">
        <v>0</v>
      </c>
      <c r="P633" s="35">
        <v>0</v>
      </c>
      <c r="Q633" s="12">
        <v>35</v>
      </c>
      <c r="R633" s="12" t="s">
        <v>29</v>
      </c>
      <c r="S633" s="39">
        <v>1</v>
      </c>
      <c r="T633" s="12" t="s">
        <v>39</v>
      </c>
      <c r="U633" s="39">
        <v>4</v>
      </c>
      <c r="V633" s="39"/>
      <c r="W633" s="39" t="s">
        <v>34</v>
      </c>
      <c r="X633" s="39">
        <v>2</v>
      </c>
      <c r="Y633" s="13">
        <v>8147.54</v>
      </c>
      <c r="Z633" s="13">
        <v>3.91102650129264</v>
      </c>
      <c r="AA633" s="13">
        <v>0</v>
      </c>
      <c r="AB633" s="14">
        <v>630.76900000000001</v>
      </c>
      <c r="AC633" s="14">
        <v>2.7998703411886301</v>
      </c>
      <c r="AD633" s="13">
        <v>29.79</v>
      </c>
      <c r="AE633" s="20">
        <v>7.4814426285023004</v>
      </c>
      <c r="AF633" s="37">
        <v>30300000</v>
      </c>
      <c r="AG633" s="37">
        <v>30300000</v>
      </c>
      <c r="AH633" s="38"/>
      <c r="AI633" s="3">
        <v>195</v>
      </c>
      <c r="AJ633" s="3">
        <v>94</v>
      </c>
      <c r="AK633" s="3">
        <v>7.6073303137496104</v>
      </c>
      <c r="AL633" s="3">
        <v>6.5545888516776403</v>
      </c>
    </row>
    <row r="634" spans="1:38" ht="15.5" x14ac:dyDescent="0.25">
      <c r="A634" s="3">
        <v>127</v>
      </c>
      <c r="B634" s="3" t="s">
        <v>335</v>
      </c>
      <c r="C634" s="33">
        <v>238</v>
      </c>
      <c r="D634" s="33">
        <v>24</v>
      </c>
      <c r="E634" s="11">
        <v>11924.583775421501</v>
      </c>
      <c r="F634" s="11">
        <v>4.0764432290377401</v>
      </c>
      <c r="G634" s="11">
        <v>1</v>
      </c>
      <c r="H634" s="11">
        <v>3</v>
      </c>
      <c r="I634" s="11">
        <v>0.38975323556359898</v>
      </c>
      <c r="J634" s="11">
        <v>0</v>
      </c>
      <c r="K634" s="11">
        <v>0</v>
      </c>
      <c r="L634" s="11">
        <v>1</v>
      </c>
      <c r="M634" s="11">
        <v>0</v>
      </c>
      <c r="N634" s="11">
        <v>0</v>
      </c>
      <c r="O634" s="11">
        <v>0</v>
      </c>
      <c r="P634" s="35">
        <v>0</v>
      </c>
      <c r="Q634" s="12">
        <v>35</v>
      </c>
      <c r="R634" s="12" t="s">
        <v>29</v>
      </c>
      <c r="S634" s="39">
        <v>1</v>
      </c>
      <c r="T634" s="12" t="s">
        <v>39</v>
      </c>
      <c r="U634" s="39">
        <v>4</v>
      </c>
      <c r="V634" s="39"/>
      <c r="W634" s="39" t="s">
        <v>34</v>
      </c>
      <c r="X634" s="39">
        <v>2</v>
      </c>
      <c r="Y634" s="13">
        <v>4620.82</v>
      </c>
      <c r="Z634" s="13">
        <v>3.6647190512866499</v>
      </c>
      <c r="AA634" s="13">
        <v>0.02</v>
      </c>
      <c r="AB634" s="14">
        <v>398.91800000000001</v>
      </c>
      <c r="AC634" s="14">
        <v>2.6008836330115299</v>
      </c>
      <c r="AD634" s="13">
        <v>21.27</v>
      </c>
      <c r="AE634" s="20">
        <v>7.4771212547196599</v>
      </c>
      <c r="AF634" s="37">
        <v>30000000</v>
      </c>
      <c r="AG634" s="37">
        <v>30000000</v>
      </c>
      <c r="AH634" s="38"/>
      <c r="AI634" s="3">
        <v>226</v>
      </c>
      <c r="AJ634" s="3">
        <v>117</v>
      </c>
      <c r="AK634" s="3">
        <v>7.8201789624151896</v>
      </c>
      <c r="AL634" s="3">
        <v>6.8703647195834003</v>
      </c>
    </row>
    <row r="635" spans="1:38" ht="15.5" x14ac:dyDescent="0.25">
      <c r="A635" s="3">
        <v>127</v>
      </c>
      <c r="B635" s="3" t="s">
        <v>475</v>
      </c>
      <c r="C635" s="33">
        <v>238</v>
      </c>
      <c r="D635" s="33">
        <v>48</v>
      </c>
      <c r="E635" s="11">
        <v>5383.1114984819496</v>
      </c>
      <c r="F635" s="11">
        <v>3.73103337529664</v>
      </c>
      <c r="G635" s="11">
        <v>1</v>
      </c>
      <c r="H635" s="11">
        <v>3</v>
      </c>
      <c r="I635" s="11">
        <v>0.38975323556359898</v>
      </c>
      <c r="J635" s="11">
        <v>0</v>
      </c>
      <c r="K635" s="11">
        <v>0</v>
      </c>
      <c r="L635" s="11">
        <v>1</v>
      </c>
      <c r="M635" s="11">
        <v>0</v>
      </c>
      <c r="N635" s="11">
        <v>0</v>
      </c>
      <c r="O635" s="11">
        <v>0</v>
      </c>
      <c r="P635" s="35">
        <v>0</v>
      </c>
      <c r="Q635" s="12">
        <v>35</v>
      </c>
      <c r="R635" s="12" t="s">
        <v>29</v>
      </c>
      <c r="S635" s="39">
        <v>1</v>
      </c>
      <c r="T635" s="12" t="s">
        <v>39</v>
      </c>
      <c r="U635" s="39">
        <v>4</v>
      </c>
      <c r="V635" s="39"/>
      <c r="W635" s="39" t="s">
        <v>34</v>
      </c>
      <c r="X635" s="39">
        <v>2</v>
      </c>
      <c r="Y635" s="13">
        <v>2835.94</v>
      </c>
      <c r="Z635" s="13">
        <v>3.45269703823721</v>
      </c>
      <c r="AA635" s="13">
        <v>0.04</v>
      </c>
      <c r="AB635" s="14">
        <v>31.555</v>
      </c>
      <c r="AC635" s="14">
        <v>1.49906818451079</v>
      </c>
      <c r="AD635" s="13">
        <v>2.93</v>
      </c>
      <c r="AE635" s="20">
        <v>5.7067177823367601</v>
      </c>
      <c r="AF635" s="37">
        <v>509000</v>
      </c>
      <c r="AG635" s="37">
        <v>509000</v>
      </c>
      <c r="AH635" s="38"/>
      <c r="AI635" s="3">
        <v>55</v>
      </c>
      <c r="AJ635" s="3">
        <v>36</v>
      </c>
      <c r="AK635" s="3">
        <v>5.7813597135246599</v>
      </c>
      <c r="AL635" s="3">
        <v>5.1699250014423104</v>
      </c>
    </row>
    <row r="636" spans="1:38" ht="15.5" x14ac:dyDescent="0.25">
      <c r="A636" s="3">
        <v>127</v>
      </c>
      <c r="B636" s="3" t="s">
        <v>618</v>
      </c>
      <c r="C636" s="33">
        <v>238</v>
      </c>
      <c r="D636" s="33">
        <v>72</v>
      </c>
      <c r="E636" s="11">
        <v>36911.454151806</v>
      </c>
      <c r="F636" s="11">
        <v>4.5671611548587601</v>
      </c>
      <c r="G636" s="11">
        <v>1</v>
      </c>
      <c r="H636" s="11">
        <v>3</v>
      </c>
      <c r="I636" s="11">
        <v>0.38975323556359898</v>
      </c>
      <c r="J636" s="11">
        <v>0</v>
      </c>
      <c r="K636" s="11">
        <v>0</v>
      </c>
      <c r="L636" s="11">
        <v>1</v>
      </c>
      <c r="M636" s="11">
        <v>0</v>
      </c>
      <c r="N636" s="11">
        <v>0</v>
      </c>
      <c r="O636" s="11">
        <v>0</v>
      </c>
      <c r="P636" s="35">
        <v>0</v>
      </c>
      <c r="Q636" s="12">
        <v>35</v>
      </c>
      <c r="R636" s="12" t="s">
        <v>29</v>
      </c>
      <c r="S636" s="39">
        <v>1</v>
      </c>
      <c r="T636" s="12" t="s">
        <v>39</v>
      </c>
      <c r="U636" s="39">
        <v>4</v>
      </c>
      <c r="V636" s="39"/>
      <c r="W636" s="39" t="s">
        <v>34</v>
      </c>
      <c r="X636" s="39">
        <v>2</v>
      </c>
      <c r="Y636" s="13">
        <v>1448.42</v>
      </c>
      <c r="Z636" s="13">
        <v>3.1608945129895401</v>
      </c>
      <c r="AA636" s="13">
        <v>0.12</v>
      </c>
      <c r="AB636" s="14">
        <v>5.8620000000000001</v>
      </c>
      <c r="AC636" s="14">
        <v>0.76804581410241701</v>
      </c>
      <c r="AD636" s="13">
        <v>0.48</v>
      </c>
      <c r="AE636" s="20">
        <v>4.76715586608218</v>
      </c>
      <c r="AF636" s="37">
        <v>58500</v>
      </c>
      <c r="AG636" s="37">
        <v>58500</v>
      </c>
      <c r="AH636" s="38">
        <v>1</v>
      </c>
      <c r="AI636" s="3">
        <v>37</v>
      </c>
      <c r="AJ636" s="3">
        <v>27</v>
      </c>
      <c r="AK636" s="3">
        <v>5.2094533656289501</v>
      </c>
      <c r="AL636" s="3">
        <v>4.75488750216347</v>
      </c>
    </row>
    <row r="637" spans="1:38" ht="15.5" x14ac:dyDescent="0.25">
      <c r="A637" s="3">
        <v>128</v>
      </c>
      <c r="B637" s="3" t="s">
        <v>48</v>
      </c>
      <c r="C637" s="33">
        <v>241</v>
      </c>
      <c r="D637" s="33">
        <v>0</v>
      </c>
      <c r="E637" s="11">
        <v>19524.407547999599</v>
      </c>
      <c r="F637" s="11">
        <v>4.2905778644423798</v>
      </c>
      <c r="G637" s="11">
        <v>1</v>
      </c>
      <c r="H637" s="11">
        <v>3</v>
      </c>
      <c r="I637" s="11">
        <v>0.46557977148757002</v>
      </c>
      <c r="J637" s="11">
        <v>0</v>
      </c>
      <c r="K637" s="11">
        <v>0</v>
      </c>
      <c r="L637" s="11">
        <v>1</v>
      </c>
      <c r="M637" s="11">
        <v>1</v>
      </c>
      <c r="N637" s="11">
        <v>0</v>
      </c>
      <c r="O637" s="11">
        <v>0</v>
      </c>
      <c r="P637" s="35">
        <v>0</v>
      </c>
      <c r="Q637" s="12">
        <v>39</v>
      </c>
      <c r="R637" s="12" t="s">
        <v>29</v>
      </c>
      <c r="S637" s="12">
        <v>1</v>
      </c>
      <c r="T637" s="12" t="s">
        <v>33</v>
      </c>
      <c r="U637" s="12">
        <v>3</v>
      </c>
      <c r="V637" s="12">
        <f>5-U637</f>
        <v>2</v>
      </c>
      <c r="W637" s="12" t="s">
        <v>34</v>
      </c>
      <c r="X637" s="12">
        <v>2</v>
      </c>
      <c r="Y637" s="13">
        <v>28398.93</v>
      </c>
      <c r="Z637" s="13">
        <v>4.4533019772354203</v>
      </c>
      <c r="AA637" s="13">
        <v>0</v>
      </c>
      <c r="AB637" s="14">
        <v>926.73099999999999</v>
      </c>
      <c r="AC637" s="14">
        <v>2.9669536908119398</v>
      </c>
      <c r="AD637" s="13">
        <v>38.9</v>
      </c>
      <c r="AE637" s="20">
        <v>8.6211762817750408</v>
      </c>
      <c r="AF637" s="37">
        <v>418000000</v>
      </c>
      <c r="AG637" s="37">
        <v>418000000</v>
      </c>
      <c r="AH637" s="38">
        <v>2</v>
      </c>
      <c r="AI637" s="3">
        <v>102</v>
      </c>
      <c r="AJ637" s="3">
        <v>57</v>
      </c>
      <c r="AK637" s="3">
        <v>6.6724253419714996</v>
      </c>
      <c r="AL637" s="3">
        <v>5.8328900141647404</v>
      </c>
    </row>
    <row r="638" spans="1:38" ht="15.5" x14ac:dyDescent="0.25">
      <c r="A638" s="3">
        <v>128</v>
      </c>
      <c r="B638" s="3" t="s">
        <v>191</v>
      </c>
      <c r="C638" s="33">
        <v>241</v>
      </c>
      <c r="D638" s="33">
        <v>12</v>
      </c>
      <c r="E638" s="11">
        <v>8814.3443804687304</v>
      </c>
      <c r="F638" s="11">
        <v>3.94519001458954</v>
      </c>
      <c r="G638" s="11">
        <v>1</v>
      </c>
      <c r="H638" s="11">
        <v>3</v>
      </c>
      <c r="I638" s="11">
        <v>0.46557977148757002</v>
      </c>
      <c r="J638" s="11">
        <v>0</v>
      </c>
      <c r="K638" s="11">
        <v>0</v>
      </c>
      <c r="L638" s="11">
        <v>1</v>
      </c>
      <c r="M638" s="11">
        <v>1</v>
      </c>
      <c r="N638" s="11">
        <v>0</v>
      </c>
      <c r="O638" s="11">
        <v>0</v>
      </c>
      <c r="P638" s="35">
        <v>0</v>
      </c>
      <c r="Q638" s="12">
        <v>39</v>
      </c>
      <c r="R638" s="12" t="s">
        <v>29</v>
      </c>
      <c r="S638" s="39">
        <v>1</v>
      </c>
      <c r="T638" s="12" t="s">
        <v>33</v>
      </c>
      <c r="U638" s="39">
        <v>3</v>
      </c>
      <c r="V638" s="39"/>
      <c r="W638" s="39" t="s">
        <v>34</v>
      </c>
      <c r="X638" s="39">
        <v>2</v>
      </c>
      <c r="Y638" s="13">
        <v>14041.14</v>
      </c>
      <c r="Z638" s="13">
        <v>4.1474023695893996</v>
      </c>
      <c r="AA638" s="13">
        <v>0</v>
      </c>
      <c r="AB638" s="14">
        <v>495.81700000000001</v>
      </c>
      <c r="AC638" s="14">
        <v>2.6953214132741201</v>
      </c>
      <c r="AD638" s="13">
        <v>25.13</v>
      </c>
      <c r="AE638" s="20">
        <v>7.1139433523068396</v>
      </c>
      <c r="AF638" s="37">
        <v>13000000</v>
      </c>
      <c r="AG638" s="37">
        <v>13000000</v>
      </c>
      <c r="AH638" s="38"/>
      <c r="AI638" s="3">
        <v>20</v>
      </c>
      <c r="AJ638" s="3">
        <v>26</v>
      </c>
      <c r="AK638" s="3">
        <v>4.32192809488736</v>
      </c>
      <c r="AL638" s="3">
        <v>4.70043971814109</v>
      </c>
    </row>
    <row r="639" spans="1:38" ht="15.5" x14ac:dyDescent="0.25">
      <c r="A639" s="3">
        <v>128</v>
      </c>
      <c r="B639" s="3" t="s">
        <v>334</v>
      </c>
      <c r="C639" s="33">
        <v>241</v>
      </c>
      <c r="D639" s="33">
        <v>24</v>
      </c>
      <c r="E639" s="11">
        <v>2431.19471794217</v>
      </c>
      <c r="F639" s="11">
        <v>3.38581974351683</v>
      </c>
      <c r="G639" s="11">
        <v>1</v>
      </c>
      <c r="H639" s="11">
        <v>3</v>
      </c>
      <c r="I639" s="11">
        <v>0.46557977148757002</v>
      </c>
      <c r="J639" s="11">
        <v>0</v>
      </c>
      <c r="K639" s="11">
        <v>0</v>
      </c>
      <c r="L639" s="11">
        <v>1</v>
      </c>
      <c r="M639" s="11">
        <v>1</v>
      </c>
      <c r="N639" s="11">
        <v>0</v>
      </c>
      <c r="O639" s="11">
        <v>0</v>
      </c>
      <c r="P639" s="35">
        <v>0</v>
      </c>
      <c r="Q639" s="12">
        <v>39</v>
      </c>
      <c r="R639" s="12" t="s">
        <v>29</v>
      </c>
      <c r="S639" s="39">
        <v>1</v>
      </c>
      <c r="T639" s="12" t="s">
        <v>33</v>
      </c>
      <c r="U639" s="39">
        <v>3</v>
      </c>
      <c r="V639" s="39"/>
      <c r="W639" s="39" t="s">
        <v>34</v>
      </c>
      <c r="X639" s="39">
        <v>2</v>
      </c>
      <c r="Y639" s="13">
        <v>9034.5400000000009</v>
      </c>
      <c r="Z639" s="13">
        <v>3.9559060450488701</v>
      </c>
      <c r="AA639" s="13">
        <v>0.04</v>
      </c>
      <c r="AB639" s="14">
        <v>353.47800000000001</v>
      </c>
      <c r="AC639" s="14">
        <v>2.5483623890638198</v>
      </c>
      <c r="AD639" s="13">
        <v>22.14</v>
      </c>
      <c r="AE639" s="20">
        <v>6.1553360374650596</v>
      </c>
      <c r="AF639" s="37">
        <v>1430000</v>
      </c>
      <c r="AG639" s="37">
        <v>1430000</v>
      </c>
      <c r="AH639" s="38"/>
      <c r="AI639" s="3">
        <v>36</v>
      </c>
      <c r="AJ639" s="3">
        <v>31</v>
      </c>
      <c r="AK639" s="3">
        <v>5.1699250014423104</v>
      </c>
      <c r="AL639" s="3">
        <v>4.9541963103868802</v>
      </c>
    </row>
    <row r="640" spans="1:38" ht="15.5" x14ac:dyDescent="0.25">
      <c r="A640" s="3">
        <v>128</v>
      </c>
      <c r="B640" s="3" t="s">
        <v>474</v>
      </c>
      <c r="C640" s="33">
        <v>241</v>
      </c>
      <c r="D640" s="33">
        <v>48</v>
      </c>
      <c r="E640" s="11">
        <v>6683.4098278747997</v>
      </c>
      <c r="F640" s="11">
        <v>3.82499809295481</v>
      </c>
      <c r="G640" s="11">
        <v>1</v>
      </c>
      <c r="H640" s="11">
        <v>3</v>
      </c>
      <c r="I640" s="11">
        <v>0.46557977148757002</v>
      </c>
      <c r="J640" s="11">
        <v>0</v>
      </c>
      <c r="K640" s="11">
        <v>0</v>
      </c>
      <c r="L640" s="11">
        <v>1</v>
      </c>
      <c r="M640" s="11">
        <v>1</v>
      </c>
      <c r="N640" s="11">
        <v>0</v>
      </c>
      <c r="O640" s="11">
        <v>0</v>
      </c>
      <c r="P640" s="35">
        <v>0</v>
      </c>
      <c r="Q640" s="12">
        <v>39</v>
      </c>
      <c r="R640" s="12" t="s">
        <v>29</v>
      </c>
      <c r="S640" s="39">
        <v>1</v>
      </c>
      <c r="T640" s="12" t="s">
        <v>33</v>
      </c>
      <c r="U640" s="39">
        <v>3</v>
      </c>
      <c r="V640" s="39"/>
      <c r="W640" s="39" t="s">
        <v>34</v>
      </c>
      <c r="X640" s="39">
        <v>2</v>
      </c>
      <c r="Y640" s="13">
        <v>11874.65</v>
      </c>
      <c r="Z640" s="13">
        <v>4.0746208178498504</v>
      </c>
      <c r="AA640" s="13">
        <v>0.21</v>
      </c>
      <c r="AB640" s="14">
        <v>865.93899999999996</v>
      </c>
      <c r="AC640" s="14">
        <v>2.93748729975814</v>
      </c>
      <c r="AD640" s="13">
        <v>40.450000000000003</v>
      </c>
      <c r="AE640" s="20">
        <v>7.8524799936368597</v>
      </c>
      <c r="AF640" s="37">
        <v>71200000</v>
      </c>
      <c r="AG640" s="37">
        <v>71200000</v>
      </c>
      <c r="AH640" s="38"/>
      <c r="AI640" s="3">
        <v>26</v>
      </c>
      <c r="AJ640" s="3">
        <v>25</v>
      </c>
      <c r="AK640" s="3">
        <v>4.70043971814109</v>
      </c>
      <c r="AL640" s="3">
        <v>4.6438561897747199</v>
      </c>
    </row>
    <row r="641" spans="1:38" ht="15.5" x14ac:dyDescent="0.25">
      <c r="A641" s="3">
        <v>128</v>
      </c>
      <c r="B641" s="3" t="s">
        <v>617</v>
      </c>
      <c r="C641" s="33">
        <v>241</v>
      </c>
      <c r="D641" s="33">
        <v>72</v>
      </c>
      <c r="E641" s="11">
        <v>45570.143343137599</v>
      </c>
      <c r="F641" s="11">
        <v>4.65868039467935</v>
      </c>
      <c r="G641" s="11">
        <v>1</v>
      </c>
      <c r="H641" s="11">
        <v>3</v>
      </c>
      <c r="I641" s="11">
        <v>0.46557977148757002</v>
      </c>
      <c r="J641" s="11">
        <v>0</v>
      </c>
      <c r="K641" s="11">
        <v>0</v>
      </c>
      <c r="L641" s="11">
        <v>1</v>
      </c>
      <c r="M641" s="11">
        <v>1</v>
      </c>
      <c r="N641" s="11">
        <v>0</v>
      </c>
      <c r="O641" s="11">
        <v>0</v>
      </c>
      <c r="P641" s="35">
        <v>0</v>
      </c>
      <c r="Q641" s="12">
        <v>39</v>
      </c>
      <c r="R641" s="12" t="s">
        <v>29</v>
      </c>
      <c r="S641" s="39">
        <v>1</v>
      </c>
      <c r="T641" s="12" t="s">
        <v>33</v>
      </c>
      <c r="U641" s="39">
        <v>3</v>
      </c>
      <c r="V641" s="39"/>
      <c r="W641" s="39" t="s">
        <v>34</v>
      </c>
      <c r="X641" s="39">
        <v>2</v>
      </c>
      <c r="Y641" s="13">
        <v>27752.75</v>
      </c>
      <c r="Z641" s="13">
        <v>4.4433060235182102</v>
      </c>
      <c r="AA641" s="13">
        <v>0.01</v>
      </c>
      <c r="AB641" s="14">
        <v>1346.338</v>
      </c>
      <c r="AC641" s="14">
        <v>3.1291541038012101</v>
      </c>
      <c r="AD641" s="13">
        <v>46.58</v>
      </c>
      <c r="AE641" s="20">
        <v>8.8309733973226496</v>
      </c>
      <c r="AF641" s="37">
        <v>677600000</v>
      </c>
      <c r="AG641" s="37">
        <v>677600000</v>
      </c>
      <c r="AH641" s="38">
        <v>1</v>
      </c>
      <c r="AI641" s="3">
        <v>36</v>
      </c>
      <c r="AJ641" s="3">
        <v>31</v>
      </c>
      <c r="AK641" s="3">
        <v>5.1699250014423104</v>
      </c>
      <c r="AL641" s="3">
        <v>4.9541963103868802</v>
      </c>
    </row>
    <row r="642" spans="1:38" ht="15.5" x14ac:dyDescent="0.3">
      <c r="A642" s="3">
        <v>129</v>
      </c>
      <c r="B642" s="3" t="s">
        <v>47</v>
      </c>
      <c r="C642" s="33">
        <v>242</v>
      </c>
      <c r="D642" s="33">
        <v>0</v>
      </c>
      <c r="E642" s="11">
        <v>40301.157785916097</v>
      </c>
      <c r="F642" s="11">
        <v>4.6053175228858203</v>
      </c>
      <c r="G642" s="11">
        <v>2</v>
      </c>
      <c r="H642" s="11">
        <v>4</v>
      </c>
      <c r="I642" s="11">
        <v>0.48793620899343698</v>
      </c>
      <c r="J642" s="11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35">
        <v>0</v>
      </c>
      <c r="Q642" s="12">
        <v>23</v>
      </c>
      <c r="R642" s="12" t="s">
        <v>29</v>
      </c>
      <c r="S642" s="12">
        <v>1</v>
      </c>
      <c r="T642" s="12" t="s">
        <v>41</v>
      </c>
      <c r="U642" s="12">
        <v>2</v>
      </c>
      <c r="V642" s="12">
        <f>5-U642</f>
        <v>3</v>
      </c>
      <c r="W642" s="12" t="s">
        <v>34</v>
      </c>
      <c r="X642" s="12">
        <v>2</v>
      </c>
      <c r="Y642" s="13">
        <v>2451.15</v>
      </c>
      <c r="Z642" s="13">
        <v>3.38936988904848</v>
      </c>
      <c r="AA642" s="13">
        <v>0.65</v>
      </c>
      <c r="AB642" s="14">
        <v>550.428</v>
      </c>
      <c r="AC642" s="14">
        <v>2.7407005181347901</v>
      </c>
      <c r="AD642" s="13">
        <v>23.94</v>
      </c>
      <c r="AE642" s="19">
        <v>7.3783979009481397</v>
      </c>
      <c r="AF642" s="37">
        <v>23900000</v>
      </c>
      <c r="AG642" s="37">
        <v>23900000</v>
      </c>
      <c r="AH642" s="38">
        <v>2</v>
      </c>
      <c r="AI642" s="3">
        <v>143</v>
      </c>
      <c r="AJ642" s="3">
        <v>64</v>
      </c>
      <c r="AK642" s="3">
        <v>7.1598713367783899</v>
      </c>
      <c r="AL642" s="3">
        <v>6</v>
      </c>
    </row>
    <row r="643" spans="1:38" ht="15.5" x14ac:dyDescent="0.3">
      <c r="A643" s="3">
        <v>129</v>
      </c>
      <c r="B643" s="3" t="s">
        <v>190</v>
      </c>
      <c r="C643" s="33">
        <v>242</v>
      </c>
      <c r="D643" s="33">
        <v>12</v>
      </c>
      <c r="E643" s="11">
        <v>28714.9170802259</v>
      </c>
      <c r="F643" s="11">
        <v>4.4581075665112397</v>
      </c>
      <c r="G643" s="11">
        <v>2</v>
      </c>
      <c r="H643" s="11">
        <v>4</v>
      </c>
      <c r="I643" s="11">
        <v>0.48793620899343698</v>
      </c>
      <c r="J643" s="11">
        <v>0</v>
      </c>
      <c r="K643" s="11">
        <v>0</v>
      </c>
      <c r="L643" s="11">
        <v>0</v>
      </c>
      <c r="M643" s="11">
        <v>0</v>
      </c>
      <c r="N643" s="11">
        <v>0</v>
      </c>
      <c r="O643" s="11">
        <v>0</v>
      </c>
      <c r="P643" s="35">
        <v>0</v>
      </c>
      <c r="Q643" s="12">
        <v>23</v>
      </c>
      <c r="R643" s="12" t="s">
        <v>29</v>
      </c>
      <c r="S643" s="39">
        <v>1</v>
      </c>
      <c r="T643" s="12" t="s">
        <v>41</v>
      </c>
      <c r="U643" s="39">
        <v>2</v>
      </c>
      <c r="V643" s="39"/>
      <c r="W643" s="39" t="s">
        <v>34</v>
      </c>
      <c r="X643" s="39">
        <v>2</v>
      </c>
      <c r="Y643" s="13">
        <v>2244.6999999999998</v>
      </c>
      <c r="Z643" s="13">
        <v>3.35115830656403</v>
      </c>
      <c r="AA643" s="13">
        <v>0</v>
      </c>
      <c r="AB643" s="14">
        <v>224.8</v>
      </c>
      <c r="AC643" s="14">
        <v>2.35179630689702</v>
      </c>
      <c r="AD643" s="13">
        <v>10.02</v>
      </c>
      <c r="AE643" s="19">
        <v>7.0969100130080598</v>
      </c>
      <c r="AF643" s="37">
        <v>12500000</v>
      </c>
      <c r="AG643" s="37">
        <v>12500000</v>
      </c>
      <c r="AH643" s="38"/>
      <c r="AI643" s="3">
        <v>115</v>
      </c>
      <c r="AJ643" s="3">
        <v>60</v>
      </c>
      <c r="AK643" s="3">
        <v>6.8454900509443801</v>
      </c>
      <c r="AL643" s="3">
        <v>5.9068905956085196</v>
      </c>
    </row>
    <row r="644" spans="1:38" ht="15.5" x14ac:dyDescent="0.3">
      <c r="A644" s="3">
        <v>129</v>
      </c>
      <c r="B644" s="3" t="s">
        <v>333</v>
      </c>
      <c r="C644" s="33">
        <v>242</v>
      </c>
      <c r="D644" s="33">
        <v>24</v>
      </c>
      <c r="E644" s="11">
        <v>13837.9612380407</v>
      </c>
      <c r="F644" s="11">
        <v>4.1410721097529102</v>
      </c>
      <c r="G644" s="11">
        <v>2</v>
      </c>
      <c r="H644" s="11">
        <v>4</v>
      </c>
      <c r="I644" s="11">
        <v>0.48793620899343698</v>
      </c>
      <c r="J644" s="11">
        <v>0</v>
      </c>
      <c r="K644" s="11">
        <v>0</v>
      </c>
      <c r="L644" s="11">
        <v>0</v>
      </c>
      <c r="M644" s="11">
        <v>0</v>
      </c>
      <c r="N644" s="11">
        <v>0</v>
      </c>
      <c r="O644" s="11">
        <v>0</v>
      </c>
      <c r="P644" s="35">
        <v>0</v>
      </c>
      <c r="Q644" s="12">
        <v>23</v>
      </c>
      <c r="R644" s="12" t="s">
        <v>29</v>
      </c>
      <c r="S644" s="39">
        <v>1</v>
      </c>
      <c r="T644" s="12" t="s">
        <v>41</v>
      </c>
      <c r="U644" s="39">
        <v>2</v>
      </c>
      <c r="V644" s="39"/>
      <c r="W644" s="39" t="s">
        <v>34</v>
      </c>
      <c r="X644" s="39">
        <v>2</v>
      </c>
      <c r="Y644" s="13">
        <v>4198.17</v>
      </c>
      <c r="Z644" s="13">
        <v>3.6230600208512098</v>
      </c>
      <c r="AA644" s="13">
        <v>0.12</v>
      </c>
      <c r="AB644" s="14">
        <v>339.57900000000001</v>
      </c>
      <c r="AC644" s="14">
        <v>2.5309408250757</v>
      </c>
      <c r="AD644" s="13">
        <v>15.3</v>
      </c>
      <c r="AE644" s="19">
        <v>7.45024910831936</v>
      </c>
      <c r="AF644" s="37">
        <v>28200000</v>
      </c>
      <c r="AG644" s="37">
        <v>28200000</v>
      </c>
      <c r="AH644" s="38"/>
      <c r="AI644" s="3">
        <v>104</v>
      </c>
      <c r="AJ644" s="3">
        <v>57</v>
      </c>
      <c r="AK644" s="3">
        <v>6.70043971814109</v>
      </c>
      <c r="AL644" s="3">
        <v>5.8328900141647404</v>
      </c>
    </row>
    <row r="645" spans="1:38" ht="15.5" x14ac:dyDescent="0.3">
      <c r="A645" s="3">
        <v>129</v>
      </c>
      <c r="B645" s="3" t="s">
        <v>473</v>
      </c>
      <c r="C645" s="33">
        <v>242</v>
      </c>
      <c r="D645" s="33">
        <v>48</v>
      </c>
      <c r="E645" s="11">
        <v>13103.3189955827</v>
      </c>
      <c r="F645" s="11">
        <v>4.1173813138923796</v>
      </c>
      <c r="G645" s="11">
        <v>2</v>
      </c>
      <c r="H645" s="11">
        <v>4</v>
      </c>
      <c r="I645" s="11">
        <v>0.48793620899343698</v>
      </c>
      <c r="J645" s="11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35">
        <v>0</v>
      </c>
      <c r="Q645" s="12">
        <v>23</v>
      </c>
      <c r="R645" s="12" t="s">
        <v>29</v>
      </c>
      <c r="S645" s="39">
        <v>1</v>
      </c>
      <c r="T645" s="12" t="s">
        <v>41</v>
      </c>
      <c r="U645" s="39">
        <v>2</v>
      </c>
      <c r="V645" s="39"/>
      <c r="W645" s="39" t="s">
        <v>34</v>
      </c>
      <c r="X645" s="39">
        <v>2</v>
      </c>
      <c r="Y645" s="13">
        <v>5043.8</v>
      </c>
      <c r="Z645" s="13">
        <v>3.7027578573184798</v>
      </c>
      <c r="AA645" s="13">
        <v>0.05</v>
      </c>
      <c r="AB645" s="14">
        <v>249.834</v>
      </c>
      <c r="AC645" s="14">
        <v>2.3976515413542998</v>
      </c>
      <c r="AD645" s="13">
        <v>10.3</v>
      </c>
      <c r="AE645" s="19">
        <v>7.1643528557844398</v>
      </c>
      <c r="AF645" s="37">
        <v>14600000</v>
      </c>
      <c r="AG645" s="37">
        <v>14600000</v>
      </c>
      <c r="AH645" s="38"/>
      <c r="AI645" s="3">
        <v>74</v>
      </c>
      <c r="AJ645" s="3">
        <v>41</v>
      </c>
      <c r="AK645" s="3">
        <v>6.2094533656289501</v>
      </c>
      <c r="AL645" s="3">
        <v>5.3575520046180802</v>
      </c>
    </row>
    <row r="646" spans="1:38" ht="15.5" x14ac:dyDescent="0.3">
      <c r="A646" s="3">
        <v>129</v>
      </c>
      <c r="B646" s="3" t="s">
        <v>616</v>
      </c>
      <c r="C646" s="33">
        <v>242</v>
      </c>
      <c r="D646" s="33">
        <v>72</v>
      </c>
      <c r="E646" s="11">
        <v>64387.250896890298</v>
      </c>
      <c r="F646" s="11">
        <v>4.8087998826818401</v>
      </c>
      <c r="G646" s="11">
        <v>2</v>
      </c>
      <c r="H646" s="11">
        <v>4</v>
      </c>
      <c r="I646" s="11">
        <v>0.48793620899343698</v>
      </c>
      <c r="J646" s="11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35">
        <v>0</v>
      </c>
      <c r="Q646" s="12">
        <v>23</v>
      </c>
      <c r="R646" s="12" t="s">
        <v>29</v>
      </c>
      <c r="S646" s="39">
        <v>1</v>
      </c>
      <c r="T646" s="12" t="s">
        <v>41</v>
      </c>
      <c r="U646" s="39">
        <v>2</v>
      </c>
      <c r="V646" s="39"/>
      <c r="W646" s="39" t="s">
        <v>34</v>
      </c>
      <c r="X646" s="39">
        <v>2</v>
      </c>
      <c r="Y646" s="13">
        <v>3369.6</v>
      </c>
      <c r="Z646" s="13">
        <v>3.5275783495053901</v>
      </c>
      <c r="AA646" s="13">
        <v>0.36</v>
      </c>
      <c r="AB646" s="14">
        <v>830.17399999999998</v>
      </c>
      <c r="AC646" s="14">
        <v>2.9191691277014402</v>
      </c>
      <c r="AD646" s="13">
        <v>29.23</v>
      </c>
      <c r="AE646" s="19">
        <v>7.9074113607745904</v>
      </c>
      <c r="AF646" s="37">
        <v>80800000</v>
      </c>
      <c r="AG646" s="37">
        <v>80800000</v>
      </c>
      <c r="AH646" s="38">
        <v>0</v>
      </c>
      <c r="AI646" s="3">
        <v>237</v>
      </c>
      <c r="AJ646" s="3">
        <v>101</v>
      </c>
      <c r="AK646" s="3">
        <v>7.8887432488982601</v>
      </c>
      <c r="AL646" s="3">
        <v>6.6582114827518</v>
      </c>
    </row>
    <row r="647" spans="1:38" ht="15.5" x14ac:dyDescent="0.25">
      <c r="A647" s="3">
        <v>130</v>
      </c>
      <c r="B647" s="3" t="s">
        <v>46</v>
      </c>
      <c r="C647" s="33">
        <v>244</v>
      </c>
      <c r="D647" s="33">
        <v>0</v>
      </c>
      <c r="E647" s="11">
        <v>10257.8642660028</v>
      </c>
      <c r="F647" s="11">
        <v>4.0110569481011504</v>
      </c>
      <c r="G647" s="11">
        <v>1</v>
      </c>
      <c r="H647" s="11">
        <v>3</v>
      </c>
      <c r="I647" s="11">
        <v>1.3352420716793101</v>
      </c>
      <c r="J647" s="11">
        <v>0</v>
      </c>
      <c r="K647" s="11">
        <v>0</v>
      </c>
      <c r="L647" s="11">
        <v>0</v>
      </c>
      <c r="M647" s="11">
        <v>0</v>
      </c>
      <c r="N647" s="11">
        <v>0</v>
      </c>
      <c r="O647" s="11">
        <v>0</v>
      </c>
      <c r="P647" s="35">
        <v>0</v>
      </c>
      <c r="Q647" s="12">
        <v>22</v>
      </c>
      <c r="R647" s="12" t="s">
        <v>29</v>
      </c>
      <c r="S647" s="12">
        <v>1</v>
      </c>
      <c r="T647" s="12" t="s">
        <v>39</v>
      </c>
      <c r="U647" s="12">
        <v>4</v>
      </c>
      <c r="V647" s="12">
        <f>5-U647</f>
        <v>1</v>
      </c>
      <c r="W647" s="12" t="s">
        <v>31</v>
      </c>
      <c r="X647" s="12">
        <v>1</v>
      </c>
      <c r="Y647" s="13">
        <v>91954.64</v>
      </c>
      <c r="Z647" s="13">
        <v>4.9635736484795201</v>
      </c>
      <c r="AA647" s="13">
        <v>0</v>
      </c>
      <c r="AB647" s="14">
        <v>1220.521</v>
      </c>
      <c r="AC647" s="14">
        <v>3.08654525618718</v>
      </c>
      <c r="AD647" s="13">
        <v>45.07</v>
      </c>
      <c r="AE647" s="20">
        <v>8.5899496013257099</v>
      </c>
      <c r="AF647" s="37">
        <v>389000000</v>
      </c>
      <c r="AG647" s="37">
        <v>389000000</v>
      </c>
      <c r="AH647" s="38">
        <v>1</v>
      </c>
      <c r="AI647" s="3">
        <v>215</v>
      </c>
      <c r="AJ647" s="3">
        <v>93</v>
      </c>
      <c r="AK647" s="3">
        <v>7.7481928495894596</v>
      </c>
      <c r="AL647" s="3">
        <v>6.5391588111080301</v>
      </c>
    </row>
    <row r="648" spans="1:38" ht="15.5" x14ac:dyDescent="0.25">
      <c r="A648" s="3">
        <v>130</v>
      </c>
      <c r="B648" s="3" t="s">
        <v>189</v>
      </c>
      <c r="C648" s="33">
        <v>244</v>
      </c>
      <c r="D648" s="33">
        <v>12</v>
      </c>
      <c r="E648" s="11">
        <v>12126.860067314001</v>
      </c>
      <c r="F648" s="11">
        <v>4.0837483662445404</v>
      </c>
      <c r="G648" s="11">
        <v>1</v>
      </c>
      <c r="H648" s="11">
        <v>3</v>
      </c>
      <c r="I648" s="11">
        <v>1.3352420716793101</v>
      </c>
      <c r="J648" s="11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35">
        <v>0</v>
      </c>
      <c r="Q648" s="12">
        <v>22</v>
      </c>
      <c r="R648" s="12" t="s">
        <v>29</v>
      </c>
      <c r="S648" s="39">
        <v>1</v>
      </c>
      <c r="T648" s="12" t="s">
        <v>39</v>
      </c>
      <c r="U648" s="39">
        <v>4</v>
      </c>
      <c r="V648" s="39"/>
      <c r="W648" s="39" t="s">
        <v>31</v>
      </c>
      <c r="X648" s="39">
        <v>1</v>
      </c>
      <c r="Y648" s="13">
        <v>379.26</v>
      </c>
      <c r="Z648" s="13">
        <v>2.5789370407114101</v>
      </c>
      <c r="AA648" s="13">
        <v>0</v>
      </c>
      <c r="AB648" s="14">
        <v>6.9669999999999996</v>
      </c>
      <c r="AC648" s="14">
        <v>0.84304581053456895</v>
      </c>
      <c r="AD648" s="13">
        <v>1.17</v>
      </c>
      <c r="AE648" s="20">
        <v>1.55022835305509</v>
      </c>
      <c r="AF648" s="37">
        <v>35.5</v>
      </c>
      <c r="AG648" s="37">
        <v>35.5</v>
      </c>
      <c r="AH648" s="38"/>
      <c r="AI648" s="3">
        <v>107</v>
      </c>
      <c r="AJ648" s="3">
        <v>58</v>
      </c>
      <c r="AK648" s="3">
        <v>6.7414669864011501</v>
      </c>
      <c r="AL648" s="3">
        <v>5.8579809951275701</v>
      </c>
    </row>
    <row r="649" spans="1:38" ht="15.5" x14ac:dyDescent="0.25">
      <c r="A649" s="3">
        <v>130</v>
      </c>
      <c r="B649" s="3" t="s">
        <v>332</v>
      </c>
      <c r="C649" s="33">
        <v>244</v>
      </c>
      <c r="D649" s="33">
        <v>24</v>
      </c>
      <c r="E649" s="11">
        <v>2942.7420679859201</v>
      </c>
      <c r="F649" s="11">
        <v>3.46875219775727</v>
      </c>
      <c r="G649" s="11">
        <v>1</v>
      </c>
      <c r="H649" s="11">
        <v>3</v>
      </c>
      <c r="I649" s="11">
        <v>1.3352420716793101</v>
      </c>
      <c r="J649" s="11">
        <v>0</v>
      </c>
      <c r="K649" s="11">
        <v>0</v>
      </c>
      <c r="L649" s="11">
        <v>0</v>
      </c>
      <c r="M649" s="11">
        <v>0</v>
      </c>
      <c r="N649" s="11">
        <v>0</v>
      </c>
      <c r="O649" s="11">
        <v>0</v>
      </c>
      <c r="P649" s="35">
        <v>0</v>
      </c>
      <c r="Q649" s="12">
        <v>22</v>
      </c>
      <c r="R649" s="12" t="s">
        <v>29</v>
      </c>
      <c r="S649" s="39">
        <v>1</v>
      </c>
      <c r="T649" s="12" t="s">
        <v>39</v>
      </c>
      <c r="U649" s="39">
        <v>4</v>
      </c>
      <c r="V649" s="39"/>
      <c r="W649" s="39" t="s">
        <v>31</v>
      </c>
      <c r="X649" s="39">
        <v>1</v>
      </c>
      <c r="Y649" s="13">
        <v>235.73</v>
      </c>
      <c r="Z649" s="13">
        <v>2.37241485620005</v>
      </c>
      <c r="AA649" s="13">
        <v>0.67</v>
      </c>
      <c r="AB649" s="14">
        <v>8.81</v>
      </c>
      <c r="AC649" s="14">
        <v>0.94497590841204804</v>
      </c>
      <c r="AD649" s="13">
        <v>1.45</v>
      </c>
      <c r="AE649" s="20">
        <v>1.08</v>
      </c>
      <c r="AF649" s="37">
        <v>12</v>
      </c>
      <c r="AG649" s="37" t="s">
        <v>237</v>
      </c>
      <c r="AH649" s="38"/>
      <c r="AI649" s="3">
        <v>75</v>
      </c>
      <c r="AJ649" s="3">
        <v>44</v>
      </c>
      <c r="AK649" s="3">
        <v>6.2288186904958804</v>
      </c>
      <c r="AL649" s="3">
        <v>5.4594316186373</v>
      </c>
    </row>
    <row r="650" spans="1:38" ht="15.5" x14ac:dyDescent="0.25">
      <c r="A650" s="3">
        <v>130</v>
      </c>
      <c r="B650" s="3" t="s">
        <v>472</v>
      </c>
      <c r="C650" s="33">
        <v>244</v>
      </c>
      <c r="D650" s="33">
        <v>48</v>
      </c>
      <c r="E650" s="11">
        <v>474.03987662654998</v>
      </c>
      <c r="F650" s="11">
        <v>2.6758148764218399</v>
      </c>
      <c r="G650" s="11">
        <v>1</v>
      </c>
      <c r="H650" s="11">
        <v>3</v>
      </c>
      <c r="I650" s="11">
        <v>1.3352420716793101</v>
      </c>
      <c r="J650" s="11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35">
        <v>0</v>
      </c>
      <c r="Q650" s="12">
        <v>22</v>
      </c>
      <c r="R650" s="12" t="s">
        <v>29</v>
      </c>
      <c r="S650" s="39">
        <v>1</v>
      </c>
      <c r="T650" s="12" t="s">
        <v>39</v>
      </c>
      <c r="U650" s="39">
        <v>4</v>
      </c>
      <c r="V650" s="39"/>
      <c r="W650" s="39" t="s">
        <v>31</v>
      </c>
      <c r="X650" s="39">
        <v>1</v>
      </c>
      <c r="Y650" s="13">
        <v>284.02</v>
      </c>
      <c r="Z650" s="13">
        <v>2.4533489230886301</v>
      </c>
      <c r="AA650" s="13">
        <v>0.96</v>
      </c>
      <c r="AB650" s="14">
        <v>10.204000000000001</v>
      </c>
      <c r="AC650" s="14">
        <v>1.0087704499377499</v>
      </c>
      <c r="AD650" s="13">
        <v>1.91</v>
      </c>
      <c r="AE650" s="20">
        <v>1.08</v>
      </c>
      <c r="AF650" s="37">
        <v>12</v>
      </c>
      <c r="AG650" s="37" t="s">
        <v>237</v>
      </c>
      <c r="AH650" s="38"/>
      <c r="AI650" s="3">
        <v>65</v>
      </c>
      <c r="AJ650" s="3">
        <v>43</v>
      </c>
      <c r="AK650" s="3">
        <v>6.0223678130284499</v>
      </c>
      <c r="AL650" s="3">
        <v>5.4262647547020997</v>
      </c>
    </row>
    <row r="651" spans="1:38" ht="15.5" x14ac:dyDescent="0.25">
      <c r="A651" s="3">
        <v>130</v>
      </c>
      <c r="B651" s="3" t="s">
        <v>615</v>
      </c>
      <c r="C651" s="33">
        <v>244</v>
      </c>
      <c r="D651" s="33">
        <v>72</v>
      </c>
      <c r="E651" s="11">
        <v>44764.520980767396</v>
      </c>
      <c r="F651" s="11">
        <v>4.6509339415258504</v>
      </c>
      <c r="G651" s="11">
        <v>1</v>
      </c>
      <c r="H651" s="11">
        <v>3</v>
      </c>
      <c r="I651" s="11">
        <v>1.3352420716793101</v>
      </c>
      <c r="J651" s="11">
        <v>0</v>
      </c>
      <c r="K651" s="11">
        <v>0</v>
      </c>
      <c r="L651" s="11">
        <v>0</v>
      </c>
      <c r="M651" s="11">
        <v>0</v>
      </c>
      <c r="N651" s="11">
        <v>0</v>
      </c>
      <c r="O651" s="11">
        <v>0</v>
      </c>
      <c r="P651" s="35">
        <v>0</v>
      </c>
      <c r="Q651" s="12">
        <v>22</v>
      </c>
      <c r="R651" s="12" t="s">
        <v>29</v>
      </c>
      <c r="S651" s="39">
        <v>1</v>
      </c>
      <c r="T651" s="12" t="s">
        <v>39</v>
      </c>
      <c r="U651" s="39">
        <v>4</v>
      </c>
      <c r="V651" s="39"/>
      <c r="W651" s="39" t="s">
        <v>31</v>
      </c>
      <c r="X651" s="39">
        <v>1</v>
      </c>
      <c r="Y651" s="13">
        <v>348.41</v>
      </c>
      <c r="Z651" s="13">
        <v>2.5420906115551798</v>
      </c>
      <c r="AA651" s="13">
        <v>1.05</v>
      </c>
      <c r="AB651" s="14">
        <v>7.5730000000000004</v>
      </c>
      <c r="AC651" s="14">
        <v>0.87926795682461301</v>
      </c>
      <c r="AD651" s="13">
        <v>0.88</v>
      </c>
      <c r="AE651" s="20">
        <v>5.3909351071033802</v>
      </c>
      <c r="AF651" s="37">
        <v>246000</v>
      </c>
      <c r="AG651" s="37">
        <v>246000</v>
      </c>
      <c r="AH651" s="38">
        <v>0</v>
      </c>
      <c r="AI651" s="3">
        <v>126</v>
      </c>
      <c r="AJ651" s="3">
        <v>57</v>
      </c>
      <c r="AK651" s="3">
        <v>6.9772799234999203</v>
      </c>
      <c r="AL651" s="3">
        <v>5.8328900141647404</v>
      </c>
    </row>
    <row r="652" spans="1:38" ht="15.5" x14ac:dyDescent="0.3">
      <c r="A652" s="3">
        <v>131</v>
      </c>
      <c r="B652" s="3" t="s">
        <v>45</v>
      </c>
      <c r="C652" s="33">
        <v>245</v>
      </c>
      <c r="D652" s="33">
        <v>0</v>
      </c>
      <c r="E652" s="11">
        <v>25052.421811677901</v>
      </c>
      <c r="F652" s="11">
        <v>4.3988497153772599</v>
      </c>
      <c r="G652" s="11">
        <v>1</v>
      </c>
      <c r="H652" s="11">
        <v>3</v>
      </c>
      <c r="I652" s="11">
        <v>-7.7948325656908707E-2</v>
      </c>
      <c r="J652" s="11">
        <v>0</v>
      </c>
      <c r="K652" s="11">
        <v>0</v>
      </c>
      <c r="L652" s="11">
        <v>0</v>
      </c>
      <c r="M652" s="11">
        <v>0</v>
      </c>
      <c r="N652" s="11">
        <v>0</v>
      </c>
      <c r="O652" s="11">
        <v>0</v>
      </c>
      <c r="P652" s="35">
        <v>0</v>
      </c>
      <c r="Q652" s="12">
        <v>32</v>
      </c>
      <c r="R652" s="12" t="s">
        <v>29</v>
      </c>
      <c r="S652" s="12">
        <v>1</v>
      </c>
      <c r="T652" s="12" t="s">
        <v>30</v>
      </c>
      <c r="U652" s="12">
        <v>1</v>
      </c>
      <c r="V652" s="12">
        <f>5-U652</f>
        <v>4</v>
      </c>
      <c r="W652" s="12" t="s">
        <v>34</v>
      </c>
      <c r="X652" s="12">
        <v>2</v>
      </c>
      <c r="Y652" s="13">
        <v>39558.550000000003</v>
      </c>
      <c r="Z652" s="13">
        <v>4.5972403643573996</v>
      </c>
      <c r="AA652" s="13">
        <v>0.14000000000000001</v>
      </c>
      <c r="AB652" s="14">
        <v>1282.3889999999999</v>
      </c>
      <c r="AC652" s="14">
        <v>3.1080197840967201</v>
      </c>
      <c r="AD652" s="13">
        <v>42.58</v>
      </c>
      <c r="AE652" s="19">
        <v>7.9585638832219701</v>
      </c>
      <c r="AF652" s="37">
        <v>90900000</v>
      </c>
      <c r="AG652" s="37">
        <v>90900000</v>
      </c>
      <c r="AH652" s="38">
        <v>2</v>
      </c>
      <c r="AI652" s="3">
        <v>158</v>
      </c>
      <c r="AJ652" s="3">
        <v>75</v>
      </c>
      <c r="AK652" s="3">
        <v>7.3037807481771004</v>
      </c>
      <c r="AL652" s="3">
        <v>6.2288186904958804</v>
      </c>
    </row>
    <row r="653" spans="1:38" ht="15.5" x14ac:dyDescent="0.3">
      <c r="A653" s="3">
        <v>131</v>
      </c>
      <c r="B653" s="3" t="s">
        <v>188</v>
      </c>
      <c r="C653" s="33">
        <v>245</v>
      </c>
      <c r="D653" s="33">
        <v>12</v>
      </c>
      <c r="E653" s="11">
        <v>17809.785046884601</v>
      </c>
      <c r="F653" s="11">
        <v>4.2506586778284703</v>
      </c>
      <c r="G653" s="11">
        <v>1</v>
      </c>
      <c r="H653" s="11">
        <v>3</v>
      </c>
      <c r="I653" s="11">
        <v>-7.7948325656908707E-2</v>
      </c>
      <c r="J653" s="11">
        <v>0</v>
      </c>
      <c r="K653" s="11">
        <v>0</v>
      </c>
      <c r="L653" s="11">
        <v>0</v>
      </c>
      <c r="M653" s="11">
        <v>0</v>
      </c>
      <c r="N653" s="11">
        <v>0</v>
      </c>
      <c r="O653" s="11">
        <v>0</v>
      </c>
      <c r="P653" s="35">
        <v>0</v>
      </c>
      <c r="Q653" s="12">
        <v>32</v>
      </c>
      <c r="R653" s="12" t="s">
        <v>29</v>
      </c>
      <c r="S653" s="39">
        <v>1</v>
      </c>
      <c r="T653" s="12" t="s">
        <v>30</v>
      </c>
      <c r="U653" s="39">
        <v>1</v>
      </c>
      <c r="V653" s="39"/>
      <c r="W653" s="39" t="s">
        <v>34</v>
      </c>
      <c r="X653" s="39">
        <v>2</v>
      </c>
      <c r="Y653" s="13">
        <v>25675.87</v>
      </c>
      <c r="Z653" s="13">
        <v>4.4095251681329097</v>
      </c>
      <c r="AA653" s="13">
        <v>0</v>
      </c>
      <c r="AB653" s="14">
        <v>1131.3150000000001</v>
      </c>
      <c r="AC653" s="14">
        <v>3.0535835454334599</v>
      </c>
      <c r="AD653" s="13">
        <v>38.880000000000003</v>
      </c>
      <c r="AE653" s="19">
        <v>7.7234556720351799</v>
      </c>
      <c r="AF653" s="37">
        <v>52900000</v>
      </c>
      <c r="AG653" s="37">
        <v>52900000</v>
      </c>
      <c r="AH653" s="38"/>
      <c r="AI653" s="3">
        <v>118</v>
      </c>
      <c r="AJ653" s="3">
        <v>65</v>
      </c>
      <c r="AK653" s="3">
        <v>6.8826430493618398</v>
      </c>
      <c r="AL653" s="3">
        <v>6.0223678130284499</v>
      </c>
    </row>
    <row r="654" spans="1:38" ht="15.5" x14ac:dyDescent="0.3">
      <c r="A654" s="3">
        <v>131</v>
      </c>
      <c r="B654" s="3" t="s">
        <v>331</v>
      </c>
      <c r="C654" s="33">
        <v>245</v>
      </c>
      <c r="D654" s="33">
        <v>24</v>
      </c>
      <c r="E654" s="11">
        <v>46669.631696245197</v>
      </c>
      <c r="F654" s="11">
        <v>4.6690343735674</v>
      </c>
      <c r="G654" s="11">
        <v>1</v>
      </c>
      <c r="H654" s="11">
        <v>3</v>
      </c>
      <c r="I654" s="11">
        <v>-7.7948325656908707E-2</v>
      </c>
      <c r="J654" s="11">
        <v>0</v>
      </c>
      <c r="K654" s="11">
        <v>0</v>
      </c>
      <c r="L654" s="11">
        <v>0</v>
      </c>
      <c r="M654" s="11">
        <v>0</v>
      </c>
      <c r="N654" s="11">
        <v>0</v>
      </c>
      <c r="O654" s="11">
        <v>0</v>
      </c>
      <c r="P654" s="35">
        <v>0</v>
      </c>
      <c r="Q654" s="12">
        <v>32</v>
      </c>
      <c r="R654" s="12" t="s">
        <v>29</v>
      </c>
      <c r="S654" s="39">
        <v>1</v>
      </c>
      <c r="T654" s="12" t="s">
        <v>30</v>
      </c>
      <c r="U654" s="39">
        <v>1</v>
      </c>
      <c r="V654" s="39"/>
      <c r="W654" s="39" t="s">
        <v>34</v>
      </c>
      <c r="X654" s="39">
        <v>2</v>
      </c>
      <c r="Y654" s="13">
        <v>28281.360000000001</v>
      </c>
      <c r="Z654" s="13">
        <v>4.4515002900715999</v>
      </c>
      <c r="AA654" s="13">
        <v>0</v>
      </c>
      <c r="AB654" s="14">
        <v>1111.424</v>
      </c>
      <c r="AC654" s="14">
        <v>3.0458797706705498</v>
      </c>
      <c r="AD654" s="13">
        <v>40.21</v>
      </c>
      <c r="AE654" s="19">
        <v>7.3031960574204904</v>
      </c>
      <c r="AF654" s="37">
        <v>20100000</v>
      </c>
      <c r="AG654" s="37">
        <v>20100000</v>
      </c>
      <c r="AH654" s="38"/>
      <c r="AI654" s="3">
        <v>324</v>
      </c>
      <c r="AJ654" s="3">
        <v>149</v>
      </c>
      <c r="AK654" s="3">
        <v>8.3398500028846207</v>
      </c>
      <c r="AL654" s="3">
        <v>7.2191685204621603</v>
      </c>
    </row>
    <row r="655" spans="1:38" ht="15.5" x14ac:dyDescent="0.3">
      <c r="A655" s="3">
        <v>131</v>
      </c>
      <c r="B655" s="3" t="s">
        <v>471</v>
      </c>
      <c r="C655" s="33">
        <v>245</v>
      </c>
      <c r="D655" s="33">
        <v>48</v>
      </c>
      <c r="E655" s="11">
        <v>29977.681495625198</v>
      </c>
      <c r="F655" s="11">
        <v>4.4767980410341703</v>
      </c>
      <c r="G655" s="11">
        <v>1</v>
      </c>
      <c r="H655" s="11">
        <v>3</v>
      </c>
      <c r="I655" s="11">
        <v>-7.7948325656908707E-2</v>
      </c>
      <c r="J655" s="11">
        <v>0</v>
      </c>
      <c r="K655" s="11">
        <v>0</v>
      </c>
      <c r="L655" s="11">
        <v>0</v>
      </c>
      <c r="M655" s="11">
        <v>0</v>
      </c>
      <c r="N655" s="11">
        <v>0</v>
      </c>
      <c r="O655" s="11">
        <v>0</v>
      </c>
      <c r="P655" s="35">
        <v>0</v>
      </c>
      <c r="Q655" s="12">
        <v>32</v>
      </c>
      <c r="R655" s="12" t="s">
        <v>29</v>
      </c>
      <c r="S655" s="39">
        <v>1</v>
      </c>
      <c r="T655" s="12" t="s">
        <v>30</v>
      </c>
      <c r="U655" s="39">
        <v>1</v>
      </c>
      <c r="V655" s="39"/>
      <c r="W655" s="39" t="s">
        <v>34</v>
      </c>
      <c r="X655" s="39">
        <v>2</v>
      </c>
      <c r="Y655" s="13">
        <v>2934.14</v>
      </c>
      <c r="Z655" s="13">
        <v>3.4674808319942798</v>
      </c>
      <c r="AA655" s="13">
        <v>0.51</v>
      </c>
      <c r="AB655" s="14">
        <v>123.53700000000001</v>
      </c>
      <c r="AC655" s="14">
        <v>2.0917970506258801</v>
      </c>
      <c r="AD655" s="13">
        <v>6.06</v>
      </c>
      <c r="AE655" s="19">
        <v>5.7134905430939398</v>
      </c>
      <c r="AF655" s="37">
        <v>517000</v>
      </c>
      <c r="AG655" s="37">
        <v>517000</v>
      </c>
      <c r="AH655" s="38"/>
      <c r="AI655" s="3">
        <v>66</v>
      </c>
      <c r="AJ655" s="3">
        <v>41</v>
      </c>
      <c r="AK655" s="3">
        <v>6.0443941193584498</v>
      </c>
      <c r="AL655" s="3">
        <v>5.3575520046180802</v>
      </c>
    </row>
    <row r="656" spans="1:38" ht="15.5" x14ac:dyDescent="0.3">
      <c r="A656" s="3">
        <v>131</v>
      </c>
      <c r="B656" s="3" t="s">
        <v>614</v>
      </c>
      <c r="C656" s="33">
        <v>245</v>
      </c>
      <c r="D656" s="33">
        <v>72</v>
      </c>
      <c r="E656" s="11">
        <v>52569.803480256203</v>
      </c>
      <c r="F656" s="11">
        <v>4.7207363535145301</v>
      </c>
      <c r="G656" s="11">
        <v>1</v>
      </c>
      <c r="H656" s="11">
        <v>3</v>
      </c>
      <c r="I656" s="11">
        <v>-7.7948325656908707E-2</v>
      </c>
      <c r="J656" s="11">
        <v>0</v>
      </c>
      <c r="K656" s="11">
        <v>0</v>
      </c>
      <c r="L656" s="11">
        <v>0</v>
      </c>
      <c r="M656" s="11">
        <v>0</v>
      </c>
      <c r="N656" s="11">
        <v>0</v>
      </c>
      <c r="O656" s="11">
        <v>0</v>
      </c>
      <c r="P656" s="35">
        <v>0</v>
      </c>
      <c r="Q656" s="12">
        <v>32</v>
      </c>
      <c r="R656" s="12" t="s">
        <v>29</v>
      </c>
      <c r="S656" s="39">
        <v>1</v>
      </c>
      <c r="T656" s="12" t="s">
        <v>30</v>
      </c>
      <c r="U656" s="39">
        <v>1</v>
      </c>
      <c r="V656" s="39"/>
      <c r="W656" s="39" t="s">
        <v>34</v>
      </c>
      <c r="X656" s="39">
        <v>2</v>
      </c>
      <c r="Y656" s="13">
        <v>19621.849999999999</v>
      </c>
      <c r="Z656" s="13">
        <v>4.2927399514086</v>
      </c>
      <c r="AA656" s="13">
        <v>0.45</v>
      </c>
      <c r="AB656" s="14">
        <v>982.89400000000001</v>
      </c>
      <c r="AC656" s="14">
        <v>2.99250668395897</v>
      </c>
      <c r="AD656" s="13">
        <v>28.38</v>
      </c>
      <c r="AE656" s="19">
        <v>8.0967362604624693</v>
      </c>
      <c r="AF656" s="37">
        <v>124950000</v>
      </c>
      <c r="AG656" s="37">
        <v>124950000</v>
      </c>
      <c r="AH656" s="38">
        <v>0</v>
      </c>
      <c r="AI656" s="3">
        <v>139</v>
      </c>
      <c r="AJ656" s="3">
        <v>62</v>
      </c>
      <c r="AK656" s="3">
        <v>7.1189410727235103</v>
      </c>
      <c r="AL656" s="3">
        <v>5.9541963103868802</v>
      </c>
    </row>
    <row r="657" spans="1:38" ht="15.5" x14ac:dyDescent="0.3">
      <c r="A657" s="3">
        <v>132</v>
      </c>
      <c r="B657" s="3" t="s">
        <v>44</v>
      </c>
      <c r="C657" s="33">
        <v>297</v>
      </c>
      <c r="D657" s="33">
        <v>0</v>
      </c>
      <c r="E657" s="11">
        <v>17403.086712577398</v>
      </c>
      <c r="F657" s="11">
        <v>4.2406262841072797</v>
      </c>
      <c r="G657" s="11">
        <v>1</v>
      </c>
      <c r="H657" s="11">
        <v>3</v>
      </c>
      <c r="I657" s="11">
        <v>-0.38676315293958602</v>
      </c>
      <c r="J657" s="11">
        <v>0</v>
      </c>
      <c r="K657" s="11">
        <v>0</v>
      </c>
      <c r="L657" s="11">
        <v>1</v>
      </c>
      <c r="M657" s="11">
        <v>0</v>
      </c>
      <c r="N657" s="11">
        <v>0</v>
      </c>
      <c r="O657" s="11">
        <v>0</v>
      </c>
      <c r="P657" s="35">
        <v>0</v>
      </c>
      <c r="Q657" s="12">
        <v>31</v>
      </c>
      <c r="R657" s="12" t="s">
        <v>29</v>
      </c>
      <c r="S657" s="12">
        <v>1</v>
      </c>
      <c r="T657" s="12" t="s">
        <v>41</v>
      </c>
      <c r="U657" s="12">
        <v>2</v>
      </c>
      <c r="V657" s="12">
        <f>5-U657</f>
        <v>3</v>
      </c>
      <c r="W657" s="12" t="s">
        <v>34</v>
      </c>
      <c r="X657" s="12">
        <v>2</v>
      </c>
      <c r="Y657" s="13">
        <v>36985.050000000003</v>
      </c>
      <c r="Z657" s="13">
        <v>4.5680262101599904</v>
      </c>
      <c r="AA657" s="13">
        <v>0</v>
      </c>
      <c r="AB657" s="14">
        <v>1116.826</v>
      </c>
      <c r="AC657" s="14">
        <v>3.0479855158853599</v>
      </c>
      <c r="AD657" s="13">
        <v>39.83</v>
      </c>
      <c r="AE657" s="19">
        <v>8.2504200023088892</v>
      </c>
      <c r="AF657" s="37">
        <v>178000000</v>
      </c>
      <c r="AG657" s="37">
        <v>178000000</v>
      </c>
      <c r="AH657" s="38">
        <v>1</v>
      </c>
      <c r="AI657" s="3">
        <v>225</v>
      </c>
      <c r="AJ657" s="3">
        <v>112</v>
      </c>
      <c r="AK657" s="3">
        <v>7.8137811912170401</v>
      </c>
      <c r="AL657" s="3">
        <v>6.8073549220576002</v>
      </c>
    </row>
    <row r="658" spans="1:38" ht="15.5" x14ac:dyDescent="0.3">
      <c r="A658" s="3">
        <v>132</v>
      </c>
      <c r="B658" s="3" t="s">
        <v>187</v>
      </c>
      <c r="C658" s="33">
        <v>297</v>
      </c>
      <c r="D658" s="33">
        <v>12</v>
      </c>
      <c r="E658" s="11">
        <v>29067.559895369501</v>
      </c>
      <c r="F658" s="11">
        <v>4.4634085760272297</v>
      </c>
      <c r="G658" s="11">
        <v>1</v>
      </c>
      <c r="H658" s="11">
        <v>3</v>
      </c>
      <c r="I658" s="11">
        <v>-0.38676315293958602</v>
      </c>
      <c r="J658" s="11">
        <v>0</v>
      </c>
      <c r="K658" s="11">
        <v>0</v>
      </c>
      <c r="L658" s="11">
        <v>1</v>
      </c>
      <c r="M658" s="11">
        <v>0</v>
      </c>
      <c r="N658" s="11">
        <v>0</v>
      </c>
      <c r="O658" s="11">
        <v>0</v>
      </c>
      <c r="P658" s="35">
        <v>0</v>
      </c>
      <c r="Q658" s="12">
        <v>31</v>
      </c>
      <c r="R658" s="12" t="s">
        <v>29</v>
      </c>
      <c r="S658" s="39">
        <v>1</v>
      </c>
      <c r="T658" s="12" t="s">
        <v>41</v>
      </c>
      <c r="U658" s="39">
        <v>2</v>
      </c>
      <c r="V658" s="39"/>
      <c r="W658" s="39" t="s">
        <v>34</v>
      </c>
      <c r="X658" s="39">
        <v>2</v>
      </c>
      <c r="Y658" s="13">
        <v>6087.42</v>
      </c>
      <c r="Z658" s="13">
        <v>3.7844332668244398</v>
      </c>
      <c r="AA658" s="13">
        <v>0</v>
      </c>
      <c r="AB658" s="14">
        <v>891.74800000000005</v>
      </c>
      <c r="AC658" s="14">
        <v>2.9502421439818698</v>
      </c>
      <c r="AD658" s="13">
        <v>31.59</v>
      </c>
      <c r="AE658" s="19">
        <v>7.0453229787866603</v>
      </c>
      <c r="AF658" s="37">
        <v>11100000</v>
      </c>
      <c r="AG658" s="37">
        <v>11100000</v>
      </c>
      <c r="AH658" s="38"/>
      <c r="AI658" s="3">
        <v>87</v>
      </c>
      <c r="AJ658" s="3">
        <v>32</v>
      </c>
      <c r="AK658" s="3">
        <v>6.4429434958487297</v>
      </c>
      <c r="AL658" s="3">
        <v>5</v>
      </c>
    </row>
    <row r="659" spans="1:38" ht="15.5" x14ac:dyDescent="0.3">
      <c r="A659" s="3">
        <v>132</v>
      </c>
      <c r="B659" s="3" t="s">
        <v>330</v>
      </c>
      <c r="C659" s="33">
        <v>297</v>
      </c>
      <c r="D659" s="33">
        <v>24</v>
      </c>
      <c r="E659" s="11">
        <v>6944.11372024713</v>
      </c>
      <c r="F659" s="11">
        <v>3.8416168244483</v>
      </c>
      <c r="G659" s="11">
        <v>1</v>
      </c>
      <c r="H659" s="11">
        <v>3</v>
      </c>
      <c r="I659" s="11">
        <v>-0.38676315293958602</v>
      </c>
      <c r="J659" s="11">
        <v>0</v>
      </c>
      <c r="K659" s="11">
        <v>0</v>
      </c>
      <c r="L659" s="11">
        <v>1</v>
      </c>
      <c r="M659" s="11">
        <v>0</v>
      </c>
      <c r="N659" s="11">
        <v>0</v>
      </c>
      <c r="O659" s="11">
        <v>0</v>
      </c>
      <c r="P659" s="35">
        <v>0</v>
      </c>
      <c r="Q659" s="12">
        <v>31</v>
      </c>
      <c r="R659" s="12" t="s">
        <v>29</v>
      </c>
      <c r="S659" s="39">
        <v>1</v>
      </c>
      <c r="T659" s="12" t="s">
        <v>41</v>
      </c>
      <c r="U659" s="39">
        <v>2</v>
      </c>
      <c r="V659" s="39"/>
      <c r="W659" s="39" t="s">
        <v>34</v>
      </c>
      <c r="X659" s="39">
        <v>2</v>
      </c>
      <c r="Y659" s="13">
        <v>9316.3799999999992</v>
      </c>
      <c r="Z659" s="13">
        <v>3.9692471943900598</v>
      </c>
      <c r="AA659" s="13">
        <v>0</v>
      </c>
      <c r="AB659" s="14">
        <v>816.69200000000001</v>
      </c>
      <c r="AC659" s="14">
        <v>2.9120583014280101</v>
      </c>
      <c r="AD659" s="13">
        <v>32.700000000000003</v>
      </c>
      <c r="AE659" s="19">
        <v>6.5611013836490599</v>
      </c>
      <c r="AF659" s="37">
        <v>3640000</v>
      </c>
      <c r="AG659" s="37">
        <v>3640000</v>
      </c>
      <c r="AH659" s="38"/>
      <c r="AI659" s="3">
        <v>37</v>
      </c>
      <c r="AJ659" s="3">
        <v>26</v>
      </c>
      <c r="AK659" s="3">
        <v>5.2094533656289501</v>
      </c>
      <c r="AL659" s="3">
        <v>4.70043971814109</v>
      </c>
    </row>
    <row r="660" spans="1:38" ht="15.5" x14ac:dyDescent="0.3">
      <c r="A660" s="3">
        <v>132</v>
      </c>
      <c r="B660" s="3" t="s">
        <v>470</v>
      </c>
      <c r="C660" s="33">
        <v>297</v>
      </c>
      <c r="D660" s="33">
        <v>48</v>
      </c>
      <c r="E660" s="11">
        <v>42402.302212991701</v>
      </c>
      <c r="F660" s="11">
        <v>4.62738943704686</v>
      </c>
      <c r="G660" s="11">
        <v>1</v>
      </c>
      <c r="H660" s="11">
        <v>3</v>
      </c>
      <c r="I660" s="11">
        <v>-0.38676315293958602</v>
      </c>
      <c r="J660" s="11">
        <v>0</v>
      </c>
      <c r="K660" s="11">
        <v>0</v>
      </c>
      <c r="L660" s="11">
        <v>1</v>
      </c>
      <c r="M660" s="11">
        <v>0</v>
      </c>
      <c r="N660" s="11">
        <v>0</v>
      </c>
      <c r="O660" s="11">
        <v>0</v>
      </c>
      <c r="P660" s="35">
        <v>0</v>
      </c>
      <c r="Q660" s="12">
        <v>31</v>
      </c>
      <c r="R660" s="12" t="s">
        <v>29</v>
      </c>
      <c r="S660" s="39">
        <v>1</v>
      </c>
      <c r="T660" s="12" t="s">
        <v>41</v>
      </c>
      <c r="U660" s="39">
        <v>2</v>
      </c>
      <c r="V660" s="39"/>
      <c r="W660" s="39" t="s">
        <v>34</v>
      </c>
      <c r="X660" s="39">
        <v>2</v>
      </c>
      <c r="Y660" s="13">
        <v>2408.85</v>
      </c>
      <c r="Z660" s="13">
        <v>3.3818097571587802</v>
      </c>
      <c r="AA660" s="13">
        <v>0</v>
      </c>
      <c r="AB660" s="14">
        <v>3.5179999999999998</v>
      </c>
      <c r="AC660" s="14">
        <v>0.54629583512144197</v>
      </c>
      <c r="AD660" s="13">
        <v>0.21</v>
      </c>
      <c r="AE660" s="19">
        <v>3.4983105537896</v>
      </c>
      <c r="AF660" s="37">
        <v>3150</v>
      </c>
      <c r="AG660" s="37">
        <v>3150</v>
      </c>
      <c r="AH660" s="38"/>
      <c r="AI660" s="3">
        <v>87</v>
      </c>
      <c r="AJ660" s="3">
        <v>47</v>
      </c>
      <c r="AK660" s="3">
        <v>6.4429434958487297</v>
      </c>
      <c r="AL660" s="3">
        <v>5.5545888516776403</v>
      </c>
    </row>
    <row r="661" spans="1:38" ht="15.5" x14ac:dyDescent="0.3">
      <c r="A661" s="3">
        <v>132</v>
      </c>
      <c r="B661" s="3" t="s">
        <v>613</v>
      </c>
      <c r="C661" s="33">
        <v>297</v>
      </c>
      <c r="D661" s="33">
        <v>72</v>
      </c>
      <c r="E661" s="11">
        <v>3916.91230306229</v>
      </c>
      <c r="F661" s="11">
        <v>3.5929438481058198</v>
      </c>
      <c r="G661" s="11">
        <v>1</v>
      </c>
      <c r="H661" s="11">
        <v>3</v>
      </c>
      <c r="I661" s="11">
        <v>-0.38676315293958602</v>
      </c>
      <c r="J661" s="11">
        <v>0</v>
      </c>
      <c r="K661" s="11">
        <v>0</v>
      </c>
      <c r="L661" s="11">
        <v>1</v>
      </c>
      <c r="M661" s="11">
        <v>0</v>
      </c>
      <c r="N661" s="11">
        <v>0</v>
      </c>
      <c r="O661" s="11">
        <v>0</v>
      </c>
      <c r="P661" s="35">
        <v>0</v>
      </c>
      <c r="Q661" s="12">
        <v>31</v>
      </c>
      <c r="R661" s="12" t="s">
        <v>29</v>
      </c>
      <c r="S661" s="39">
        <v>1</v>
      </c>
      <c r="T661" s="12" t="s">
        <v>41</v>
      </c>
      <c r="U661" s="39">
        <v>2</v>
      </c>
      <c r="V661" s="39"/>
      <c r="W661" s="39" t="s">
        <v>34</v>
      </c>
      <c r="X661" s="39">
        <v>2</v>
      </c>
      <c r="Y661" s="13">
        <v>4762.9399999999996</v>
      </c>
      <c r="Z661" s="13">
        <v>3.6778751106249601</v>
      </c>
      <c r="AA661" s="13">
        <v>0</v>
      </c>
      <c r="AB661" s="14">
        <v>17.896999999999998</v>
      </c>
      <c r="AC661" s="14">
        <v>1.2527802380950801</v>
      </c>
      <c r="AD661" s="13">
        <v>0.8</v>
      </c>
      <c r="AE661" s="19">
        <v>5.7831886910752601</v>
      </c>
      <c r="AF661" s="37">
        <v>607000</v>
      </c>
      <c r="AG661" s="37">
        <v>607000</v>
      </c>
      <c r="AH661" s="38">
        <v>1</v>
      </c>
      <c r="AI661" s="3">
        <v>38</v>
      </c>
      <c r="AJ661" s="3">
        <v>24</v>
      </c>
      <c r="AK661" s="3">
        <v>5.2479275134435897</v>
      </c>
      <c r="AL661" s="3">
        <v>4.5849625007211596</v>
      </c>
    </row>
    <row r="662" spans="1:38" ht="15.5" x14ac:dyDescent="0.25">
      <c r="A662" s="3">
        <v>133</v>
      </c>
      <c r="B662" s="3" t="s">
        <v>43</v>
      </c>
      <c r="C662" s="33">
        <v>300</v>
      </c>
      <c r="D662" s="33">
        <v>0</v>
      </c>
      <c r="E662" s="11">
        <v>12473.5958416342</v>
      </c>
      <c r="F662" s="11">
        <v>4.0959916683192796</v>
      </c>
      <c r="G662" s="11">
        <v>1</v>
      </c>
      <c r="H662" s="11">
        <v>3</v>
      </c>
      <c r="I662" s="11">
        <v>0.69785694890933403</v>
      </c>
      <c r="J662" s="11">
        <v>0</v>
      </c>
      <c r="K662" s="11">
        <v>0</v>
      </c>
      <c r="L662" s="11">
        <v>0</v>
      </c>
      <c r="M662" s="11">
        <v>1</v>
      </c>
      <c r="N662" s="11">
        <v>0</v>
      </c>
      <c r="O662" s="11">
        <v>0</v>
      </c>
      <c r="P662" s="35">
        <v>0</v>
      </c>
      <c r="Q662" s="12">
        <v>26</v>
      </c>
      <c r="R662" s="12" t="s">
        <v>29</v>
      </c>
      <c r="S662" s="12">
        <v>1</v>
      </c>
      <c r="T662" s="12" t="s">
        <v>39</v>
      </c>
      <c r="U662" s="12">
        <v>4</v>
      </c>
      <c r="V662" s="12">
        <f>5-U662</f>
        <v>1</v>
      </c>
      <c r="W662" s="12" t="s">
        <v>34</v>
      </c>
      <c r="X662" s="12">
        <v>2</v>
      </c>
      <c r="Y662" s="13">
        <v>5434.4</v>
      </c>
      <c r="Z662" s="13">
        <v>3.73515160158267</v>
      </c>
      <c r="AA662" s="13">
        <v>0</v>
      </c>
      <c r="AB662" s="14">
        <v>1119.413</v>
      </c>
      <c r="AC662" s="14">
        <v>3.0489903461614598</v>
      </c>
      <c r="AD662" s="13">
        <v>40.5</v>
      </c>
      <c r="AE662" s="20">
        <v>7.9735896234272596</v>
      </c>
      <c r="AF662" s="37">
        <v>94100000</v>
      </c>
      <c r="AG662" s="37">
        <v>94100000</v>
      </c>
      <c r="AH662" s="38">
        <v>2</v>
      </c>
      <c r="AI662" s="3">
        <v>123</v>
      </c>
      <c r="AJ662" s="3">
        <v>66</v>
      </c>
      <c r="AK662" s="3">
        <v>6.9425145053392399</v>
      </c>
      <c r="AL662" s="3">
        <v>6.0443941193584498</v>
      </c>
    </row>
    <row r="663" spans="1:38" ht="15.5" x14ac:dyDescent="0.25">
      <c r="A663" s="3">
        <v>133</v>
      </c>
      <c r="B663" s="3" t="s">
        <v>186</v>
      </c>
      <c r="C663" s="33">
        <v>300</v>
      </c>
      <c r="D663" s="33">
        <v>12</v>
      </c>
      <c r="E663" s="11">
        <v>29571.790571282301</v>
      </c>
      <c r="F663" s="11">
        <v>4.4708776218438002</v>
      </c>
      <c r="G663" s="11">
        <v>1</v>
      </c>
      <c r="H663" s="11">
        <v>3</v>
      </c>
      <c r="I663" s="11">
        <v>0.69785694890933403</v>
      </c>
      <c r="J663" s="11">
        <v>0</v>
      </c>
      <c r="K663" s="11">
        <v>0</v>
      </c>
      <c r="L663" s="11">
        <v>0</v>
      </c>
      <c r="M663" s="11">
        <v>1</v>
      </c>
      <c r="N663" s="11">
        <v>0</v>
      </c>
      <c r="O663" s="11">
        <v>0</v>
      </c>
      <c r="P663" s="35">
        <v>0</v>
      </c>
      <c r="Q663" s="12">
        <v>26</v>
      </c>
      <c r="R663" s="12" t="s">
        <v>29</v>
      </c>
      <c r="S663" s="39">
        <v>1</v>
      </c>
      <c r="T663" s="12" t="s">
        <v>39</v>
      </c>
      <c r="U663" s="39">
        <v>4</v>
      </c>
      <c r="V663" s="39"/>
      <c r="W663" s="39" t="s">
        <v>34</v>
      </c>
      <c r="X663" s="39">
        <v>2</v>
      </c>
      <c r="Y663" s="13">
        <v>530.84</v>
      </c>
      <c r="Z663" s="13">
        <v>2.72496364050129</v>
      </c>
      <c r="AA663" s="13">
        <v>0</v>
      </c>
      <c r="AB663" s="14">
        <v>31.518999999999998</v>
      </c>
      <c r="AC663" s="14">
        <v>1.49857243022071</v>
      </c>
      <c r="AD663" s="13">
        <v>2.72</v>
      </c>
      <c r="AE663" s="20">
        <v>5.1139433523068396</v>
      </c>
      <c r="AF663" s="37">
        <v>130000</v>
      </c>
      <c r="AG663" s="37">
        <v>130000</v>
      </c>
      <c r="AH663" s="38"/>
      <c r="AI663" s="3">
        <v>104</v>
      </c>
      <c r="AJ663" s="3">
        <v>69</v>
      </c>
      <c r="AK663" s="3">
        <v>6.70043971814109</v>
      </c>
      <c r="AL663" s="3">
        <v>6.10852445677817</v>
      </c>
    </row>
    <row r="664" spans="1:38" ht="15.5" x14ac:dyDescent="0.25">
      <c r="A664" s="3">
        <v>133</v>
      </c>
      <c r="B664" s="3" t="s">
        <v>329</v>
      </c>
      <c r="C664" s="33">
        <v>300</v>
      </c>
      <c r="D664" s="33">
        <v>24</v>
      </c>
      <c r="E664" s="11">
        <v>5233.0307086985003</v>
      </c>
      <c r="F664" s="11">
        <v>3.7187532832929202</v>
      </c>
      <c r="G664" s="11">
        <v>1</v>
      </c>
      <c r="H664" s="11">
        <v>3</v>
      </c>
      <c r="I664" s="11">
        <v>0.69785694890933403</v>
      </c>
      <c r="J664" s="11">
        <v>0</v>
      </c>
      <c r="K664" s="11">
        <v>0</v>
      </c>
      <c r="L664" s="11">
        <v>0</v>
      </c>
      <c r="M664" s="11">
        <v>1</v>
      </c>
      <c r="N664" s="11">
        <v>0</v>
      </c>
      <c r="O664" s="11">
        <v>0</v>
      </c>
      <c r="P664" s="35">
        <v>0</v>
      </c>
      <c r="Q664" s="12">
        <v>26</v>
      </c>
      <c r="R664" s="12" t="s">
        <v>29</v>
      </c>
      <c r="S664" s="39">
        <v>1</v>
      </c>
      <c r="T664" s="12" t="s">
        <v>39</v>
      </c>
      <c r="U664" s="39">
        <v>4</v>
      </c>
      <c r="V664" s="39"/>
      <c r="W664" s="39" t="s">
        <v>34</v>
      </c>
      <c r="X664" s="39">
        <v>2</v>
      </c>
      <c r="Y664" s="13">
        <v>737.01</v>
      </c>
      <c r="Z664" s="13">
        <v>2.86747338055289</v>
      </c>
      <c r="AA664" s="13">
        <v>0.23</v>
      </c>
      <c r="AB664" s="14">
        <v>11.452</v>
      </c>
      <c r="AC664" s="14">
        <v>1.05888133934956</v>
      </c>
      <c r="AD664" s="13">
        <v>1.92</v>
      </c>
      <c r="AE664" s="20">
        <v>4.1003705451175598</v>
      </c>
      <c r="AF664" s="37">
        <v>12600</v>
      </c>
      <c r="AG664" s="37">
        <v>12600</v>
      </c>
      <c r="AH664" s="38"/>
      <c r="AI664" s="3">
        <v>47</v>
      </c>
      <c r="AJ664" s="3">
        <v>33</v>
      </c>
      <c r="AK664" s="3">
        <v>5.5545888516776403</v>
      </c>
      <c r="AL664" s="3">
        <v>5.0443941193584498</v>
      </c>
    </row>
    <row r="665" spans="1:38" ht="15.5" x14ac:dyDescent="0.25">
      <c r="A665" s="3">
        <v>133</v>
      </c>
      <c r="B665" s="3" t="s">
        <v>469</v>
      </c>
      <c r="C665" s="33">
        <v>300</v>
      </c>
      <c r="D665" s="33">
        <v>48</v>
      </c>
      <c r="E665" s="11">
        <v>2501.12109640269</v>
      </c>
      <c r="F665" s="11">
        <v>3.39813471940995</v>
      </c>
      <c r="G665" s="11">
        <v>1</v>
      </c>
      <c r="H665" s="11">
        <v>3</v>
      </c>
      <c r="I665" s="11">
        <v>0.69785694890933403</v>
      </c>
      <c r="J665" s="11">
        <v>0</v>
      </c>
      <c r="K665" s="11">
        <v>0</v>
      </c>
      <c r="L665" s="11">
        <v>0</v>
      </c>
      <c r="M665" s="11">
        <v>1</v>
      </c>
      <c r="N665" s="11">
        <v>0</v>
      </c>
      <c r="O665" s="11">
        <v>0</v>
      </c>
      <c r="P665" s="35">
        <v>0</v>
      </c>
      <c r="Q665" s="12">
        <v>26</v>
      </c>
      <c r="R665" s="12" t="s">
        <v>29</v>
      </c>
      <c r="S665" s="39">
        <v>1</v>
      </c>
      <c r="T665" s="12" t="s">
        <v>39</v>
      </c>
      <c r="U665" s="39">
        <v>4</v>
      </c>
      <c r="V665" s="39"/>
      <c r="W665" s="39" t="s">
        <v>34</v>
      </c>
      <c r="X665" s="39">
        <v>2</v>
      </c>
      <c r="Y665" s="13">
        <v>414.19</v>
      </c>
      <c r="Z665" s="13">
        <v>2.6171996092912702</v>
      </c>
      <c r="AA665" s="13">
        <v>0.13</v>
      </c>
      <c r="AB665" s="14">
        <v>3.3650000000000002</v>
      </c>
      <c r="AC665" s="14">
        <v>0.52698506855999605</v>
      </c>
      <c r="AD665" s="13">
        <v>1.48</v>
      </c>
      <c r="AE665" s="20">
        <v>2.44247976906445</v>
      </c>
      <c r="AF665" s="37">
        <v>277</v>
      </c>
      <c r="AG665" s="37">
        <v>277</v>
      </c>
      <c r="AH665" s="38"/>
      <c r="AI665" s="3">
        <v>39</v>
      </c>
      <c r="AJ665" s="3">
        <v>33</v>
      </c>
      <c r="AK665" s="3">
        <v>5.2854022188622496</v>
      </c>
      <c r="AL665" s="3">
        <v>5.0443941193584498</v>
      </c>
    </row>
    <row r="666" spans="1:38" ht="15.5" x14ac:dyDescent="0.25">
      <c r="A666" s="3">
        <v>133</v>
      </c>
      <c r="B666" s="3" t="s">
        <v>612</v>
      </c>
      <c r="C666" s="33">
        <v>300</v>
      </c>
      <c r="D666" s="33">
        <v>72</v>
      </c>
      <c r="E666" s="11">
        <v>44788.2122786088</v>
      </c>
      <c r="F666" s="11">
        <v>4.6511637279273801</v>
      </c>
      <c r="G666" s="11">
        <v>1</v>
      </c>
      <c r="H666" s="11">
        <v>3</v>
      </c>
      <c r="I666" s="11">
        <v>0.69785694890933403</v>
      </c>
      <c r="J666" s="11">
        <v>0</v>
      </c>
      <c r="K666" s="11">
        <v>0</v>
      </c>
      <c r="L666" s="11">
        <v>0</v>
      </c>
      <c r="M666" s="11">
        <v>1</v>
      </c>
      <c r="N666" s="11">
        <v>0</v>
      </c>
      <c r="O666" s="11">
        <v>0</v>
      </c>
      <c r="P666" s="35">
        <v>0</v>
      </c>
      <c r="Q666" s="12">
        <v>26</v>
      </c>
      <c r="R666" s="12" t="s">
        <v>29</v>
      </c>
      <c r="S666" s="39">
        <v>1</v>
      </c>
      <c r="T666" s="12" t="s">
        <v>39</v>
      </c>
      <c r="U666" s="39">
        <v>4</v>
      </c>
      <c r="V666" s="39"/>
      <c r="W666" s="39" t="s">
        <v>34</v>
      </c>
      <c r="X666" s="39">
        <v>2</v>
      </c>
      <c r="Y666" s="13">
        <v>31405.73</v>
      </c>
      <c r="Z666" s="13">
        <v>4.4970088926704301</v>
      </c>
      <c r="AA666" s="13">
        <v>0</v>
      </c>
      <c r="AB666" s="14">
        <v>1394.5060000000001</v>
      </c>
      <c r="AC666" s="14">
        <v>3.1444203872010501</v>
      </c>
      <c r="AD666" s="13">
        <v>46.19</v>
      </c>
      <c r="AE666" s="20">
        <v>8.4088502629120292</v>
      </c>
      <c r="AF666" s="37">
        <v>256360000</v>
      </c>
      <c r="AG666" s="37">
        <v>256360000</v>
      </c>
      <c r="AH666" s="38">
        <v>0</v>
      </c>
      <c r="AI666" s="3">
        <v>160</v>
      </c>
      <c r="AJ666" s="3">
        <v>65</v>
      </c>
      <c r="AK666" s="3">
        <v>7.32192809488736</v>
      </c>
      <c r="AL666" s="3">
        <v>6.0223678130284499</v>
      </c>
    </row>
    <row r="667" spans="1:38" ht="15.5" x14ac:dyDescent="0.3">
      <c r="A667" s="3">
        <v>134</v>
      </c>
      <c r="B667" s="3" t="s">
        <v>42</v>
      </c>
      <c r="C667" s="33">
        <v>301</v>
      </c>
      <c r="D667" s="33">
        <v>0</v>
      </c>
      <c r="E667" s="11">
        <v>11.837776416154201</v>
      </c>
      <c r="F667" s="11">
        <v>1.07327013305538</v>
      </c>
      <c r="G667" s="11">
        <v>1</v>
      </c>
      <c r="H667" s="11">
        <v>1</v>
      </c>
      <c r="I667" s="11">
        <v>-2.6817605422600299</v>
      </c>
      <c r="J667" s="11">
        <v>0</v>
      </c>
      <c r="K667" s="11">
        <v>0</v>
      </c>
      <c r="L667" s="11">
        <v>0</v>
      </c>
      <c r="M667" s="11">
        <v>1</v>
      </c>
      <c r="N667" s="11">
        <v>0</v>
      </c>
      <c r="O667" s="11">
        <v>0</v>
      </c>
      <c r="P667" s="35">
        <v>0</v>
      </c>
      <c r="Q667" s="12">
        <v>37</v>
      </c>
      <c r="R667" s="12" t="s">
        <v>29</v>
      </c>
      <c r="S667" s="12">
        <v>1</v>
      </c>
      <c r="T667" s="12" t="s">
        <v>30</v>
      </c>
      <c r="U667" s="12">
        <v>1</v>
      </c>
      <c r="V667" s="12">
        <f>5-U667</f>
        <v>4</v>
      </c>
      <c r="W667" s="12" t="s">
        <v>34</v>
      </c>
      <c r="X667" s="12">
        <v>2</v>
      </c>
      <c r="Y667" s="13">
        <v>18520.650000000001</v>
      </c>
      <c r="Z667" s="13">
        <v>4.26765622459535</v>
      </c>
      <c r="AA667" s="13">
        <v>0</v>
      </c>
      <c r="AB667" s="14">
        <v>351.17399999999998</v>
      </c>
      <c r="AC667" s="14">
        <v>2.54552235440228</v>
      </c>
      <c r="AD667" s="13">
        <v>15.95</v>
      </c>
      <c r="AE667" s="19">
        <v>8.3304137733491892</v>
      </c>
      <c r="AF667" s="37">
        <v>214000000</v>
      </c>
      <c r="AG667" s="37">
        <v>214000000</v>
      </c>
      <c r="AH667" s="38">
        <v>2</v>
      </c>
      <c r="AI667" s="3">
        <v>103</v>
      </c>
      <c r="AJ667" s="3">
        <v>67</v>
      </c>
      <c r="AK667" s="3">
        <v>6.6865005271832203</v>
      </c>
      <c r="AL667" s="3">
        <v>6.0660891904577703</v>
      </c>
    </row>
    <row r="668" spans="1:38" ht="15.5" x14ac:dyDescent="0.3">
      <c r="A668" s="3">
        <v>134</v>
      </c>
      <c r="B668" s="3" t="s">
        <v>185</v>
      </c>
      <c r="C668" s="33">
        <v>301</v>
      </c>
      <c r="D668" s="33">
        <v>12</v>
      </c>
      <c r="E668" s="11">
        <v>268.60726654997501</v>
      </c>
      <c r="F668" s="11">
        <v>2.429117757327</v>
      </c>
      <c r="G668" s="11">
        <v>1</v>
      </c>
      <c r="H668" s="11">
        <v>1</v>
      </c>
      <c r="I668" s="11">
        <v>-2.6817605422600299</v>
      </c>
      <c r="J668" s="11">
        <v>0</v>
      </c>
      <c r="K668" s="11">
        <v>0</v>
      </c>
      <c r="L668" s="11">
        <v>0</v>
      </c>
      <c r="M668" s="11">
        <v>1</v>
      </c>
      <c r="N668" s="11">
        <v>0</v>
      </c>
      <c r="O668" s="11">
        <v>0</v>
      </c>
      <c r="P668" s="35">
        <v>0</v>
      </c>
      <c r="Q668" s="12">
        <v>37</v>
      </c>
      <c r="R668" s="12" t="s">
        <v>29</v>
      </c>
      <c r="S668" s="39">
        <v>1</v>
      </c>
      <c r="T668" s="12" t="s">
        <v>30</v>
      </c>
      <c r="U668" s="39">
        <v>1</v>
      </c>
      <c r="V668" s="39"/>
      <c r="W668" s="39" t="s">
        <v>34</v>
      </c>
      <c r="X668" s="39">
        <v>2</v>
      </c>
      <c r="Y668" s="13">
        <v>6865.33</v>
      </c>
      <c r="Z668" s="13">
        <v>3.8366614175719702</v>
      </c>
      <c r="AA668" s="13">
        <v>0</v>
      </c>
      <c r="AB668" s="14">
        <v>319.97500000000002</v>
      </c>
      <c r="AC668" s="14">
        <v>2.5051160477380798</v>
      </c>
      <c r="AD668" s="13">
        <v>15.77</v>
      </c>
      <c r="AE668" s="19">
        <v>8.3838153659804302</v>
      </c>
      <c r="AF668" s="37">
        <v>242000000</v>
      </c>
      <c r="AG668" s="37">
        <v>242000000</v>
      </c>
      <c r="AH668" s="38"/>
      <c r="AI668" s="3">
        <v>98</v>
      </c>
      <c r="AJ668" s="3">
        <v>61</v>
      </c>
      <c r="AK668" s="3">
        <v>6.6147098441152101</v>
      </c>
      <c r="AL668" s="3">
        <v>5.9307373375628902</v>
      </c>
    </row>
    <row r="669" spans="1:38" ht="15.5" x14ac:dyDescent="0.3">
      <c r="A669" s="3">
        <v>134</v>
      </c>
      <c r="B669" s="3" t="s">
        <v>328</v>
      </c>
      <c r="C669" s="33">
        <v>301</v>
      </c>
      <c r="D669" s="33">
        <v>24</v>
      </c>
      <c r="E669" s="11">
        <v>738.32723453793994</v>
      </c>
      <c r="F669" s="11">
        <v>2.86824888845686</v>
      </c>
      <c r="G669" s="11">
        <v>1</v>
      </c>
      <c r="H669" s="11">
        <v>1</v>
      </c>
      <c r="I669" s="11">
        <v>-2.6817605422600299</v>
      </c>
      <c r="J669" s="11">
        <v>0</v>
      </c>
      <c r="K669" s="11">
        <v>0</v>
      </c>
      <c r="L669" s="11">
        <v>0</v>
      </c>
      <c r="M669" s="11">
        <v>1</v>
      </c>
      <c r="N669" s="11">
        <v>0</v>
      </c>
      <c r="O669" s="11">
        <v>0</v>
      </c>
      <c r="P669" s="35">
        <v>0</v>
      </c>
      <c r="Q669" s="12">
        <v>37</v>
      </c>
      <c r="R669" s="12" t="s">
        <v>29</v>
      </c>
      <c r="S669" s="39">
        <v>1</v>
      </c>
      <c r="T669" s="12" t="s">
        <v>30</v>
      </c>
      <c r="U669" s="39">
        <v>1</v>
      </c>
      <c r="V669" s="39"/>
      <c r="W669" s="39" t="s">
        <v>34</v>
      </c>
      <c r="X669" s="39">
        <v>2</v>
      </c>
      <c r="Y669" s="13">
        <v>5080.74</v>
      </c>
      <c r="Z669" s="13">
        <v>3.7059269710460101</v>
      </c>
      <c r="AA669" s="13">
        <v>0</v>
      </c>
      <c r="AB669" s="14">
        <v>246.20599999999999</v>
      </c>
      <c r="AC669" s="14">
        <v>2.39129863240984</v>
      </c>
      <c r="AD669" s="13">
        <v>11.11</v>
      </c>
      <c r="AE669" s="19">
        <v>7.3961993470957399</v>
      </c>
      <c r="AF669" s="37">
        <v>24900000</v>
      </c>
      <c r="AG669" s="37">
        <v>24900000</v>
      </c>
      <c r="AH669" s="38"/>
      <c r="AI669" s="3">
        <v>51</v>
      </c>
      <c r="AJ669" s="3">
        <v>36</v>
      </c>
      <c r="AK669" s="3">
        <v>5.6724253419714996</v>
      </c>
      <c r="AL669" s="3">
        <v>5.1699250014423104</v>
      </c>
    </row>
    <row r="670" spans="1:38" ht="15.5" x14ac:dyDescent="0.3">
      <c r="A670" s="3">
        <v>134</v>
      </c>
      <c r="B670" s="3" t="s">
        <v>468</v>
      </c>
      <c r="C670" s="33">
        <v>301</v>
      </c>
      <c r="D670" s="33">
        <v>48</v>
      </c>
      <c r="E670" s="11">
        <v>5688.9311178114503</v>
      </c>
      <c r="F670" s="11">
        <v>3.7550306753154099</v>
      </c>
      <c r="G670" s="11">
        <v>1</v>
      </c>
      <c r="H670" s="11">
        <v>1</v>
      </c>
      <c r="I670" s="11">
        <v>-2.6817605422600299</v>
      </c>
      <c r="J670" s="11">
        <v>0</v>
      </c>
      <c r="K670" s="11">
        <v>0</v>
      </c>
      <c r="L670" s="11">
        <v>0</v>
      </c>
      <c r="M670" s="11">
        <v>1</v>
      </c>
      <c r="N670" s="11">
        <v>0</v>
      </c>
      <c r="O670" s="11">
        <v>0</v>
      </c>
      <c r="P670" s="35">
        <v>0</v>
      </c>
      <c r="Q670" s="12">
        <v>37</v>
      </c>
      <c r="R670" s="12" t="s">
        <v>29</v>
      </c>
      <c r="S670" s="39">
        <v>1</v>
      </c>
      <c r="T670" s="12" t="s">
        <v>30</v>
      </c>
      <c r="U670" s="39">
        <v>1</v>
      </c>
      <c r="V670" s="39"/>
      <c r="W670" s="39" t="s">
        <v>34</v>
      </c>
      <c r="X670" s="39">
        <v>2</v>
      </c>
      <c r="Y670" s="13">
        <v>1272.97</v>
      </c>
      <c r="Z670" s="13">
        <v>3.1048181687848602</v>
      </c>
      <c r="AA670" s="13">
        <v>0</v>
      </c>
      <c r="AB670" s="14">
        <v>17.71</v>
      </c>
      <c r="AC670" s="14">
        <v>1.24821856119007</v>
      </c>
      <c r="AD670" s="13">
        <v>2.34</v>
      </c>
      <c r="AE670" s="19">
        <v>3.1931245983544598</v>
      </c>
      <c r="AF670" s="37">
        <v>1560</v>
      </c>
      <c r="AG670" s="37">
        <v>1560</v>
      </c>
      <c r="AH670" s="38"/>
      <c r="AI670" s="3">
        <v>39</v>
      </c>
      <c r="AJ670" s="3">
        <v>33</v>
      </c>
      <c r="AK670" s="3">
        <v>5.2854022188622496</v>
      </c>
      <c r="AL670" s="3">
        <v>5.0443941193584498</v>
      </c>
    </row>
    <row r="671" spans="1:38" ht="15.5" x14ac:dyDescent="0.3">
      <c r="A671" s="3">
        <v>134</v>
      </c>
      <c r="B671" s="3" t="s">
        <v>611</v>
      </c>
      <c r="C671" s="33">
        <v>301</v>
      </c>
      <c r="D671" s="33">
        <v>72</v>
      </c>
      <c r="E671" s="11">
        <v>10268.495470899299</v>
      </c>
      <c r="F671" s="11">
        <v>4.0115068158901401</v>
      </c>
      <c r="G671" s="11">
        <v>1</v>
      </c>
      <c r="H671" s="11">
        <v>1</v>
      </c>
      <c r="I671" s="11">
        <v>-2.6817605422600299</v>
      </c>
      <c r="J671" s="11">
        <v>0</v>
      </c>
      <c r="K671" s="11">
        <v>0</v>
      </c>
      <c r="L671" s="11">
        <v>0</v>
      </c>
      <c r="M671" s="11">
        <v>1</v>
      </c>
      <c r="N671" s="11">
        <v>0</v>
      </c>
      <c r="O671" s="11">
        <v>0</v>
      </c>
      <c r="P671" s="35">
        <v>0</v>
      </c>
      <c r="Q671" s="12">
        <v>37</v>
      </c>
      <c r="R671" s="12" t="s">
        <v>29</v>
      </c>
      <c r="S671" s="39">
        <v>1</v>
      </c>
      <c r="T671" s="12" t="s">
        <v>30</v>
      </c>
      <c r="U671" s="39">
        <v>1</v>
      </c>
      <c r="V671" s="39"/>
      <c r="W671" s="39" t="s">
        <v>34</v>
      </c>
      <c r="X671" s="39">
        <v>2</v>
      </c>
      <c r="Y671" s="13">
        <v>29118.75</v>
      </c>
      <c r="Z671" s="13">
        <v>4.4641727277922998</v>
      </c>
      <c r="AA671" s="13">
        <v>0.02</v>
      </c>
      <c r="AB671" s="14">
        <v>1553.7840000000001</v>
      </c>
      <c r="AC671" s="14">
        <v>3.1913906450130698</v>
      </c>
      <c r="AD671" s="13">
        <v>48.55</v>
      </c>
      <c r="AE671" s="19">
        <v>8.2442771208018399</v>
      </c>
      <c r="AF671" s="37">
        <v>175500000</v>
      </c>
      <c r="AG671" s="37">
        <v>175500000</v>
      </c>
      <c r="AH671" s="38">
        <v>0</v>
      </c>
      <c r="AI671" s="3">
        <v>63</v>
      </c>
      <c r="AJ671" s="3">
        <v>39</v>
      </c>
      <c r="AK671" s="3">
        <v>5.9772799234999203</v>
      </c>
      <c r="AL671" s="3">
        <v>5.2854022188622496</v>
      </c>
    </row>
    <row r="672" spans="1:38" ht="15.5" x14ac:dyDescent="0.3">
      <c r="A672" s="3">
        <v>135</v>
      </c>
      <c r="B672" s="3" t="s">
        <v>40</v>
      </c>
      <c r="C672" s="33">
        <v>302</v>
      </c>
      <c r="D672" s="33">
        <v>0</v>
      </c>
      <c r="E672" s="11">
        <v>41107.316071782101</v>
      </c>
      <c r="F672" s="11">
        <v>4.6139191222859202</v>
      </c>
      <c r="G672" s="11">
        <v>2</v>
      </c>
      <c r="H672" s="11">
        <v>4</v>
      </c>
      <c r="I672" s="11">
        <v>1.8335812148255699</v>
      </c>
      <c r="J672" s="11">
        <v>0</v>
      </c>
      <c r="K672" s="11">
        <v>0</v>
      </c>
      <c r="L672" s="11">
        <v>0</v>
      </c>
      <c r="M672" s="11">
        <v>1</v>
      </c>
      <c r="N672" s="11">
        <v>0</v>
      </c>
      <c r="O672" s="11">
        <v>0</v>
      </c>
      <c r="P672" s="35">
        <v>0</v>
      </c>
      <c r="Q672" s="12">
        <v>32</v>
      </c>
      <c r="R672" s="12" t="s">
        <v>29</v>
      </c>
      <c r="S672" s="12">
        <v>1</v>
      </c>
      <c r="T672" s="12" t="s">
        <v>41</v>
      </c>
      <c r="U672" s="12">
        <v>2</v>
      </c>
      <c r="V672" s="12">
        <f>5-U672</f>
        <v>3</v>
      </c>
      <c r="W672" s="12" t="s">
        <v>31</v>
      </c>
      <c r="X672" s="12">
        <v>1</v>
      </c>
      <c r="Y672" s="13">
        <v>6428</v>
      </c>
      <c r="Z672" s="13">
        <v>3.80807586809131</v>
      </c>
      <c r="AA672" s="13">
        <v>0</v>
      </c>
      <c r="AB672" s="14">
        <v>515.98299999999995</v>
      </c>
      <c r="AC672" s="14">
        <v>2.71263539323997</v>
      </c>
      <c r="AD672" s="13">
        <v>25.18</v>
      </c>
      <c r="AE672" s="19">
        <v>6.8842287696325997</v>
      </c>
      <c r="AF672" s="37">
        <v>7660000</v>
      </c>
      <c r="AG672" s="37">
        <v>7660000</v>
      </c>
      <c r="AH672" s="38">
        <v>1</v>
      </c>
      <c r="AI672" s="3">
        <v>237</v>
      </c>
      <c r="AJ672" s="3">
        <v>59</v>
      </c>
      <c r="AK672" s="3">
        <v>7.8887432488982601</v>
      </c>
      <c r="AL672" s="3">
        <v>5.8826430493618398</v>
      </c>
    </row>
    <row r="673" spans="1:38" ht="15.5" x14ac:dyDescent="0.3">
      <c r="A673" s="3">
        <v>135</v>
      </c>
      <c r="B673" s="3" t="s">
        <v>184</v>
      </c>
      <c r="C673" s="33">
        <v>302</v>
      </c>
      <c r="D673" s="33">
        <v>12</v>
      </c>
      <c r="E673" s="11">
        <v>5893.1731362514602</v>
      </c>
      <c r="F673" s="11">
        <v>3.7703492004730701</v>
      </c>
      <c r="G673" s="11">
        <v>2</v>
      </c>
      <c r="H673" s="11">
        <v>4</v>
      </c>
      <c r="I673" s="11">
        <v>1.8335812148255699</v>
      </c>
      <c r="J673" s="11">
        <v>0</v>
      </c>
      <c r="K673" s="11">
        <v>0</v>
      </c>
      <c r="L673" s="11">
        <v>0</v>
      </c>
      <c r="M673" s="11">
        <v>1</v>
      </c>
      <c r="N673" s="11">
        <v>0</v>
      </c>
      <c r="O673" s="11">
        <v>0</v>
      </c>
      <c r="P673" s="35">
        <v>0</v>
      </c>
      <c r="Q673" s="12">
        <v>32</v>
      </c>
      <c r="R673" s="12" t="s">
        <v>29</v>
      </c>
      <c r="S673" s="39">
        <v>1</v>
      </c>
      <c r="T673" s="12" t="s">
        <v>41</v>
      </c>
      <c r="U673" s="39">
        <v>2</v>
      </c>
      <c r="V673" s="39"/>
      <c r="W673" s="39" t="s">
        <v>31</v>
      </c>
      <c r="X673" s="39">
        <v>1</v>
      </c>
      <c r="Y673" s="13">
        <v>1985.09</v>
      </c>
      <c r="Z673" s="13">
        <v>3.2977802015864399</v>
      </c>
      <c r="AA673" s="13">
        <v>0</v>
      </c>
      <c r="AB673" s="14">
        <v>32.713000000000001</v>
      </c>
      <c r="AC673" s="14">
        <v>1.5147203736481301</v>
      </c>
      <c r="AD673" s="13">
        <v>2.89</v>
      </c>
      <c r="AE673" s="19">
        <v>1.9196010237841099</v>
      </c>
      <c r="AF673" s="37">
        <v>83.1</v>
      </c>
      <c r="AG673" s="37">
        <v>83.1</v>
      </c>
      <c r="AH673" s="38"/>
      <c r="AI673" s="3">
        <v>30</v>
      </c>
      <c r="AJ673" s="3">
        <v>28</v>
      </c>
      <c r="AK673" s="3">
        <v>4.9068905956085196</v>
      </c>
      <c r="AL673" s="3">
        <v>4.8073549220576002</v>
      </c>
    </row>
    <row r="674" spans="1:38" ht="15.5" x14ac:dyDescent="0.3">
      <c r="A674" s="3">
        <v>135</v>
      </c>
      <c r="B674" s="3" t="s">
        <v>327</v>
      </c>
      <c r="C674" s="33">
        <v>302</v>
      </c>
      <c r="D674" s="33">
        <v>24</v>
      </c>
      <c r="E674" s="11">
        <v>3951.5481207158</v>
      </c>
      <c r="F674" s="11">
        <v>3.59676727500967</v>
      </c>
      <c r="G674" s="11">
        <v>2</v>
      </c>
      <c r="H674" s="11">
        <v>4</v>
      </c>
      <c r="I674" s="11">
        <v>1.8335812148255699</v>
      </c>
      <c r="J674" s="11">
        <v>0</v>
      </c>
      <c r="K674" s="11">
        <v>0</v>
      </c>
      <c r="L674" s="11">
        <v>0</v>
      </c>
      <c r="M674" s="11">
        <v>1</v>
      </c>
      <c r="N674" s="11">
        <v>0</v>
      </c>
      <c r="O674" s="11">
        <v>0</v>
      </c>
      <c r="P674" s="35">
        <v>0</v>
      </c>
      <c r="Q674" s="12">
        <v>32</v>
      </c>
      <c r="R674" s="12" t="s">
        <v>29</v>
      </c>
      <c r="S674" s="39">
        <v>1</v>
      </c>
      <c r="T674" s="12" t="s">
        <v>41</v>
      </c>
      <c r="U674" s="39">
        <v>2</v>
      </c>
      <c r="V674" s="39"/>
      <c r="W674" s="39" t="s">
        <v>31</v>
      </c>
      <c r="X674" s="39">
        <v>1</v>
      </c>
      <c r="Y674" s="13">
        <v>2164.4299999999998</v>
      </c>
      <c r="Z674" s="13">
        <v>3.3353435448244699</v>
      </c>
      <c r="AA674" s="13">
        <v>0.53</v>
      </c>
      <c r="AB674" s="14">
        <v>24.213000000000001</v>
      </c>
      <c r="AC674" s="14">
        <v>1.38404860202862</v>
      </c>
      <c r="AD674" s="13">
        <v>2.69</v>
      </c>
      <c r="AE674" s="19">
        <v>1.65991620006985</v>
      </c>
      <c r="AF674" s="37">
        <v>45.7</v>
      </c>
      <c r="AG674" s="37">
        <v>45.7</v>
      </c>
      <c r="AH674" s="38"/>
      <c r="AI674" s="3">
        <v>21</v>
      </c>
      <c r="AJ674" s="3">
        <v>19</v>
      </c>
      <c r="AK674" s="3">
        <v>4.3923174227787598</v>
      </c>
      <c r="AL674" s="3">
        <v>4.2479275134435897</v>
      </c>
    </row>
    <row r="675" spans="1:38" ht="15.5" x14ac:dyDescent="0.3">
      <c r="A675" s="3">
        <v>135</v>
      </c>
      <c r="B675" s="3" t="s">
        <v>467</v>
      </c>
      <c r="C675" s="33">
        <v>302</v>
      </c>
      <c r="D675" s="33">
        <v>48</v>
      </c>
      <c r="E675" s="11">
        <v>603.02859643184297</v>
      </c>
      <c r="F675" s="11">
        <v>2.7803379074603498</v>
      </c>
      <c r="G675" s="11">
        <v>2</v>
      </c>
      <c r="H675" s="11">
        <v>4</v>
      </c>
      <c r="I675" s="11">
        <v>1.8335812148255699</v>
      </c>
      <c r="J675" s="11">
        <v>0</v>
      </c>
      <c r="K675" s="11">
        <v>0</v>
      </c>
      <c r="L675" s="11">
        <v>0</v>
      </c>
      <c r="M675" s="11">
        <v>1</v>
      </c>
      <c r="N675" s="11">
        <v>0</v>
      </c>
      <c r="O675" s="11">
        <v>0</v>
      </c>
      <c r="P675" s="35">
        <v>0</v>
      </c>
      <c r="Q675" s="12">
        <v>32</v>
      </c>
      <c r="R675" s="12" t="s">
        <v>29</v>
      </c>
      <c r="S675" s="39">
        <v>1</v>
      </c>
      <c r="T675" s="12" t="s">
        <v>41</v>
      </c>
      <c r="U675" s="39">
        <v>2</v>
      </c>
      <c r="V675" s="39"/>
      <c r="W675" s="39" t="s">
        <v>31</v>
      </c>
      <c r="X675" s="39">
        <v>1</v>
      </c>
      <c r="Y675" s="13">
        <v>1662.93</v>
      </c>
      <c r="Z675" s="13">
        <v>3.22087396824924</v>
      </c>
      <c r="AA675" s="13">
        <v>5.03</v>
      </c>
      <c r="AB675" s="14">
        <v>22.74</v>
      </c>
      <c r="AC675" s="14">
        <v>1.35679046035172</v>
      </c>
      <c r="AD675" s="13">
        <v>2.85</v>
      </c>
      <c r="AE675" s="19">
        <v>1.6646419755561299</v>
      </c>
      <c r="AF675" s="37">
        <v>46.2</v>
      </c>
      <c r="AG675" s="37">
        <v>46.2</v>
      </c>
      <c r="AH675" s="38"/>
      <c r="AI675" s="3">
        <v>27</v>
      </c>
      <c r="AJ675" s="3">
        <v>25</v>
      </c>
      <c r="AK675" s="3">
        <v>4.75488750216347</v>
      </c>
      <c r="AL675" s="3">
        <v>4.6438561897747199</v>
      </c>
    </row>
    <row r="676" spans="1:38" ht="15.5" x14ac:dyDescent="0.3">
      <c r="A676" s="3">
        <v>135</v>
      </c>
      <c r="B676" s="3" t="s">
        <v>610</v>
      </c>
      <c r="C676" s="33">
        <v>302</v>
      </c>
      <c r="D676" s="33">
        <v>72</v>
      </c>
      <c r="E676" s="11">
        <v>5896.5240405692603</v>
      </c>
      <c r="F676" s="11">
        <v>3.7705960735304398</v>
      </c>
      <c r="G676" s="11">
        <v>2</v>
      </c>
      <c r="H676" s="11">
        <v>4</v>
      </c>
      <c r="I676" s="11">
        <v>1.8335812148255699</v>
      </c>
      <c r="J676" s="11">
        <v>0</v>
      </c>
      <c r="K676" s="11">
        <v>0</v>
      </c>
      <c r="L676" s="11">
        <v>0</v>
      </c>
      <c r="M676" s="11">
        <v>1</v>
      </c>
      <c r="N676" s="11">
        <v>0</v>
      </c>
      <c r="O676" s="11">
        <v>0</v>
      </c>
      <c r="P676" s="35">
        <v>0</v>
      </c>
      <c r="Q676" s="12">
        <v>32</v>
      </c>
      <c r="R676" s="12" t="s">
        <v>29</v>
      </c>
      <c r="S676" s="39">
        <v>1</v>
      </c>
      <c r="T676" s="12" t="s">
        <v>41</v>
      </c>
      <c r="U676" s="39">
        <v>2</v>
      </c>
      <c r="V676" s="39"/>
      <c r="W676" s="39" t="s">
        <v>31</v>
      </c>
      <c r="X676" s="39">
        <v>1</v>
      </c>
      <c r="Y676" s="13">
        <v>6936.16</v>
      </c>
      <c r="Z676" s="13">
        <v>3.84111910267975</v>
      </c>
      <c r="AA676" s="13">
        <v>2.16</v>
      </c>
      <c r="AB676" s="14">
        <v>571.85500000000002</v>
      </c>
      <c r="AC676" s="14">
        <v>2.7572859227040301</v>
      </c>
      <c r="AD676" s="13">
        <v>24.61</v>
      </c>
      <c r="AE676" s="19">
        <v>7.6404814369704201</v>
      </c>
      <c r="AF676" s="37">
        <v>43700000</v>
      </c>
      <c r="AG676" s="37">
        <v>43700000</v>
      </c>
      <c r="AH676" s="38">
        <v>0</v>
      </c>
      <c r="AI676" s="3">
        <v>43</v>
      </c>
      <c r="AJ676" s="3">
        <v>28</v>
      </c>
      <c r="AK676" s="3">
        <v>5.4262647547020997</v>
      </c>
      <c r="AL676" s="3">
        <v>4.8073549220576002</v>
      </c>
    </row>
    <row r="677" spans="1:38" ht="15.5" x14ac:dyDescent="0.25">
      <c r="A677" s="3">
        <v>136</v>
      </c>
      <c r="B677" s="3" t="s">
        <v>38</v>
      </c>
      <c r="C677" s="33">
        <v>303</v>
      </c>
      <c r="D677" s="33">
        <v>0</v>
      </c>
      <c r="E677" s="11">
        <v>51166.924302440602</v>
      </c>
      <c r="F677" s="11">
        <v>4.7089893118592796</v>
      </c>
      <c r="G677" s="11">
        <v>2</v>
      </c>
      <c r="H677" s="11">
        <v>5</v>
      </c>
      <c r="I677" s="11">
        <v>0.67349362391751</v>
      </c>
      <c r="J677" s="11">
        <v>0</v>
      </c>
      <c r="K677" s="11">
        <v>1</v>
      </c>
      <c r="L677" s="11">
        <v>1</v>
      </c>
      <c r="M677" s="11">
        <v>0</v>
      </c>
      <c r="N677" s="11">
        <v>0</v>
      </c>
      <c r="O677" s="11">
        <v>1</v>
      </c>
      <c r="P677" s="35">
        <v>1</v>
      </c>
      <c r="Q677" s="12">
        <v>23</v>
      </c>
      <c r="R677" s="12" t="s">
        <v>29</v>
      </c>
      <c r="S677" s="12">
        <v>1</v>
      </c>
      <c r="T677" s="12" t="s">
        <v>39</v>
      </c>
      <c r="U677" s="12">
        <v>4</v>
      </c>
      <c r="V677" s="12">
        <f>5-U677</f>
        <v>1</v>
      </c>
      <c r="W677" s="12" t="s">
        <v>31</v>
      </c>
      <c r="X677" s="12">
        <v>1</v>
      </c>
      <c r="Y677" s="13">
        <v>5039.6000000000004</v>
      </c>
      <c r="Z677" s="13">
        <v>3.70239606726166</v>
      </c>
      <c r="AA677" s="13">
        <v>0</v>
      </c>
      <c r="AB677" s="14">
        <v>340.54899999999998</v>
      </c>
      <c r="AC677" s="14">
        <v>2.53217960934299</v>
      </c>
      <c r="AD677" s="13">
        <v>14.78</v>
      </c>
      <c r="AE677" s="20">
        <v>6.8756399370041699</v>
      </c>
      <c r="AF677" s="37">
        <v>7510000</v>
      </c>
      <c r="AG677" s="37">
        <v>7510000</v>
      </c>
      <c r="AH677" s="38">
        <v>1</v>
      </c>
      <c r="AI677" s="3">
        <v>917</v>
      </c>
      <c r="AJ677" s="3">
        <v>387</v>
      </c>
      <c r="AK677" s="3">
        <v>9.8407779235950503</v>
      </c>
      <c r="AL677" s="3">
        <v>8.5961897561444101</v>
      </c>
    </row>
    <row r="678" spans="1:38" ht="15.5" x14ac:dyDescent="0.25">
      <c r="A678" s="3">
        <v>136</v>
      </c>
      <c r="B678" s="3" t="s">
        <v>183</v>
      </c>
      <c r="C678" s="33">
        <v>303</v>
      </c>
      <c r="D678" s="33">
        <v>12</v>
      </c>
      <c r="E678" s="11">
        <v>40143.639989568001</v>
      </c>
      <c r="F678" s="11">
        <v>4.6036167492105404</v>
      </c>
      <c r="G678" s="11">
        <v>2</v>
      </c>
      <c r="H678" s="11">
        <v>5</v>
      </c>
      <c r="I678" s="11">
        <v>0.67349362391751</v>
      </c>
      <c r="J678" s="11">
        <v>0</v>
      </c>
      <c r="K678" s="11">
        <v>1</v>
      </c>
      <c r="L678" s="11">
        <v>1</v>
      </c>
      <c r="M678" s="11">
        <v>0</v>
      </c>
      <c r="N678" s="11">
        <v>0</v>
      </c>
      <c r="O678" s="11">
        <v>1</v>
      </c>
      <c r="P678" s="35">
        <v>1</v>
      </c>
      <c r="Q678" s="12">
        <v>23</v>
      </c>
      <c r="R678" s="12" t="s">
        <v>29</v>
      </c>
      <c r="S678" s="39">
        <v>1</v>
      </c>
      <c r="T678" s="12" t="s">
        <v>39</v>
      </c>
      <c r="U678" s="39">
        <v>4</v>
      </c>
      <c r="V678" s="39"/>
      <c r="W678" s="39" t="s">
        <v>31</v>
      </c>
      <c r="X678" s="39">
        <v>1</v>
      </c>
      <c r="Y678" s="13">
        <v>895.49</v>
      </c>
      <c r="Z678" s="13">
        <v>2.9520607404150101</v>
      </c>
      <c r="AA678" s="13">
        <v>0</v>
      </c>
      <c r="AB678" s="14">
        <v>24.74</v>
      </c>
      <c r="AC678" s="14">
        <v>1.3933996952931</v>
      </c>
      <c r="AD678" s="13">
        <v>2.27</v>
      </c>
      <c r="AE678" s="20">
        <v>7.20139712432045</v>
      </c>
      <c r="AF678" s="37">
        <v>15900000</v>
      </c>
      <c r="AG678" s="37">
        <v>15900000</v>
      </c>
      <c r="AH678" s="38"/>
      <c r="AI678" s="3">
        <v>57</v>
      </c>
      <c r="AJ678" s="3">
        <v>53</v>
      </c>
      <c r="AK678" s="3">
        <v>5.8328900141647404</v>
      </c>
      <c r="AL678" s="3">
        <v>5.7279204545631996</v>
      </c>
    </row>
    <row r="679" spans="1:38" ht="15.5" x14ac:dyDescent="0.25">
      <c r="A679" s="3">
        <v>136</v>
      </c>
      <c r="B679" s="3" t="s">
        <v>326</v>
      </c>
      <c r="C679" s="33">
        <v>303</v>
      </c>
      <c r="D679" s="33">
        <v>24</v>
      </c>
      <c r="E679" s="11">
        <v>17422.8250704118</v>
      </c>
      <c r="F679" s="11">
        <v>4.2411185762178496</v>
      </c>
      <c r="G679" s="11">
        <v>2</v>
      </c>
      <c r="H679" s="11">
        <v>5</v>
      </c>
      <c r="I679" s="11">
        <v>0.67349362391751</v>
      </c>
      <c r="J679" s="11">
        <v>0</v>
      </c>
      <c r="K679" s="11">
        <v>1</v>
      </c>
      <c r="L679" s="11">
        <v>1</v>
      </c>
      <c r="M679" s="11">
        <v>0</v>
      </c>
      <c r="N679" s="11">
        <v>0</v>
      </c>
      <c r="O679" s="11">
        <v>1</v>
      </c>
      <c r="P679" s="35">
        <v>1</v>
      </c>
      <c r="Q679" s="12">
        <v>23</v>
      </c>
      <c r="R679" s="12" t="s">
        <v>29</v>
      </c>
      <c r="S679" s="39">
        <v>1</v>
      </c>
      <c r="T679" s="12" t="s">
        <v>39</v>
      </c>
      <c r="U679" s="39">
        <v>4</v>
      </c>
      <c r="V679" s="39"/>
      <c r="W679" s="39" t="s">
        <v>31</v>
      </c>
      <c r="X679" s="39">
        <v>1</v>
      </c>
      <c r="Y679" s="13">
        <v>309.76</v>
      </c>
      <c r="Z679" s="13">
        <v>2.4910253356282999</v>
      </c>
      <c r="AA679" s="13">
        <v>0</v>
      </c>
      <c r="AB679" s="14">
        <v>13.702999999999999</v>
      </c>
      <c r="AC679" s="14">
        <v>1.13681565772685</v>
      </c>
      <c r="AD679" s="13">
        <v>1.7</v>
      </c>
      <c r="AE679" s="20">
        <v>5.2380461031287897</v>
      </c>
      <c r="AF679" s="37">
        <v>173000</v>
      </c>
      <c r="AG679" s="37">
        <v>173000</v>
      </c>
      <c r="AH679" s="38"/>
      <c r="AI679" s="3">
        <v>93</v>
      </c>
      <c r="AJ679" s="3">
        <v>69</v>
      </c>
      <c r="AK679" s="3">
        <v>6.5391588111080301</v>
      </c>
      <c r="AL679" s="3">
        <v>6.10852445677817</v>
      </c>
    </row>
    <row r="680" spans="1:38" ht="15.5" x14ac:dyDescent="0.25">
      <c r="A680" s="3">
        <v>136</v>
      </c>
      <c r="B680" s="3" t="s">
        <v>466</v>
      </c>
      <c r="C680" s="33">
        <v>303</v>
      </c>
      <c r="D680" s="33">
        <v>48</v>
      </c>
      <c r="E680" s="11">
        <v>10851.6477510736</v>
      </c>
      <c r="F680" s="11">
        <v>4.0354956879417596</v>
      </c>
      <c r="G680" s="11">
        <v>2</v>
      </c>
      <c r="H680" s="11">
        <v>5</v>
      </c>
      <c r="I680" s="11">
        <v>0.67349362391751</v>
      </c>
      <c r="J680" s="11">
        <v>0</v>
      </c>
      <c r="K680" s="11">
        <v>1</v>
      </c>
      <c r="L680" s="11">
        <v>1</v>
      </c>
      <c r="M680" s="11">
        <v>0</v>
      </c>
      <c r="N680" s="11">
        <v>0</v>
      </c>
      <c r="O680" s="11">
        <v>1</v>
      </c>
      <c r="P680" s="35">
        <v>1</v>
      </c>
      <c r="Q680" s="12">
        <v>23</v>
      </c>
      <c r="R680" s="12" t="s">
        <v>29</v>
      </c>
      <c r="S680" s="39">
        <v>1</v>
      </c>
      <c r="T680" s="12" t="s">
        <v>39</v>
      </c>
      <c r="U680" s="39">
        <v>4</v>
      </c>
      <c r="V680" s="39"/>
      <c r="W680" s="39" t="s">
        <v>31</v>
      </c>
      <c r="X680" s="39">
        <v>1</v>
      </c>
      <c r="Y680" s="13">
        <v>34.479999999999997</v>
      </c>
      <c r="Z680" s="13">
        <v>1.5375672571526799</v>
      </c>
      <c r="AA680" s="13">
        <v>1.77</v>
      </c>
      <c r="AB680" s="14">
        <v>2.27</v>
      </c>
      <c r="AC680" s="14">
        <v>0.35602585719312302</v>
      </c>
      <c r="AD680" s="13">
        <v>1.0900000000000001</v>
      </c>
      <c r="AE680" s="20">
        <v>1.08</v>
      </c>
      <c r="AF680" s="37">
        <v>12</v>
      </c>
      <c r="AG680" s="37" t="s">
        <v>237</v>
      </c>
      <c r="AH680" s="38"/>
      <c r="AI680" s="3">
        <v>41</v>
      </c>
      <c r="AJ680" s="3">
        <v>39</v>
      </c>
      <c r="AK680" s="3">
        <v>5.3575520046180802</v>
      </c>
      <c r="AL680" s="3">
        <v>5.2854022188622496</v>
      </c>
    </row>
    <row r="681" spans="1:38" ht="15.5" x14ac:dyDescent="0.25">
      <c r="A681" s="3">
        <v>136</v>
      </c>
      <c r="B681" s="3" t="s">
        <v>609</v>
      </c>
      <c r="C681" s="33">
        <v>303</v>
      </c>
      <c r="D681" s="33">
        <v>72</v>
      </c>
      <c r="E681" s="11">
        <v>3882.6586291684098</v>
      </c>
      <c r="F681" s="11">
        <v>3.5891292082164798</v>
      </c>
      <c r="G681" s="11">
        <v>2</v>
      </c>
      <c r="H681" s="11">
        <v>5</v>
      </c>
      <c r="I681" s="11">
        <v>0.67349362391751</v>
      </c>
      <c r="J681" s="11">
        <v>0</v>
      </c>
      <c r="K681" s="11">
        <v>1</v>
      </c>
      <c r="L681" s="11">
        <v>1</v>
      </c>
      <c r="M681" s="11">
        <v>0</v>
      </c>
      <c r="N681" s="11">
        <v>0</v>
      </c>
      <c r="O681" s="11">
        <v>1</v>
      </c>
      <c r="P681" s="35">
        <v>1</v>
      </c>
      <c r="Q681" s="12">
        <v>23</v>
      </c>
      <c r="R681" s="12" t="s">
        <v>29</v>
      </c>
      <c r="S681" s="39">
        <v>1</v>
      </c>
      <c r="T681" s="12" t="s">
        <v>39</v>
      </c>
      <c r="U681" s="39">
        <v>4</v>
      </c>
      <c r="V681" s="39"/>
      <c r="W681" s="39" t="s">
        <v>31</v>
      </c>
      <c r="X681" s="39">
        <v>1</v>
      </c>
      <c r="Y681" s="13">
        <v>255.94</v>
      </c>
      <c r="Z681" s="13">
        <v>2.4081381656125398</v>
      </c>
      <c r="AA681" s="13">
        <v>1.24</v>
      </c>
      <c r="AB681" s="14">
        <v>0.63200000000000001</v>
      </c>
      <c r="AC681" s="14">
        <v>-0.199282921717615</v>
      </c>
      <c r="AD681" s="13">
        <v>1.08</v>
      </c>
      <c r="AE681" s="20">
        <v>1.4183012913197499</v>
      </c>
      <c r="AF681" s="37">
        <v>26.2</v>
      </c>
      <c r="AG681" s="37">
        <v>26.2</v>
      </c>
      <c r="AH681" s="38">
        <v>1</v>
      </c>
      <c r="AI681" s="3">
        <v>19</v>
      </c>
      <c r="AJ681" s="3">
        <v>24</v>
      </c>
      <c r="AK681" s="3">
        <v>4.2479275134435897</v>
      </c>
      <c r="AL681" s="3">
        <v>4.5849625007211596</v>
      </c>
    </row>
    <row r="682" spans="1:38" ht="15.5" x14ac:dyDescent="0.25">
      <c r="A682" s="3">
        <v>137</v>
      </c>
      <c r="B682" s="3" t="s">
        <v>36</v>
      </c>
      <c r="C682" s="33">
        <v>304</v>
      </c>
      <c r="D682" s="33">
        <v>0</v>
      </c>
      <c r="E682" s="11">
        <v>22916.237082749602</v>
      </c>
      <c r="F682" s="11">
        <v>4.3601433066478004</v>
      </c>
      <c r="G682" s="11">
        <v>1</v>
      </c>
      <c r="H682" s="11">
        <v>3</v>
      </c>
      <c r="I682" s="11">
        <v>0.13836537740744201</v>
      </c>
      <c r="J682" s="11">
        <v>0</v>
      </c>
      <c r="K682" s="11">
        <v>0</v>
      </c>
      <c r="L682" s="11">
        <v>0</v>
      </c>
      <c r="M682" s="11">
        <v>1</v>
      </c>
      <c r="N682" s="11">
        <v>0</v>
      </c>
      <c r="O682" s="11">
        <v>0</v>
      </c>
      <c r="P682" s="35">
        <v>0</v>
      </c>
      <c r="Q682" s="12">
        <v>24</v>
      </c>
      <c r="R682" s="12" t="s">
        <v>29</v>
      </c>
      <c r="S682" s="12">
        <v>1</v>
      </c>
      <c r="T682" s="12" t="s">
        <v>33</v>
      </c>
      <c r="U682" s="12">
        <v>3</v>
      </c>
      <c r="V682" s="12">
        <f>5-U682</f>
        <v>2</v>
      </c>
      <c r="W682" s="12" t="s">
        <v>34</v>
      </c>
      <c r="X682" s="12">
        <v>2</v>
      </c>
      <c r="Y682" s="14">
        <v>3890.4450129611801</v>
      </c>
      <c r="Z682" s="13">
        <v>3.5899992814335402</v>
      </c>
      <c r="AA682" s="13" t="s">
        <v>37</v>
      </c>
      <c r="AB682" s="14">
        <v>10268.4</v>
      </c>
      <c r="AC682" s="14">
        <v>4.0115027780369203</v>
      </c>
      <c r="AD682" s="13" t="s">
        <v>37</v>
      </c>
      <c r="AE682" s="20">
        <v>7.7979596437372001</v>
      </c>
      <c r="AF682" s="37">
        <v>62800000</v>
      </c>
      <c r="AG682" s="37">
        <v>62800000</v>
      </c>
      <c r="AH682" s="38">
        <v>2</v>
      </c>
      <c r="AI682" s="3">
        <v>107</v>
      </c>
      <c r="AJ682" s="3">
        <v>53</v>
      </c>
      <c r="AK682" s="3">
        <v>6.7414669864011501</v>
      </c>
      <c r="AL682" s="3">
        <v>5.7279204545631996</v>
      </c>
    </row>
    <row r="683" spans="1:38" ht="15.5" x14ac:dyDescent="0.25">
      <c r="A683" s="3">
        <v>137</v>
      </c>
      <c r="B683" s="3" t="s">
        <v>182</v>
      </c>
      <c r="C683" s="33">
        <v>304</v>
      </c>
      <c r="D683" s="33">
        <v>12</v>
      </c>
      <c r="E683" s="11">
        <v>17956.5324507982</v>
      </c>
      <c r="F683" s="11">
        <v>4.2542224747099597</v>
      </c>
      <c r="G683" s="11">
        <v>1</v>
      </c>
      <c r="H683" s="11">
        <v>3</v>
      </c>
      <c r="I683" s="11">
        <v>0.13836537740744201</v>
      </c>
      <c r="J683" s="11">
        <v>0</v>
      </c>
      <c r="K683" s="11">
        <v>0</v>
      </c>
      <c r="L683" s="11">
        <v>0</v>
      </c>
      <c r="M683" s="11">
        <v>1</v>
      </c>
      <c r="N683" s="11">
        <v>0</v>
      </c>
      <c r="O683" s="11">
        <v>0</v>
      </c>
      <c r="P683" s="35">
        <v>0</v>
      </c>
      <c r="Q683" s="12">
        <v>24</v>
      </c>
      <c r="R683" s="12" t="s">
        <v>29</v>
      </c>
      <c r="S683" s="39">
        <v>1</v>
      </c>
      <c r="T683" s="12" t="s">
        <v>33</v>
      </c>
      <c r="U683" s="39">
        <v>3</v>
      </c>
      <c r="V683" s="39"/>
      <c r="W683" s="39" t="s">
        <v>34</v>
      </c>
      <c r="X683" s="39">
        <v>2</v>
      </c>
      <c r="Y683" s="13">
        <v>4050.39</v>
      </c>
      <c r="Z683" s="13">
        <v>3.6074968421513098</v>
      </c>
      <c r="AA683" s="13">
        <v>0</v>
      </c>
      <c r="AB683" s="14">
        <v>337.27</v>
      </c>
      <c r="AC683" s="14">
        <v>2.5279777126274001</v>
      </c>
      <c r="AD683" s="13">
        <v>14.69</v>
      </c>
      <c r="AE683" s="20">
        <v>7.3944516808262204</v>
      </c>
      <c r="AF683" s="37">
        <v>24800000</v>
      </c>
      <c r="AG683" s="37">
        <v>24800000</v>
      </c>
      <c r="AH683" s="38"/>
      <c r="AI683" s="3">
        <v>45</v>
      </c>
      <c r="AJ683" s="3">
        <v>32</v>
      </c>
      <c r="AK683" s="3">
        <v>5.4918530963296703</v>
      </c>
      <c r="AL683" s="3">
        <v>5</v>
      </c>
    </row>
    <row r="684" spans="1:38" ht="15.5" x14ac:dyDescent="0.25">
      <c r="A684" s="3">
        <v>137</v>
      </c>
      <c r="B684" s="3" t="s">
        <v>325</v>
      </c>
      <c r="C684" s="33">
        <v>304</v>
      </c>
      <c r="D684" s="33">
        <v>24</v>
      </c>
      <c r="E684" s="11">
        <v>8505.5555026048805</v>
      </c>
      <c r="F684" s="11">
        <v>3.92970268289129</v>
      </c>
      <c r="G684" s="11">
        <v>1</v>
      </c>
      <c r="H684" s="11">
        <v>3</v>
      </c>
      <c r="I684" s="11">
        <v>0.13836537740744201</v>
      </c>
      <c r="J684" s="11">
        <v>0</v>
      </c>
      <c r="K684" s="11">
        <v>0</v>
      </c>
      <c r="L684" s="11">
        <v>0</v>
      </c>
      <c r="M684" s="11">
        <v>1</v>
      </c>
      <c r="N684" s="11">
        <v>0</v>
      </c>
      <c r="O684" s="11">
        <v>0</v>
      </c>
      <c r="P684" s="35">
        <v>0</v>
      </c>
      <c r="Q684" s="12">
        <v>24</v>
      </c>
      <c r="R684" s="12" t="s">
        <v>29</v>
      </c>
      <c r="S684" s="39">
        <v>1</v>
      </c>
      <c r="T684" s="12" t="s">
        <v>33</v>
      </c>
      <c r="U684" s="39">
        <v>3</v>
      </c>
      <c r="V684" s="39"/>
      <c r="W684" s="39" t="s">
        <v>34</v>
      </c>
      <c r="X684" s="39">
        <v>2</v>
      </c>
      <c r="Y684" s="13">
        <v>4916.97</v>
      </c>
      <c r="Z684" s="13">
        <v>3.6916975585292899</v>
      </c>
      <c r="AA684" s="13">
        <v>0.35</v>
      </c>
      <c r="AB684" s="14">
        <v>219.10599999999999</v>
      </c>
      <c r="AC684" s="14">
        <v>2.3406542704461999</v>
      </c>
      <c r="AD684" s="13">
        <v>11.67</v>
      </c>
      <c r="AE684" s="20">
        <v>6.4800069429571501</v>
      </c>
      <c r="AF684" s="37">
        <v>3020000</v>
      </c>
      <c r="AG684" s="37">
        <v>3020000</v>
      </c>
      <c r="AH684" s="38"/>
      <c r="AI684" s="3">
        <v>35</v>
      </c>
      <c r="AJ684" s="3">
        <v>26</v>
      </c>
      <c r="AK684" s="3">
        <v>5.1292830169449699</v>
      </c>
      <c r="AL684" s="3">
        <v>4.70043971814109</v>
      </c>
    </row>
    <row r="685" spans="1:38" ht="15.5" x14ac:dyDescent="0.25">
      <c r="A685" s="3">
        <v>137</v>
      </c>
      <c r="B685" s="3" t="s">
        <v>465</v>
      </c>
      <c r="C685" s="33">
        <v>304</v>
      </c>
      <c r="D685" s="33">
        <v>48</v>
      </c>
      <c r="E685" s="11">
        <v>16663.9490558855</v>
      </c>
      <c r="F685" s="11">
        <v>4.2217779292403597</v>
      </c>
      <c r="G685" s="11">
        <v>1</v>
      </c>
      <c r="H685" s="11">
        <v>3</v>
      </c>
      <c r="I685" s="11">
        <v>0.13836537740744201</v>
      </c>
      <c r="J685" s="11">
        <v>0</v>
      </c>
      <c r="K685" s="11">
        <v>0</v>
      </c>
      <c r="L685" s="11">
        <v>0</v>
      </c>
      <c r="M685" s="11">
        <v>1</v>
      </c>
      <c r="N685" s="11">
        <v>0</v>
      </c>
      <c r="O685" s="11">
        <v>0</v>
      </c>
      <c r="P685" s="35">
        <v>0</v>
      </c>
      <c r="Q685" s="12">
        <v>24</v>
      </c>
      <c r="R685" s="12" t="s">
        <v>29</v>
      </c>
      <c r="S685" s="39">
        <v>1</v>
      </c>
      <c r="T685" s="12" t="s">
        <v>33</v>
      </c>
      <c r="U685" s="39">
        <v>3</v>
      </c>
      <c r="V685" s="39"/>
      <c r="W685" s="39" t="s">
        <v>34</v>
      </c>
      <c r="X685" s="39">
        <v>2</v>
      </c>
      <c r="Y685" s="13">
        <v>1945.82</v>
      </c>
      <c r="Z685" s="13">
        <v>3.2891026629506399</v>
      </c>
      <c r="AA685" s="13">
        <v>0</v>
      </c>
      <c r="AB685" s="14">
        <v>83.92</v>
      </c>
      <c r="AC685" s="14">
        <v>1.9238654751855</v>
      </c>
      <c r="AD685" s="13">
        <v>4.87</v>
      </c>
      <c r="AE685" s="20">
        <v>5.1731862684122696</v>
      </c>
      <c r="AF685" s="37">
        <v>149000</v>
      </c>
      <c r="AG685" s="37">
        <v>149000</v>
      </c>
      <c r="AH685" s="38"/>
      <c r="AI685" s="3">
        <v>31</v>
      </c>
      <c r="AJ685" s="3">
        <v>30</v>
      </c>
      <c r="AK685" s="3">
        <v>4.9541963103868802</v>
      </c>
      <c r="AL685" s="3">
        <v>4.9068905956085196</v>
      </c>
    </row>
    <row r="686" spans="1:38" ht="15.5" x14ac:dyDescent="0.25">
      <c r="A686" s="3">
        <v>137</v>
      </c>
      <c r="B686" s="3" t="s">
        <v>608</v>
      </c>
      <c r="C686" s="33">
        <v>304</v>
      </c>
      <c r="D686" s="33">
        <v>72</v>
      </c>
      <c r="E686" s="11">
        <v>51049.816119604002</v>
      </c>
      <c r="F686" s="11">
        <v>4.7079941821058799</v>
      </c>
      <c r="G686" s="11">
        <v>1</v>
      </c>
      <c r="H686" s="11">
        <v>3</v>
      </c>
      <c r="I686" s="11">
        <v>0.13836537740744201</v>
      </c>
      <c r="J686" s="11">
        <v>0</v>
      </c>
      <c r="K686" s="11">
        <v>0</v>
      </c>
      <c r="L686" s="11">
        <v>0</v>
      </c>
      <c r="M686" s="11">
        <v>1</v>
      </c>
      <c r="N686" s="11">
        <v>0</v>
      </c>
      <c r="O686" s="11">
        <v>0</v>
      </c>
      <c r="P686" s="35">
        <v>0</v>
      </c>
      <c r="Q686" s="12">
        <v>24</v>
      </c>
      <c r="R686" s="12" t="s">
        <v>29</v>
      </c>
      <c r="S686" s="39">
        <v>1</v>
      </c>
      <c r="T686" s="12" t="s">
        <v>33</v>
      </c>
      <c r="U686" s="39">
        <v>3</v>
      </c>
      <c r="V686" s="39"/>
      <c r="W686" s="39" t="s">
        <v>34</v>
      </c>
      <c r="X686" s="39">
        <v>2</v>
      </c>
      <c r="Y686" s="13">
        <v>884.23</v>
      </c>
      <c r="Z686" s="13">
        <v>2.9465652454866502</v>
      </c>
      <c r="AA686" s="13">
        <v>0.31</v>
      </c>
      <c r="AB686" s="14">
        <v>884.78899999999999</v>
      </c>
      <c r="AC686" s="14">
        <v>2.9468397146963898</v>
      </c>
      <c r="AD686" s="13">
        <v>30.28</v>
      </c>
      <c r="AE686" s="20">
        <v>6.92737036303902</v>
      </c>
      <c r="AF686" s="37">
        <v>8460000</v>
      </c>
      <c r="AG686" s="37">
        <v>8460000</v>
      </c>
      <c r="AH686" s="38">
        <v>0</v>
      </c>
      <c r="AI686" s="3">
        <v>602</v>
      </c>
      <c r="AJ686" s="3">
        <v>326</v>
      </c>
      <c r="AK686" s="3">
        <v>9.2336196767596999</v>
      </c>
      <c r="AL686" s="3">
        <v>8.3487281542310807</v>
      </c>
    </row>
    <row r="687" spans="1:38" ht="15.5" x14ac:dyDescent="0.3">
      <c r="A687" s="3">
        <v>138</v>
      </c>
      <c r="B687" s="3" t="s">
        <v>35</v>
      </c>
      <c r="C687" s="33">
        <v>309</v>
      </c>
      <c r="D687" s="33">
        <v>0</v>
      </c>
      <c r="E687" s="11">
        <v>25176.7723382351</v>
      </c>
      <c r="F687" s="11">
        <v>4.4010000527955704</v>
      </c>
      <c r="G687" s="11">
        <v>1</v>
      </c>
      <c r="H687" s="11">
        <v>3</v>
      </c>
      <c r="I687" s="11">
        <v>0.823506179301845</v>
      </c>
      <c r="J687" s="11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0</v>
      </c>
      <c r="P687" s="35">
        <v>0</v>
      </c>
      <c r="Q687" s="12">
        <v>22</v>
      </c>
      <c r="R687" s="12" t="s">
        <v>29</v>
      </c>
      <c r="S687" s="12">
        <v>1</v>
      </c>
      <c r="T687" s="12" t="s">
        <v>30</v>
      </c>
      <c r="U687" s="12">
        <v>1</v>
      </c>
      <c r="V687" s="12">
        <f>5-U687</f>
        <v>4</v>
      </c>
      <c r="W687" s="12" t="s">
        <v>31</v>
      </c>
      <c r="X687" s="12">
        <v>1</v>
      </c>
      <c r="Y687" s="13">
        <v>14888</v>
      </c>
      <c r="Z687" s="13">
        <v>4.1728363601227096</v>
      </c>
      <c r="AA687" s="13">
        <v>2.5</v>
      </c>
      <c r="AB687" s="14">
        <v>873.41800000000001</v>
      </c>
      <c r="AC687" s="14">
        <v>2.9412221379174999</v>
      </c>
      <c r="AD687" s="13">
        <v>36</v>
      </c>
      <c r="AE687" s="19">
        <v>7.2121876044039599</v>
      </c>
      <c r="AF687" s="37">
        <v>16300000</v>
      </c>
      <c r="AG687" s="37">
        <v>16300000</v>
      </c>
      <c r="AH687" s="38">
        <v>1</v>
      </c>
      <c r="AI687" s="3">
        <v>262</v>
      </c>
      <c r="AJ687" s="3">
        <v>128</v>
      </c>
      <c r="AK687" s="3">
        <v>8.0334230015374501</v>
      </c>
      <c r="AL687" s="3">
        <v>7</v>
      </c>
    </row>
    <row r="688" spans="1:38" ht="15.5" x14ac:dyDescent="0.3">
      <c r="A688" s="3">
        <v>138</v>
      </c>
      <c r="B688" s="3" t="s">
        <v>181</v>
      </c>
      <c r="C688" s="33">
        <v>309</v>
      </c>
      <c r="D688" s="33">
        <v>12</v>
      </c>
      <c r="E688" s="11">
        <v>16711.5823514728</v>
      </c>
      <c r="F688" s="11">
        <v>4.2230175734108997</v>
      </c>
      <c r="G688" s="11">
        <v>1</v>
      </c>
      <c r="H688" s="11">
        <v>3</v>
      </c>
      <c r="I688" s="11">
        <v>0.823506179301845</v>
      </c>
      <c r="J688" s="11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0</v>
      </c>
      <c r="P688" s="35">
        <v>0</v>
      </c>
      <c r="Q688" s="12">
        <v>22</v>
      </c>
      <c r="R688" s="12" t="s">
        <v>29</v>
      </c>
      <c r="S688" s="39">
        <v>1</v>
      </c>
      <c r="T688" s="12" t="s">
        <v>30</v>
      </c>
      <c r="U688" s="39">
        <v>1</v>
      </c>
      <c r="V688" s="39"/>
      <c r="W688" s="39" t="s">
        <v>31</v>
      </c>
      <c r="X688" s="39">
        <v>1</v>
      </c>
      <c r="Y688" s="13">
        <v>2512.9899999999998</v>
      </c>
      <c r="Z688" s="13">
        <v>3.4001907603978001</v>
      </c>
      <c r="AA688" s="13">
        <v>1.03</v>
      </c>
      <c r="AB688" s="14">
        <v>215.59800000000001</v>
      </c>
      <c r="AC688" s="14">
        <v>2.3336447277902499</v>
      </c>
      <c r="AD688" s="13">
        <v>11.1</v>
      </c>
      <c r="AE688" s="19">
        <v>5.9116901587538599</v>
      </c>
      <c r="AF688" s="37">
        <v>816000</v>
      </c>
      <c r="AG688" s="37">
        <v>816000</v>
      </c>
      <c r="AH688" s="38"/>
      <c r="AI688" s="3">
        <v>64</v>
      </c>
      <c r="AJ688" s="3">
        <v>45</v>
      </c>
      <c r="AK688" s="3">
        <v>6</v>
      </c>
      <c r="AL688" s="3">
        <v>5.4918530963296703</v>
      </c>
    </row>
    <row r="689" spans="1:38" ht="15.5" x14ac:dyDescent="0.3">
      <c r="A689" s="3">
        <v>138</v>
      </c>
      <c r="B689" s="3" t="s">
        <v>324</v>
      </c>
      <c r="C689" s="33">
        <v>309</v>
      </c>
      <c r="D689" s="33">
        <v>24</v>
      </c>
      <c r="E689" s="11">
        <v>16470.831769900698</v>
      </c>
      <c r="F689" s="11">
        <v>4.2167155314075702</v>
      </c>
      <c r="G689" s="11">
        <v>1</v>
      </c>
      <c r="H689" s="11">
        <v>3</v>
      </c>
      <c r="I689" s="11">
        <v>0.823506179301845</v>
      </c>
      <c r="J689" s="11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0</v>
      </c>
      <c r="P689" s="35">
        <v>0</v>
      </c>
      <c r="Q689" s="12">
        <v>22</v>
      </c>
      <c r="R689" s="12" t="s">
        <v>29</v>
      </c>
      <c r="S689" s="39">
        <v>1</v>
      </c>
      <c r="T689" s="12" t="s">
        <v>30</v>
      </c>
      <c r="U689" s="39">
        <v>1</v>
      </c>
      <c r="V689" s="39"/>
      <c r="W689" s="39" t="s">
        <v>31</v>
      </c>
      <c r="X689" s="39">
        <v>1</v>
      </c>
      <c r="Y689" s="13">
        <v>1044.56</v>
      </c>
      <c r="Z689" s="13">
        <v>3.0189333911047598</v>
      </c>
      <c r="AA689" s="13">
        <v>0.94</v>
      </c>
      <c r="AB689" s="14">
        <v>29.4</v>
      </c>
      <c r="AC689" s="14">
        <v>1.4683473304121599</v>
      </c>
      <c r="AD689" s="13">
        <v>2.08</v>
      </c>
      <c r="AE689" s="19">
        <v>2.31597034545692</v>
      </c>
      <c r="AF689" s="37">
        <v>207</v>
      </c>
      <c r="AG689" s="37">
        <v>207</v>
      </c>
      <c r="AH689" s="38"/>
      <c r="AI689" s="3">
        <v>68</v>
      </c>
      <c r="AJ689" s="3">
        <v>42</v>
      </c>
      <c r="AK689" s="3">
        <v>6.08746284125034</v>
      </c>
      <c r="AL689" s="3">
        <v>5.3923174227787598</v>
      </c>
    </row>
    <row r="690" spans="1:38" ht="15.5" x14ac:dyDescent="0.3">
      <c r="A690" s="3">
        <v>138</v>
      </c>
      <c r="B690" s="3" t="s">
        <v>464</v>
      </c>
      <c r="C690" s="33">
        <v>309</v>
      </c>
      <c r="D690" s="33">
        <v>48</v>
      </c>
      <c r="E690" s="11">
        <v>3780.0180486757199</v>
      </c>
      <c r="F690" s="11">
        <v>3.5774938734937201</v>
      </c>
      <c r="G690" s="11">
        <v>1</v>
      </c>
      <c r="H690" s="11">
        <v>3</v>
      </c>
      <c r="I690" s="11">
        <v>0.823506179301845</v>
      </c>
      <c r="J690" s="11">
        <v>0</v>
      </c>
      <c r="K690" s="11">
        <v>0</v>
      </c>
      <c r="L690" s="11">
        <v>0</v>
      </c>
      <c r="M690" s="11">
        <v>0</v>
      </c>
      <c r="N690" s="11">
        <v>0</v>
      </c>
      <c r="O690" s="11">
        <v>0</v>
      </c>
      <c r="P690" s="35">
        <v>0</v>
      </c>
      <c r="Q690" s="12">
        <v>22</v>
      </c>
      <c r="R690" s="12" t="s">
        <v>29</v>
      </c>
      <c r="S690" s="39">
        <v>1</v>
      </c>
      <c r="T690" s="12" t="s">
        <v>30</v>
      </c>
      <c r="U690" s="39">
        <v>1</v>
      </c>
      <c r="V690" s="39"/>
      <c r="W690" s="39" t="s">
        <v>31</v>
      </c>
      <c r="X690" s="39">
        <v>1</v>
      </c>
      <c r="Y690" s="13">
        <v>393.4</v>
      </c>
      <c r="Z690" s="13">
        <v>2.5948343555833202</v>
      </c>
      <c r="AA690" s="13">
        <v>7.16</v>
      </c>
      <c r="AB690" s="14">
        <v>29.431999999999999</v>
      </c>
      <c r="AC690" s="14">
        <v>1.46881977482307</v>
      </c>
      <c r="AD690" s="13">
        <v>2.48</v>
      </c>
      <c r="AE690" s="19">
        <v>2.3384564936046002</v>
      </c>
      <c r="AF690" s="37">
        <v>218</v>
      </c>
      <c r="AG690" s="37">
        <v>218</v>
      </c>
      <c r="AH690" s="38"/>
      <c r="AI690" s="3">
        <v>61</v>
      </c>
      <c r="AJ690" s="3">
        <v>46</v>
      </c>
      <c r="AK690" s="3">
        <v>5.9307373375628902</v>
      </c>
      <c r="AL690" s="3">
        <v>5.5235619560570104</v>
      </c>
    </row>
    <row r="691" spans="1:38" ht="15.5" x14ac:dyDescent="0.3">
      <c r="A691" s="3">
        <v>138</v>
      </c>
      <c r="B691" s="3" t="s">
        <v>607</v>
      </c>
      <c r="C691" s="33">
        <v>309</v>
      </c>
      <c r="D691" s="33">
        <v>72</v>
      </c>
      <c r="E691" s="11">
        <v>13511.5645409794</v>
      </c>
      <c r="F691" s="11">
        <v>4.13070564007855</v>
      </c>
      <c r="G691" s="11">
        <v>1</v>
      </c>
      <c r="H691" s="11">
        <v>3</v>
      </c>
      <c r="I691" s="11">
        <v>0.823506179301845</v>
      </c>
      <c r="J691" s="11">
        <v>0</v>
      </c>
      <c r="K691" s="11">
        <v>0</v>
      </c>
      <c r="L691" s="11">
        <v>0</v>
      </c>
      <c r="M691" s="11">
        <v>0</v>
      </c>
      <c r="N691" s="11">
        <v>0</v>
      </c>
      <c r="O691" s="11">
        <v>0</v>
      </c>
      <c r="P691" s="35">
        <v>0</v>
      </c>
      <c r="Q691" s="12">
        <v>22</v>
      </c>
      <c r="R691" s="12" t="s">
        <v>29</v>
      </c>
      <c r="S691" s="39">
        <v>1</v>
      </c>
      <c r="T691" s="12" t="s">
        <v>30</v>
      </c>
      <c r="U691" s="39">
        <v>1</v>
      </c>
      <c r="V691" s="39"/>
      <c r="W691" s="39" t="s">
        <v>31</v>
      </c>
      <c r="X691" s="39">
        <v>1</v>
      </c>
      <c r="Y691" s="13">
        <v>1114.44</v>
      </c>
      <c r="Z691" s="13">
        <v>3.0470566915956598</v>
      </c>
      <c r="AA691" s="13">
        <v>3.21</v>
      </c>
      <c r="AB691" s="14">
        <v>19.48</v>
      </c>
      <c r="AC691" s="14">
        <v>1.2895889525426001</v>
      </c>
      <c r="AD691" s="13">
        <v>1.94</v>
      </c>
      <c r="AE691" s="19">
        <v>4.9790929006383298</v>
      </c>
      <c r="AF691" s="37">
        <v>95300</v>
      </c>
      <c r="AG691" s="37">
        <v>95300</v>
      </c>
      <c r="AH691" s="38">
        <v>0</v>
      </c>
      <c r="AI691" s="3">
        <v>44</v>
      </c>
      <c r="AJ691" s="3">
        <v>27</v>
      </c>
      <c r="AK691" s="3">
        <v>5.4594316186373</v>
      </c>
      <c r="AL691" s="3">
        <v>4.75488750216347</v>
      </c>
    </row>
    <row r="692" spans="1:38" ht="15.5" x14ac:dyDescent="0.25">
      <c r="A692" s="3">
        <v>139</v>
      </c>
      <c r="B692" s="3" t="s">
        <v>32</v>
      </c>
      <c r="C692" s="33">
        <v>313</v>
      </c>
      <c r="D692" s="33">
        <v>0</v>
      </c>
      <c r="E692" s="11">
        <v>23859.505730311899</v>
      </c>
      <c r="F692" s="11">
        <v>4.37766144265278</v>
      </c>
      <c r="G692" s="11">
        <v>1</v>
      </c>
      <c r="H692" s="11">
        <v>3</v>
      </c>
      <c r="I692" s="11">
        <v>1.0218822561843499</v>
      </c>
      <c r="J692" s="11">
        <v>0</v>
      </c>
      <c r="K692" s="11">
        <v>0</v>
      </c>
      <c r="L692" s="11">
        <v>0</v>
      </c>
      <c r="M692" s="11">
        <v>1</v>
      </c>
      <c r="N692" s="11">
        <v>0</v>
      </c>
      <c r="O692" s="11">
        <v>0</v>
      </c>
      <c r="P692" s="35">
        <v>0</v>
      </c>
      <c r="Q692" s="12">
        <v>23</v>
      </c>
      <c r="R692" s="12" t="s">
        <v>29</v>
      </c>
      <c r="S692" s="12">
        <v>1</v>
      </c>
      <c r="T692" s="12" t="s">
        <v>33</v>
      </c>
      <c r="U692" s="12">
        <v>3</v>
      </c>
      <c r="V692" s="12">
        <f>5-U692</f>
        <v>2</v>
      </c>
      <c r="W692" s="12" t="s">
        <v>34</v>
      </c>
      <c r="X692" s="12">
        <v>2</v>
      </c>
      <c r="Y692" s="13">
        <v>4031.19</v>
      </c>
      <c r="Z692" s="13">
        <v>3.6054332680133698</v>
      </c>
      <c r="AA692" s="13">
        <v>0</v>
      </c>
      <c r="AB692" s="14">
        <v>445.40100000000001</v>
      </c>
      <c r="AC692" s="14">
        <v>2.64875118776312</v>
      </c>
      <c r="AD692" s="13">
        <v>16.190000000000001</v>
      </c>
      <c r="AE692" s="20">
        <v>7.0128372247051702</v>
      </c>
      <c r="AF692" s="37">
        <v>10300000</v>
      </c>
      <c r="AG692" s="37">
        <v>10300000</v>
      </c>
      <c r="AH692" s="38">
        <v>2</v>
      </c>
      <c r="AI692" s="3">
        <v>122</v>
      </c>
      <c r="AJ692" s="3">
        <v>66</v>
      </c>
      <c r="AK692" s="3">
        <v>6.9307373375628902</v>
      </c>
      <c r="AL692" s="3">
        <v>6.0443941193584498</v>
      </c>
    </row>
    <row r="693" spans="1:38" ht="15.5" x14ac:dyDescent="0.25">
      <c r="A693" s="3">
        <v>139</v>
      </c>
      <c r="B693" s="3" t="s">
        <v>180</v>
      </c>
      <c r="C693" s="33">
        <v>313</v>
      </c>
      <c r="D693" s="33">
        <v>12</v>
      </c>
      <c r="E693" s="11">
        <v>12126.860067314001</v>
      </c>
      <c r="F693" s="11">
        <v>4.0837483662445404</v>
      </c>
      <c r="G693" s="11">
        <v>1</v>
      </c>
      <c r="H693" s="11">
        <v>3</v>
      </c>
      <c r="I693" s="11">
        <v>1.0218822561843499</v>
      </c>
      <c r="J693" s="11">
        <v>0</v>
      </c>
      <c r="K693" s="11">
        <v>0</v>
      </c>
      <c r="L693" s="11">
        <v>0</v>
      </c>
      <c r="M693" s="11">
        <v>1</v>
      </c>
      <c r="N693" s="11">
        <v>0</v>
      </c>
      <c r="O693" s="11">
        <v>0</v>
      </c>
      <c r="P693" s="35">
        <v>0</v>
      </c>
      <c r="Q693" s="12">
        <v>23</v>
      </c>
      <c r="R693" s="12" t="s">
        <v>29</v>
      </c>
      <c r="S693" s="39">
        <v>1</v>
      </c>
      <c r="T693" s="12" t="s">
        <v>33</v>
      </c>
      <c r="U693" s="39">
        <v>3</v>
      </c>
      <c r="V693" s="39"/>
      <c r="W693" s="39" t="s">
        <v>34</v>
      </c>
      <c r="X693" s="39">
        <v>2</v>
      </c>
      <c r="Y693" s="13">
        <v>9342.4599999999991</v>
      </c>
      <c r="Z693" s="13">
        <v>3.9704612470818601</v>
      </c>
      <c r="AA693" s="13">
        <v>0</v>
      </c>
      <c r="AB693" s="14">
        <v>57.945</v>
      </c>
      <c r="AC693" s="14">
        <v>1.7630159672004999</v>
      </c>
      <c r="AD693" s="13">
        <v>2.75</v>
      </c>
      <c r="AE693" s="20">
        <v>4.2095150145426299</v>
      </c>
      <c r="AF693" s="37">
        <v>16200</v>
      </c>
      <c r="AG693" s="37">
        <v>16200</v>
      </c>
      <c r="AH693" s="38"/>
      <c r="AI693" s="3">
        <v>49</v>
      </c>
      <c r="AJ693" s="3">
        <v>37</v>
      </c>
      <c r="AK693" s="3">
        <v>5.6147098441152101</v>
      </c>
      <c r="AL693" s="3">
        <v>5.2094533656289501</v>
      </c>
    </row>
    <row r="694" spans="1:38" ht="15.5" x14ac:dyDescent="0.25">
      <c r="A694" s="3">
        <v>139</v>
      </c>
      <c r="B694" s="3" t="s">
        <v>323</v>
      </c>
      <c r="C694" s="33">
        <v>313</v>
      </c>
      <c r="D694" s="33">
        <v>24</v>
      </c>
      <c r="E694" s="11">
        <v>10553.2490155669</v>
      </c>
      <c r="F694" s="11">
        <v>4.0233861859184596</v>
      </c>
      <c r="G694" s="11">
        <v>1</v>
      </c>
      <c r="H694" s="11">
        <v>3</v>
      </c>
      <c r="I694" s="11">
        <v>1.0218822561843499</v>
      </c>
      <c r="J694" s="11">
        <v>0</v>
      </c>
      <c r="K694" s="11">
        <v>0</v>
      </c>
      <c r="L694" s="11">
        <v>0</v>
      </c>
      <c r="M694" s="11">
        <v>1</v>
      </c>
      <c r="N694" s="11">
        <v>0</v>
      </c>
      <c r="O694" s="11">
        <v>0</v>
      </c>
      <c r="P694" s="35">
        <v>0</v>
      </c>
      <c r="Q694" s="12">
        <v>23</v>
      </c>
      <c r="R694" s="12" t="s">
        <v>29</v>
      </c>
      <c r="S694" s="39">
        <v>1</v>
      </c>
      <c r="T694" s="12" t="s">
        <v>33</v>
      </c>
      <c r="U694" s="39">
        <v>3</v>
      </c>
      <c r="V694" s="39"/>
      <c r="W694" s="39" t="s">
        <v>34</v>
      </c>
      <c r="X694" s="39">
        <v>2</v>
      </c>
      <c r="Y694" s="13">
        <v>3552.91</v>
      </c>
      <c r="Z694" s="13">
        <v>3.5505842063639599</v>
      </c>
      <c r="AA694" s="13">
        <v>1.48</v>
      </c>
      <c r="AB694" s="14">
        <v>116.93</v>
      </c>
      <c r="AC694" s="14">
        <v>2.0679259496815199</v>
      </c>
      <c r="AD694" s="13">
        <v>4.4400000000000004</v>
      </c>
      <c r="AE694" s="20">
        <v>3.6273658565927298</v>
      </c>
      <c r="AF694" s="37">
        <v>4240</v>
      </c>
      <c r="AG694" s="37">
        <v>4240</v>
      </c>
      <c r="AH694" s="38"/>
      <c r="AI694" s="3">
        <v>33</v>
      </c>
      <c r="AJ694" s="3">
        <v>30</v>
      </c>
      <c r="AK694" s="3">
        <v>5.0443941193584498</v>
      </c>
      <c r="AL694" s="3">
        <v>4.9068905956085196</v>
      </c>
    </row>
    <row r="695" spans="1:38" ht="15.5" x14ac:dyDescent="0.25">
      <c r="A695" s="3">
        <v>139</v>
      </c>
      <c r="B695" s="3" t="s">
        <v>463</v>
      </c>
      <c r="C695" s="33">
        <v>313</v>
      </c>
      <c r="D695" s="33">
        <v>48</v>
      </c>
      <c r="E695" s="11">
        <v>2268.7110507264001</v>
      </c>
      <c r="F695" s="11">
        <v>3.3557791864684301</v>
      </c>
      <c r="G695" s="11">
        <v>1</v>
      </c>
      <c r="H695" s="11">
        <v>3</v>
      </c>
      <c r="I695" s="11">
        <v>1.0218822561843499</v>
      </c>
      <c r="J695" s="11">
        <v>0</v>
      </c>
      <c r="K695" s="11">
        <v>0</v>
      </c>
      <c r="L695" s="11">
        <v>0</v>
      </c>
      <c r="M695" s="11">
        <v>1</v>
      </c>
      <c r="N695" s="11">
        <v>0</v>
      </c>
      <c r="O695" s="11">
        <v>0</v>
      </c>
      <c r="P695" s="35">
        <v>0</v>
      </c>
      <c r="Q695" s="12">
        <v>23</v>
      </c>
      <c r="R695" s="12" t="s">
        <v>29</v>
      </c>
      <c r="S695" s="39">
        <v>1</v>
      </c>
      <c r="T695" s="12" t="s">
        <v>33</v>
      </c>
      <c r="U695" s="39">
        <v>3</v>
      </c>
      <c r="V695" s="39"/>
      <c r="W695" s="39" t="s">
        <v>34</v>
      </c>
      <c r="X695" s="39">
        <v>2</v>
      </c>
      <c r="Y695" s="13">
        <v>1082.06</v>
      </c>
      <c r="Z695" s="13">
        <v>3.03425134297615</v>
      </c>
      <c r="AA695" s="13">
        <v>18.3</v>
      </c>
      <c r="AB695" s="14">
        <v>34.625</v>
      </c>
      <c r="AC695" s="14">
        <v>1.5393897820725</v>
      </c>
      <c r="AD695" s="13">
        <v>1.44</v>
      </c>
      <c r="AE695" s="20">
        <v>2.46389298898591</v>
      </c>
      <c r="AF695" s="37">
        <v>291</v>
      </c>
      <c r="AG695" s="37">
        <v>291</v>
      </c>
      <c r="AH695" s="38"/>
      <c r="AI695" s="3">
        <v>23</v>
      </c>
      <c r="AJ695" s="3">
        <v>25</v>
      </c>
      <c r="AK695" s="3">
        <v>4.5235619560570104</v>
      </c>
      <c r="AL695" s="3">
        <v>4.6438561897747199</v>
      </c>
    </row>
    <row r="696" spans="1:38" ht="15.5" x14ac:dyDescent="0.25">
      <c r="A696" s="3">
        <v>139</v>
      </c>
      <c r="B696" s="3" t="s">
        <v>606</v>
      </c>
      <c r="C696" s="33">
        <v>313</v>
      </c>
      <c r="D696" s="33">
        <v>72</v>
      </c>
      <c r="E696" s="11">
        <v>13557.998197491999</v>
      </c>
      <c r="F696" s="11">
        <v>4.1321955718348704</v>
      </c>
      <c r="G696" s="11">
        <v>1</v>
      </c>
      <c r="H696" s="11">
        <v>3</v>
      </c>
      <c r="I696" s="11">
        <v>1.0218822561843499</v>
      </c>
      <c r="J696" s="11">
        <v>0</v>
      </c>
      <c r="K696" s="11">
        <v>0</v>
      </c>
      <c r="L696" s="11">
        <v>0</v>
      </c>
      <c r="M696" s="11">
        <v>1</v>
      </c>
      <c r="N696" s="11">
        <v>0</v>
      </c>
      <c r="O696" s="11">
        <v>0</v>
      </c>
      <c r="P696" s="35">
        <v>0</v>
      </c>
      <c r="Q696" s="12">
        <v>23</v>
      </c>
      <c r="R696" s="12" t="s">
        <v>29</v>
      </c>
      <c r="S696" s="39">
        <v>1</v>
      </c>
      <c r="T696" s="12" t="s">
        <v>33</v>
      </c>
      <c r="U696" s="39">
        <v>3</v>
      </c>
      <c r="V696" s="39"/>
      <c r="W696" s="39" t="s">
        <v>34</v>
      </c>
      <c r="X696" s="39">
        <v>2</v>
      </c>
      <c r="Y696" s="13">
        <v>7661.45</v>
      </c>
      <c r="Z696" s="13">
        <v>3.8843109716435902</v>
      </c>
      <c r="AA696" s="13">
        <v>0.57999999999999996</v>
      </c>
      <c r="AB696" s="14">
        <v>61.246000000000002</v>
      </c>
      <c r="AC696" s="14">
        <v>1.7870777300218099</v>
      </c>
      <c r="AD696" s="13">
        <v>2.2400000000000002</v>
      </c>
      <c r="AE696" s="20">
        <v>5.4440447959180798</v>
      </c>
      <c r="AF696" s="37">
        <v>278000</v>
      </c>
      <c r="AG696" s="37">
        <v>278000</v>
      </c>
      <c r="AH696" s="38">
        <v>0</v>
      </c>
      <c r="AI696" s="3">
        <v>50</v>
      </c>
      <c r="AJ696" s="3">
        <v>36</v>
      </c>
      <c r="AK696" s="3">
        <v>5.6438561897747199</v>
      </c>
      <c r="AL696" s="3">
        <v>5.1699250014423104</v>
      </c>
    </row>
    <row r="697" spans="1:38" ht="15.5" x14ac:dyDescent="0.3">
      <c r="A697" s="3">
        <v>140</v>
      </c>
      <c r="B697" s="3" t="s">
        <v>28</v>
      </c>
      <c r="C697" s="33">
        <v>314</v>
      </c>
      <c r="D697" s="33">
        <v>0</v>
      </c>
      <c r="E697" s="11">
        <v>24903.222912380301</v>
      </c>
      <c r="F697" s="11">
        <v>4.39625555603092</v>
      </c>
      <c r="G697" s="11">
        <v>1</v>
      </c>
      <c r="H697" s="11">
        <v>3</v>
      </c>
      <c r="I697" s="11">
        <v>1.3213673034478901</v>
      </c>
      <c r="J697" s="11">
        <v>0</v>
      </c>
      <c r="K697" s="11">
        <v>0</v>
      </c>
      <c r="L697" s="11">
        <v>0</v>
      </c>
      <c r="M697" s="11">
        <v>1</v>
      </c>
      <c r="N697" s="11">
        <v>0</v>
      </c>
      <c r="O697" s="11">
        <v>0</v>
      </c>
      <c r="P697" s="35">
        <v>0</v>
      </c>
      <c r="Q697" s="12">
        <v>25</v>
      </c>
      <c r="R697" s="12" t="s">
        <v>29</v>
      </c>
      <c r="S697" s="12">
        <v>1</v>
      </c>
      <c r="T697" s="12" t="s">
        <v>30</v>
      </c>
      <c r="U697" s="12">
        <v>1</v>
      </c>
      <c r="V697" s="12">
        <f>5-U697</f>
        <v>4</v>
      </c>
      <c r="W697" s="12" t="s">
        <v>31</v>
      </c>
      <c r="X697" s="12">
        <v>1</v>
      </c>
      <c r="Y697" s="13">
        <v>2580</v>
      </c>
      <c r="Z697" s="13">
        <v>3.4116197059632301</v>
      </c>
      <c r="AA697" s="13">
        <v>1.07</v>
      </c>
      <c r="AB697" s="14">
        <v>42.914999999999999</v>
      </c>
      <c r="AC697" s="14">
        <v>1.63260911686094</v>
      </c>
      <c r="AD697" s="13">
        <v>2.78</v>
      </c>
      <c r="AE697" s="19">
        <v>6.2695129442179196</v>
      </c>
      <c r="AF697" s="37">
        <v>1860000</v>
      </c>
      <c r="AG697" s="37">
        <v>1860000</v>
      </c>
      <c r="AH697" s="38">
        <v>2</v>
      </c>
      <c r="AI697" s="3">
        <v>89</v>
      </c>
      <c r="AJ697" s="3">
        <v>59</v>
      </c>
      <c r="AK697" s="3">
        <v>6.4757334309664003</v>
      </c>
      <c r="AL697" s="3">
        <v>5.8826430493618398</v>
      </c>
    </row>
    <row r="698" spans="1:38" ht="15.5" x14ac:dyDescent="0.3">
      <c r="A698" s="3">
        <v>140</v>
      </c>
      <c r="B698" s="3" t="s">
        <v>179</v>
      </c>
      <c r="C698" s="33">
        <v>314</v>
      </c>
      <c r="D698" s="33">
        <v>12</v>
      </c>
      <c r="E698" s="11">
        <v>11269.0325738583</v>
      </c>
      <c r="F698" s="11">
        <v>4.0518866342476203</v>
      </c>
      <c r="G698" s="11">
        <v>1</v>
      </c>
      <c r="H698" s="11">
        <v>3</v>
      </c>
      <c r="I698" s="11">
        <v>1.3213673034478901</v>
      </c>
      <c r="J698" s="11">
        <v>0</v>
      </c>
      <c r="K698" s="11">
        <v>0</v>
      </c>
      <c r="L698" s="11">
        <v>0</v>
      </c>
      <c r="M698" s="11">
        <v>1</v>
      </c>
      <c r="N698" s="11">
        <v>0</v>
      </c>
      <c r="O698" s="11">
        <v>0</v>
      </c>
      <c r="P698" s="35">
        <v>0</v>
      </c>
      <c r="Q698" s="12">
        <v>25</v>
      </c>
      <c r="R698" s="12" t="s">
        <v>29</v>
      </c>
      <c r="S698" s="39">
        <v>1</v>
      </c>
      <c r="T698" s="12" t="s">
        <v>30</v>
      </c>
      <c r="U698" s="39">
        <v>1</v>
      </c>
      <c r="V698" s="39"/>
      <c r="W698" s="39" t="s">
        <v>31</v>
      </c>
      <c r="X698" s="39">
        <v>1</v>
      </c>
      <c r="Y698" s="13">
        <v>2443.23</v>
      </c>
      <c r="Z698" s="13">
        <v>3.3879643523721601</v>
      </c>
      <c r="AA698" s="13">
        <v>0</v>
      </c>
      <c r="AB698" s="14">
        <v>7.0789999999999997</v>
      </c>
      <c r="AC698" s="14">
        <v>0.84997191232885005</v>
      </c>
      <c r="AD698" s="13">
        <v>1.36</v>
      </c>
      <c r="AE698" s="19">
        <v>3.96331551138611</v>
      </c>
      <c r="AF698" s="37">
        <v>9190</v>
      </c>
      <c r="AG698" s="37">
        <v>9190</v>
      </c>
      <c r="AH698" s="38"/>
      <c r="AI698" s="3">
        <v>37</v>
      </c>
      <c r="AJ698" s="3">
        <v>31</v>
      </c>
      <c r="AK698" s="3">
        <v>5.2094533656289501</v>
      </c>
      <c r="AL698" s="3">
        <v>4.9541963103868802</v>
      </c>
    </row>
    <row r="699" spans="1:38" ht="15.5" x14ac:dyDescent="0.3">
      <c r="A699" s="3">
        <v>140</v>
      </c>
      <c r="B699" s="3" t="s">
        <v>322</v>
      </c>
      <c r="C699" s="33">
        <v>314</v>
      </c>
      <c r="D699" s="33">
        <v>24</v>
      </c>
      <c r="E699" s="11">
        <v>3980.3834902889098</v>
      </c>
      <c r="F699" s="11">
        <v>3.5999249162176699</v>
      </c>
      <c r="G699" s="11">
        <v>1</v>
      </c>
      <c r="H699" s="11">
        <v>3</v>
      </c>
      <c r="I699" s="11">
        <v>1.3213673034478901</v>
      </c>
      <c r="J699" s="11">
        <v>0</v>
      </c>
      <c r="K699" s="11">
        <v>0</v>
      </c>
      <c r="L699" s="11">
        <v>0</v>
      </c>
      <c r="M699" s="11">
        <v>1</v>
      </c>
      <c r="N699" s="11">
        <v>0</v>
      </c>
      <c r="O699" s="11">
        <v>0</v>
      </c>
      <c r="P699" s="35">
        <v>0</v>
      </c>
      <c r="Q699" s="12">
        <v>25</v>
      </c>
      <c r="R699" s="12" t="s">
        <v>29</v>
      </c>
      <c r="S699" s="39">
        <v>1</v>
      </c>
      <c r="T699" s="12" t="s">
        <v>30</v>
      </c>
      <c r="U699" s="39">
        <v>1</v>
      </c>
      <c r="V699" s="39"/>
      <c r="W699" s="39" t="s">
        <v>31</v>
      </c>
      <c r="X699" s="39">
        <v>1</v>
      </c>
      <c r="Y699" s="13">
        <v>2740.9</v>
      </c>
      <c r="Z699" s="13">
        <v>3.4378931908695098</v>
      </c>
      <c r="AA699" s="13">
        <v>0.01</v>
      </c>
      <c r="AB699" s="14">
        <v>7.3049999999999997</v>
      </c>
      <c r="AC699" s="14">
        <v>0.86362022027031604</v>
      </c>
      <c r="AD699" s="13">
        <v>1.5</v>
      </c>
      <c r="AE699" s="19">
        <v>3.06069784035361</v>
      </c>
      <c r="AF699" s="37">
        <v>1150</v>
      </c>
      <c r="AG699" s="37">
        <v>1150</v>
      </c>
      <c r="AH699" s="38"/>
      <c r="AI699" s="3">
        <v>29</v>
      </c>
      <c r="AJ699" s="3">
        <v>23</v>
      </c>
      <c r="AK699" s="3">
        <v>4.8579809951275701</v>
      </c>
      <c r="AL699" s="3">
        <v>4.5235619560570104</v>
      </c>
    </row>
    <row r="700" spans="1:38" ht="15.5" x14ac:dyDescent="0.3">
      <c r="A700" s="3">
        <v>140</v>
      </c>
      <c r="B700" s="3" t="s">
        <v>462</v>
      </c>
      <c r="C700" s="33">
        <v>314</v>
      </c>
      <c r="D700" s="33">
        <v>48</v>
      </c>
      <c r="E700" s="11">
        <v>1188.19645572181</v>
      </c>
      <c r="F700" s="11">
        <v>3.0748882525830399</v>
      </c>
      <c r="G700" s="11">
        <v>1</v>
      </c>
      <c r="H700" s="11">
        <v>3</v>
      </c>
      <c r="I700" s="11">
        <v>1.3213673034478901</v>
      </c>
      <c r="J700" s="11">
        <v>0</v>
      </c>
      <c r="K700" s="11">
        <v>0</v>
      </c>
      <c r="L700" s="11">
        <v>0</v>
      </c>
      <c r="M700" s="11">
        <v>1</v>
      </c>
      <c r="N700" s="11">
        <v>0</v>
      </c>
      <c r="O700" s="11">
        <v>0</v>
      </c>
      <c r="P700" s="35">
        <v>0</v>
      </c>
      <c r="Q700" s="12">
        <v>25</v>
      </c>
      <c r="R700" s="12" t="s">
        <v>29</v>
      </c>
      <c r="S700" s="39">
        <v>1</v>
      </c>
      <c r="T700" s="12" t="s">
        <v>30</v>
      </c>
      <c r="U700" s="39">
        <v>1</v>
      </c>
      <c r="V700" s="39"/>
      <c r="W700" s="39" t="s">
        <v>31</v>
      </c>
      <c r="X700" s="39">
        <v>1</v>
      </c>
      <c r="Y700" s="13">
        <v>1958.94</v>
      </c>
      <c r="Z700" s="13">
        <v>3.2920211342755099</v>
      </c>
      <c r="AA700" s="13">
        <v>0.15</v>
      </c>
      <c r="AB700" s="14">
        <v>8.7080000000000002</v>
      </c>
      <c r="AC700" s="14">
        <v>0.93991842036905704</v>
      </c>
      <c r="AD700" s="13">
        <v>1.98</v>
      </c>
      <c r="AE700" s="19">
        <v>2.4132997640812501</v>
      </c>
      <c r="AF700" s="37">
        <v>259</v>
      </c>
      <c r="AG700" s="37">
        <v>259</v>
      </c>
      <c r="AH700" s="38"/>
      <c r="AI700" s="3">
        <v>31</v>
      </c>
      <c r="AJ700" s="3">
        <v>28</v>
      </c>
      <c r="AK700" s="3">
        <v>4.9541963103868802</v>
      </c>
      <c r="AL700" s="3">
        <v>4.8073549220576002</v>
      </c>
    </row>
    <row r="701" spans="1:38" ht="15.5" x14ac:dyDescent="0.3">
      <c r="A701" s="3">
        <v>140</v>
      </c>
      <c r="B701" s="3" t="s">
        <v>605</v>
      </c>
      <c r="C701" s="40">
        <v>314</v>
      </c>
      <c r="D701" s="40">
        <v>72</v>
      </c>
      <c r="E701" s="31">
        <v>37714.478298711503</v>
      </c>
      <c r="F701" s="11">
        <v>4.5765081045335299</v>
      </c>
      <c r="G701" s="11">
        <v>1</v>
      </c>
      <c r="H701" s="11">
        <v>3</v>
      </c>
      <c r="I701" s="11">
        <v>1.3213673034478901</v>
      </c>
      <c r="J701" s="11">
        <v>0</v>
      </c>
      <c r="K701" s="11">
        <v>0</v>
      </c>
      <c r="L701" s="11">
        <v>0</v>
      </c>
      <c r="M701" s="11">
        <v>1</v>
      </c>
      <c r="N701" s="11">
        <v>0</v>
      </c>
      <c r="O701" s="11">
        <v>0</v>
      </c>
      <c r="P701" s="35">
        <v>0</v>
      </c>
      <c r="Q701" s="12">
        <v>25</v>
      </c>
      <c r="R701" s="12" t="s">
        <v>29</v>
      </c>
      <c r="S701" s="39">
        <v>1</v>
      </c>
      <c r="T701" s="12" t="s">
        <v>30</v>
      </c>
      <c r="U701" s="39">
        <v>1</v>
      </c>
      <c r="V701" s="39"/>
      <c r="W701" s="39" t="s">
        <v>31</v>
      </c>
      <c r="X701" s="39">
        <v>1</v>
      </c>
      <c r="Y701" s="41">
        <v>21687.68</v>
      </c>
      <c r="Z701" s="13">
        <v>4.33621309663903</v>
      </c>
      <c r="AA701" s="41">
        <v>0.63</v>
      </c>
      <c r="AB701" s="42">
        <v>26.83</v>
      </c>
      <c r="AC701" s="14">
        <v>1.4286206726719399</v>
      </c>
      <c r="AD701" s="41">
        <v>1.4</v>
      </c>
      <c r="AE701" s="43">
        <v>7.68984140913751</v>
      </c>
      <c r="AF701" s="44">
        <v>48960000</v>
      </c>
      <c r="AG701" s="44">
        <v>48960000</v>
      </c>
      <c r="AH701" s="38">
        <v>0</v>
      </c>
      <c r="AI701" s="3">
        <v>511</v>
      </c>
      <c r="AJ701" s="3">
        <v>203</v>
      </c>
      <c r="AK701" s="3">
        <v>8.9971794809376195</v>
      </c>
      <c r="AL701" s="3">
        <v>7.66533591718518</v>
      </c>
    </row>
  </sheetData>
  <sortState xmlns:xlrd2="http://schemas.microsoft.com/office/spreadsheetml/2017/richdata2" ref="A2:AL701">
    <sortCondition ref="A1:A701"/>
  </sortState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1"/>
  <sheetViews>
    <sheetView topLeftCell="A125" workbookViewId="0">
      <selection activeCell="A137" sqref="A137:XFD137"/>
    </sheetView>
  </sheetViews>
  <sheetFormatPr defaultColWidth="9" defaultRowHeight="14" x14ac:dyDescent="0.25"/>
  <cols>
    <col min="2" max="3" width="10.453125" customWidth="1"/>
    <col min="4" max="5" width="10.36328125"/>
    <col min="6" max="6" width="10.453125" customWidth="1"/>
    <col min="7" max="7" width="11" customWidth="1"/>
    <col min="16" max="16" width="12.453125" customWidth="1"/>
  </cols>
  <sheetData>
    <row r="1" spans="1:17" ht="56" x14ac:dyDescent="0.25">
      <c r="A1" t="s">
        <v>745</v>
      </c>
      <c r="B1" t="s">
        <v>746</v>
      </c>
      <c r="C1" t="s">
        <v>747</v>
      </c>
      <c r="D1" t="s">
        <v>748</v>
      </c>
      <c r="E1" t="s">
        <v>749</v>
      </c>
      <c r="F1" t="s">
        <v>750</v>
      </c>
      <c r="G1" t="s">
        <v>751</v>
      </c>
      <c r="H1" s="8" t="s">
        <v>8</v>
      </c>
      <c r="I1" s="8" t="s">
        <v>752</v>
      </c>
      <c r="J1" s="8" t="s">
        <v>753</v>
      </c>
      <c r="K1" s="8" t="s">
        <v>754</v>
      </c>
      <c r="L1" s="8" t="s">
        <v>755</v>
      </c>
      <c r="M1" s="8" t="s">
        <v>13</v>
      </c>
      <c r="N1" s="8" t="s">
        <v>14</v>
      </c>
      <c r="O1" s="8" t="s">
        <v>14</v>
      </c>
      <c r="P1" s="8" t="s">
        <v>15</v>
      </c>
      <c r="Q1" s="8" t="s">
        <v>16</v>
      </c>
    </row>
    <row r="2" spans="1:17" ht="15.5" x14ac:dyDescent="0.25">
      <c r="A2" s="10">
        <v>1</v>
      </c>
      <c r="B2" s="11">
        <v>93430.848773944002</v>
      </c>
      <c r="C2" s="11">
        <v>45576.643031301603</v>
      </c>
      <c r="D2" s="11">
        <v>16933.382278561301</v>
      </c>
      <c r="E2" s="11">
        <v>10729.329520830899</v>
      </c>
      <c r="F2" s="11">
        <v>8282.9312793869394</v>
      </c>
      <c r="G2" s="11">
        <v>1</v>
      </c>
      <c r="H2" s="11">
        <v>0</v>
      </c>
      <c r="I2" s="11">
        <v>0</v>
      </c>
      <c r="J2" s="11">
        <v>1</v>
      </c>
      <c r="K2" s="11">
        <v>0</v>
      </c>
      <c r="L2" s="11">
        <v>0</v>
      </c>
      <c r="M2" s="12">
        <v>46</v>
      </c>
      <c r="N2" s="12" t="s">
        <v>29</v>
      </c>
      <c r="O2" s="12">
        <v>1</v>
      </c>
      <c r="P2" s="12" t="s">
        <v>30</v>
      </c>
      <c r="Q2" s="12">
        <v>1</v>
      </c>
    </row>
    <row r="3" spans="1:17" ht="15.5" x14ac:dyDescent="0.25">
      <c r="A3" s="10">
        <v>2</v>
      </c>
      <c r="B3" s="11">
        <v>12404.031818453101</v>
      </c>
      <c r="C3" s="11">
        <v>4902.4241487711497</v>
      </c>
      <c r="D3" s="11">
        <v>5838.1732251805797</v>
      </c>
      <c r="E3" s="11">
        <v>7215.8091965106996</v>
      </c>
      <c r="F3" s="11">
        <v>36059.527767955202</v>
      </c>
      <c r="G3" s="11">
        <v>0</v>
      </c>
      <c r="H3" s="11">
        <v>0</v>
      </c>
      <c r="I3" s="11">
        <v>0</v>
      </c>
      <c r="J3" s="11">
        <v>0</v>
      </c>
      <c r="K3" s="11">
        <v>1</v>
      </c>
      <c r="L3" s="11">
        <v>0</v>
      </c>
      <c r="M3" s="12">
        <v>43</v>
      </c>
      <c r="N3" s="12" t="s">
        <v>29</v>
      </c>
      <c r="O3" s="12">
        <v>1</v>
      </c>
      <c r="P3" s="12" t="s">
        <v>41</v>
      </c>
      <c r="Q3" s="12">
        <v>2</v>
      </c>
    </row>
    <row r="4" spans="1:17" ht="15.5" x14ac:dyDescent="0.25">
      <c r="A4" s="10">
        <v>3</v>
      </c>
      <c r="B4" s="11">
        <v>25384.469106920202</v>
      </c>
      <c r="C4" s="11">
        <v>9924.4707476223302</v>
      </c>
      <c r="D4" s="11">
        <v>3159.5578080999499</v>
      </c>
      <c r="E4" s="11">
        <v>3962.4449809625698</v>
      </c>
      <c r="F4" s="11">
        <v>11318.9640464078</v>
      </c>
      <c r="G4" s="11">
        <v>0</v>
      </c>
      <c r="H4" s="11">
        <v>0</v>
      </c>
      <c r="I4" s="11">
        <v>0</v>
      </c>
      <c r="J4" s="11">
        <v>0</v>
      </c>
      <c r="K4" s="11">
        <v>0</v>
      </c>
      <c r="L4" s="11">
        <v>0</v>
      </c>
      <c r="M4" s="12">
        <v>25</v>
      </c>
      <c r="N4" s="12" t="s">
        <v>29</v>
      </c>
      <c r="O4" s="12">
        <v>1</v>
      </c>
      <c r="P4" s="12" t="s">
        <v>39</v>
      </c>
      <c r="Q4" s="12">
        <v>4</v>
      </c>
    </row>
    <row r="5" spans="1:17" ht="15.5" x14ac:dyDescent="0.25">
      <c r="A5" s="10">
        <v>4</v>
      </c>
      <c r="B5" s="11">
        <v>17036.188910959201</v>
      </c>
      <c r="C5" s="11">
        <v>5126.8565031190301</v>
      </c>
      <c r="D5" s="11">
        <v>1133.2147656944501</v>
      </c>
      <c r="E5" s="11">
        <v>403.07187813445603</v>
      </c>
      <c r="F5" s="11">
        <v>1568.43870315446</v>
      </c>
      <c r="G5" s="11">
        <v>1</v>
      </c>
      <c r="H5" s="11">
        <v>0</v>
      </c>
      <c r="I5" s="11">
        <v>0</v>
      </c>
      <c r="J5" s="11">
        <v>1</v>
      </c>
      <c r="K5" s="11">
        <v>0</v>
      </c>
      <c r="L5" s="11">
        <v>0</v>
      </c>
      <c r="M5" s="12">
        <v>31</v>
      </c>
      <c r="N5" s="12" t="s">
        <v>29</v>
      </c>
      <c r="O5" s="12">
        <v>1</v>
      </c>
      <c r="P5" s="12" t="s">
        <v>33</v>
      </c>
      <c r="Q5" s="12">
        <v>3</v>
      </c>
    </row>
    <row r="6" spans="1:17" ht="15.5" x14ac:dyDescent="0.25">
      <c r="A6" s="10">
        <v>5</v>
      </c>
      <c r="B6" s="11">
        <v>8463.3313243197899</v>
      </c>
      <c r="C6" s="11">
        <v>5418.9908919908503</v>
      </c>
      <c r="D6" s="11">
        <v>2741.0745685048701</v>
      </c>
      <c r="E6" s="11">
        <v>9749.9331769459604</v>
      </c>
      <c r="F6" s="11">
        <v>2578.9568834912602</v>
      </c>
      <c r="G6" s="11">
        <v>0</v>
      </c>
      <c r="H6" s="11">
        <v>0</v>
      </c>
      <c r="I6" s="11">
        <v>0</v>
      </c>
      <c r="J6" s="11">
        <v>1</v>
      </c>
      <c r="K6" s="11">
        <v>0</v>
      </c>
      <c r="L6" s="11">
        <v>0</v>
      </c>
      <c r="M6" s="12">
        <v>29</v>
      </c>
      <c r="N6" s="12" t="s">
        <v>29</v>
      </c>
      <c r="O6" s="12">
        <v>1</v>
      </c>
      <c r="P6" s="12" t="s">
        <v>30</v>
      </c>
      <c r="Q6" s="12">
        <v>1</v>
      </c>
    </row>
    <row r="7" spans="1:17" ht="15.5" x14ac:dyDescent="0.25">
      <c r="A7" s="10">
        <v>6</v>
      </c>
      <c r="B7" s="11">
        <v>31918.668088871102</v>
      </c>
      <c r="C7" s="11">
        <v>34796.520557747601</v>
      </c>
      <c r="D7" s="11">
        <v>45047.316012928699</v>
      </c>
      <c r="E7" s="11">
        <v>7843.00614617671</v>
      </c>
      <c r="F7" s="11">
        <v>37401.813339951099</v>
      </c>
      <c r="G7" s="11">
        <v>0</v>
      </c>
      <c r="H7" s="11">
        <v>0</v>
      </c>
      <c r="I7" s="11">
        <v>0</v>
      </c>
      <c r="J7" s="11">
        <v>0</v>
      </c>
      <c r="K7" s="11">
        <v>1</v>
      </c>
      <c r="L7" s="11">
        <v>0</v>
      </c>
      <c r="M7" s="12">
        <v>28</v>
      </c>
      <c r="N7" s="12" t="s">
        <v>29</v>
      </c>
      <c r="O7" s="12">
        <v>1</v>
      </c>
      <c r="P7" s="12" t="s">
        <v>41</v>
      </c>
      <c r="Q7" s="12">
        <v>2</v>
      </c>
    </row>
    <row r="8" spans="1:17" ht="15.5" x14ac:dyDescent="0.25">
      <c r="A8" s="10">
        <v>7</v>
      </c>
      <c r="B8" s="11">
        <v>23717.791317751999</v>
      </c>
      <c r="C8" s="11">
        <v>9098.1026650714502</v>
      </c>
      <c r="D8" s="11">
        <v>3914.08851809415</v>
      </c>
      <c r="E8" s="11">
        <v>4161.1005352781604</v>
      </c>
      <c r="F8" s="11">
        <v>24577.596315010702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2">
        <v>22</v>
      </c>
      <c r="N8" s="12" t="s">
        <v>29</v>
      </c>
      <c r="O8" s="12">
        <v>1</v>
      </c>
      <c r="P8" s="12" t="s">
        <v>39</v>
      </c>
      <c r="Q8" s="12">
        <v>4</v>
      </c>
    </row>
    <row r="9" spans="1:17" ht="15.5" x14ac:dyDescent="0.25">
      <c r="A9" s="10">
        <v>8</v>
      </c>
      <c r="B9" s="11">
        <v>9438.2219398835095</v>
      </c>
      <c r="C9" s="11">
        <v>6993.6068448261904</v>
      </c>
      <c r="D9" s="11">
        <v>3347.91079122782</v>
      </c>
      <c r="E9" s="11">
        <v>3627.2612475555202</v>
      </c>
      <c r="F9" s="11">
        <v>6403.42839773368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2">
        <v>23</v>
      </c>
      <c r="N9" s="12" t="s">
        <v>29</v>
      </c>
      <c r="O9" s="12">
        <v>1</v>
      </c>
      <c r="P9" s="12" t="s">
        <v>33</v>
      </c>
      <c r="Q9" s="12">
        <v>3</v>
      </c>
    </row>
    <row r="10" spans="1:17" ht="15.5" x14ac:dyDescent="0.25">
      <c r="A10" s="10">
        <v>9</v>
      </c>
      <c r="B10" s="11">
        <v>4960.5860169860098</v>
      </c>
      <c r="C10" s="11">
        <v>3672.7213897461802</v>
      </c>
      <c r="D10" s="11">
        <v>37184.179505579603</v>
      </c>
      <c r="E10" s="11">
        <v>19219.932578100299</v>
      </c>
      <c r="F10" s="11">
        <v>8179.6630977003697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2">
        <v>24</v>
      </c>
      <c r="N10" s="12" t="s">
        <v>29</v>
      </c>
      <c r="O10" s="12">
        <v>1</v>
      </c>
      <c r="P10" s="12" t="s">
        <v>41</v>
      </c>
      <c r="Q10" s="12">
        <v>2</v>
      </c>
    </row>
    <row r="11" spans="1:17" ht="15.5" x14ac:dyDescent="0.25">
      <c r="A11" s="10">
        <v>10</v>
      </c>
      <c r="B11" s="11">
        <v>28058.077868645101</v>
      </c>
      <c r="C11" s="11">
        <v>24413.003566837298</v>
      </c>
      <c r="D11" s="11">
        <v>9101.8039723626007</v>
      </c>
      <c r="E11" s="11">
        <v>49653.093936955796</v>
      </c>
      <c r="F11" s="11">
        <v>69334.784414374895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2">
        <v>31</v>
      </c>
      <c r="N11" s="12" t="s">
        <v>29</v>
      </c>
      <c r="O11" s="12">
        <v>1</v>
      </c>
      <c r="P11" s="12" t="s">
        <v>30</v>
      </c>
      <c r="Q11" s="12">
        <v>1</v>
      </c>
    </row>
    <row r="12" spans="1:17" ht="15.5" x14ac:dyDescent="0.25">
      <c r="A12" s="10">
        <v>11</v>
      </c>
      <c r="B12" s="11">
        <v>15315.187696413601</v>
      </c>
      <c r="C12" s="11">
        <v>4602.3049987300901</v>
      </c>
      <c r="D12" s="11">
        <v>2378.6998305533202</v>
      </c>
      <c r="E12" s="11">
        <v>1617.02733159541</v>
      </c>
      <c r="F12" s="11">
        <v>31124.0024614379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2">
        <v>26</v>
      </c>
      <c r="N12" s="12" t="s">
        <v>29</v>
      </c>
      <c r="O12" s="12">
        <v>1</v>
      </c>
      <c r="P12" s="12" t="s">
        <v>39</v>
      </c>
      <c r="Q12" s="12">
        <v>4</v>
      </c>
    </row>
    <row r="13" spans="1:17" ht="15.5" x14ac:dyDescent="0.25">
      <c r="A13" s="10">
        <v>12</v>
      </c>
      <c r="B13" s="11">
        <v>8122.0650182425898</v>
      </c>
      <c r="C13" s="11">
        <v>3333.0410190939901</v>
      </c>
      <c r="D13" s="11">
        <v>1255.99756752701</v>
      </c>
      <c r="E13" s="11">
        <v>5582.7712990948303</v>
      </c>
      <c r="F13" s="11">
        <v>9398.2197500012098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2">
        <v>19</v>
      </c>
      <c r="N13" s="12" t="s">
        <v>29</v>
      </c>
      <c r="O13" s="12">
        <v>1</v>
      </c>
      <c r="P13" s="12" t="s">
        <v>30</v>
      </c>
      <c r="Q13" s="12">
        <v>1</v>
      </c>
    </row>
    <row r="14" spans="1:17" ht="15.5" x14ac:dyDescent="0.25">
      <c r="A14" s="10">
        <v>13</v>
      </c>
      <c r="B14" s="11">
        <v>20149.4183636874</v>
      </c>
      <c r="C14" s="11">
        <v>10706.2284481243</v>
      </c>
      <c r="D14" s="11">
        <v>2044.0236387336799</v>
      </c>
      <c r="E14" s="11">
        <v>14346.7672331878</v>
      </c>
      <c r="F14" s="11">
        <v>27241.6099956906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2">
        <v>25</v>
      </c>
      <c r="N14" s="12" t="s">
        <v>29</v>
      </c>
      <c r="O14" s="12">
        <v>1</v>
      </c>
      <c r="P14" s="12" t="s">
        <v>30</v>
      </c>
      <c r="Q14" s="12">
        <v>1</v>
      </c>
    </row>
    <row r="15" spans="1:17" ht="15.5" x14ac:dyDescent="0.25">
      <c r="A15" s="10">
        <v>14</v>
      </c>
      <c r="B15" s="11">
        <v>87156.6532860507</v>
      </c>
      <c r="C15" s="11">
        <v>23126.594762237</v>
      </c>
      <c r="D15" s="11">
        <v>7318.5125380064701</v>
      </c>
      <c r="E15" s="11">
        <v>3083.90053466277</v>
      </c>
      <c r="F15" s="11">
        <v>8592.7350581527098</v>
      </c>
      <c r="G15" s="11">
        <v>1</v>
      </c>
      <c r="H15" s="11">
        <v>0</v>
      </c>
      <c r="I15" s="11">
        <v>0</v>
      </c>
      <c r="J15" s="11">
        <v>0</v>
      </c>
      <c r="K15" s="11">
        <v>1</v>
      </c>
      <c r="L15" s="11">
        <v>0</v>
      </c>
      <c r="M15" s="12">
        <v>23</v>
      </c>
      <c r="N15" s="12" t="s">
        <v>29</v>
      </c>
      <c r="O15" s="12">
        <v>1</v>
      </c>
      <c r="P15" s="12" t="s">
        <v>39</v>
      </c>
      <c r="Q15" s="12">
        <v>4</v>
      </c>
    </row>
    <row r="16" spans="1:17" ht="15.5" x14ac:dyDescent="0.25">
      <c r="A16" s="10">
        <v>15</v>
      </c>
      <c r="B16" s="11">
        <v>17388.2024764579</v>
      </c>
      <c r="C16" s="11">
        <v>8593.8472149303198</v>
      </c>
      <c r="D16" s="11">
        <v>3578.6745507423602</v>
      </c>
      <c r="E16" s="11">
        <v>1318.0242192553001</v>
      </c>
      <c r="F16" s="11">
        <v>8365.5457319475609</v>
      </c>
      <c r="G16" s="11">
        <v>0</v>
      </c>
      <c r="H16" s="11">
        <v>0</v>
      </c>
      <c r="I16" s="11">
        <v>0</v>
      </c>
      <c r="J16" s="11">
        <v>0</v>
      </c>
      <c r="K16" s="11">
        <v>1</v>
      </c>
      <c r="L16" s="11">
        <v>0</v>
      </c>
      <c r="M16" s="12">
        <v>32</v>
      </c>
      <c r="N16" s="12" t="s">
        <v>29</v>
      </c>
      <c r="O16" s="12">
        <v>1</v>
      </c>
      <c r="P16" s="12" t="s">
        <v>30</v>
      </c>
      <c r="Q16" s="12">
        <v>1</v>
      </c>
    </row>
    <row r="17" spans="1:17" ht="15.5" x14ac:dyDescent="0.25">
      <c r="A17" s="10">
        <v>16</v>
      </c>
      <c r="B17" s="11">
        <v>10858.358914758001</v>
      </c>
      <c r="C17" s="11">
        <v>8777.1445672472801</v>
      </c>
      <c r="D17" s="11">
        <v>2611.2854224905</v>
      </c>
      <c r="E17" s="11">
        <v>785.20430022982202</v>
      </c>
      <c r="F17" s="11">
        <v>4279.8209432794401</v>
      </c>
      <c r="G17" s="11">
        <v>1</v>
      </c>
      <c r="H17" s="11">
        <v>1</v>
      </c>
      <c r="I17" s="11">
        <v>1</v>
      </c>
      <c r="J17" s="11">
        <v>1</v>
      </c>
      <c r="K17" s="11">
        <v>0</v>
      </c>
      <c r="L17" s="11">
        <v>1</v>
      </c>
      <c r="M17" s="12">
        <v>29</v>
      </c>
      <c r="N17" s="12" t="s">
        <v>29</v>
      </c>
      <c r="O17" s="12">
        <v>1</v>
      </c>
      <c r="P17" s="12" t="s">
        <v>33</v>
      </c>
      <c r="Q17" s="12">
        <v>3</v>
      </c>
    </row>
    <row r="18" spans="1:17" ht="15.5" x14ac:dyDescent="0.25">
      <c r="A18" s="10">
        <v>17</v>
      </c>
      <c r="B18" s="11">
        <v>18902.603304837899</v>
      </c>
      <c r="C18" s="11">
        <v>7838.6101671045399</v>
      </c>
      <c r="D18" s="11">
        <v>8540.1206478580298</v>
      </c>
      <c r="E18" s="11">
        <v>4369.7052643997404</v>
      </c>
      <c r="F18" s="11">
        <v>6899.1262469658504</v>
      </c>
      <c r="G18" s="11">
        <v>1</v>
      </c>
      <c r="H18" s="11">
        <v>1</v>
      </c>
      <c r="I18" s="11">
        <v>1</v>
      </c>
      <c r="J18" s="11">
        <v>0</v>
      </c>
      <c r="K18" s="11">
        <v>0</v>
      </c>
      <c r="L18" s="11">
        <v>1</v>
      </c>
      <c r="M18" s="12">
        <v>25</v>
      </c>
      <c r="N18" s="12" t="s">
        <v>29</v>
      </c>
      <c r="O18" s="12">
        <v>1</v>
      </c>
      <c r="P18" s="12" t="s">
        <v>41</v>
      </c>
      <c r="Q18" s="12">
        <v>2</v>
      </c>
    </row>
    <row r="19" spans="1:17" ht="15.5" x14ac:dyDescent="0.25">
      <c r="A19" s="10">
        <v>18</v>
      </c>
      <c r="B19" s="11">
        <v>11441.9011597644</v>
      </c>
      <c r="C19" s="11">
        <v>10016.3786814385</v>
      </c>
      <c r="D19" s="11">
        <v>13410.9088487191</v>
      </c>
      <c r="E19" s="11">
        <v>36103.493272930296</v>
      </c>
      <c r="F19" s="11">
        <v>15284.273363324201</v>
      </c>
      <c r="G19" s="11">
        <v>1</v>
      </c>
      <c r="H19" s="11">
        <v>0</v>
      </c>
      <c r="I19" s="11">
        <v>0</v>
      </c>
      <c r="J19" s="11">
        <v>0</v>
      </c>
      <c r="K19" s="11">
        <v>1</v>
      </c>
      <c r="L19" s="11">
        <v>0</v>
      </c>
      <c r="M19" s="12">
        <v>21</v>
      </c>
      <c r="N19" s="12" t="s">
        <v>29</v>
      </c>
      <c r="O19" s="12">
        <v>1</v>
      </c>
      <c r="P19" s="12" t="s">
        <v>39</v>
      </c>
      <c r="Q19" s="12">
        <v>4</v>
      </c>
    </row>
    <row r="20" spans="1:17" ht="16.5" x14ac:dyDescent="0.25">
      <c r="A20" s="10">
        <v>19</v>
      </c>
      <c r="B20" s="11">
        <v>11665.973205726799</v>
      </c>
      <c r="C20" s="11">
        <v>3232.9989136745698</v>
      </c>
      <c r="D20" s="11">
        <v>2198.25007051082</v>
      </c>
      <c r="E20" s="11" t="s">
        <v>293</v>
      </c>
      <c r="F20" s="11">
        <v>19104.915385532098</v>
      </c>
      <c r="G20" s="11">
        <v>0</v>
      </c>
      <c r="H20" s="11">
        <v>0</v>
      </c>
      <c r="I20" s="11">
        <v>0</v>
      </c>
      <c r="J20" s="11">
        <v>0</v>
      </c>
      <c r="K20" s="11">
        <v>1</v>
      </c>
      <c r="L20" s="11">
        <v>0</v>
      </c>
      <c r="M20" s="12">
        <v>19</v>
      </c>
      <c r="N20" s="12" t="s">
        <v>29</v>
      </c>
      <c r="O20" s="12">
        <v>1</v>
      </c>
      <c r="P20" s="12" t="s">
        <v>33</v>
      </c>
      <c r="Q20" s="12">
        <v>3</v>
      </c>
    </row>
    <row r="21" spans="1:17" ht="15.5" x14ac:dyDescent="0.25">
      <c r="A21" s="10">
        <v>20</v>
      </c>
      <c r="B21" s="11">
        <v>4445.4440474564699</v>
      </c>
      <c r="C21" s="11">
        <v>1918.9998347851499</v>
      </c>
      <c r="D21" s="11">
        <v>749.56468160236204</v>
      </c>
      <c r="E21" s="11">
        <v>412.87408423602199</v>
      </c>
      <c r="F21" s="11">
        <v>5742.4919021106998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2">
        <v>26</v>
      </c>
      <c r="N21" s="12" t="s">
        <v>29</v>
      </c>
      <c r="O21" s="12">
        <v>1</v>
      </c>
      <c r="P21" s="12" t="s">
        <v>30</v>
      </c>
      <c r="Q21" s="12">
        <v>1</v>
      </c>
    </row>
    <row r="22" spans="1:17" ht="15.5" x14ac:dyDescent="0.25">
      <c r="A22" s="10">
        <v>21</v>
      </c>
      <c r="B22" s="11">
        <v>52199.302250200402</v>
      </c>
      <c r="C22" s="11">
        <v>28045.601001721101</v>
      </c>
      <c r="D22" s="11">
        <v>14804.581857393599</v>
      </c>
      <c r="E22" s="11">
        <v>39863.446656567801</v>
      </c>
      <c r="F22" s="11">
        <v>74448.677091041303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2">
        <v>21</v>
      </c>
      <c r="N22" s="12" t="s">
        <v>29</v>
      </c>
      <c r="O22" s="12">
        <v>1</v>
      </c>
      <c r="P22" s="12" t="s">
        <v>39</v>
      </c>
      <c r="Q22" s="12">
        <v>4</v>
      </c>
    </row>
    <row r="23" spans="1:17" ht="15.5" x14ac:dyDescent="0.25">
      <c r="A23" s="10">
        <v>22</v>
      </c>
      <c r="B23" s="11">
        <v>39895.797559878403</v>
      </c>
      <c r="C23" s="11">
        <v>26286.606340998402</v>
      </c>
      <c r="D23" s="11">
        <v>8921.6510960587802</v>
      </c>
      <c r="E23" s="11">
        <v>4369.7052643997404</v>
      </c>
      <c r="F23" s="11">
        <v>52025.156263702302</v>
      </c>
      <c r="G23" s="11">
        <v>0</v>
      </c>
      <c r="H23" s="11">
        <v>0</v>
      </c>
      <c r="I23" s="11">
        <v>0</v>
      </c>
      <c r="J23" s="11">
        <v>1</v>
      </c>
      <c r="K23" s="11">
        <v>0</v>
      </c>
      <c r="L23" s="11">
        <v>0</v>
      </c>
      <c r="M23" s="12">
        <v>20</v>
      </c>
      <c r="N23" s="12" t="s">
        <v>29</v>
      </c>
      <c r="O23" s="12">
        <v>1</v>
      </c>
      <c r="P23" s="12" t="s">
        <v>41</v>
      </c>
      <c r="Q23" s="12">
        <v>2</v>
      </c>
    </row>
    <row r="24" spans="1:17" ht="15.5" x14ac:dyDescent="0.25">
      <c r="A24" s="10">
        <v>23</v>
      </c>
      <c r="B24" s="11">
        <v>47043.821733408702</v>
      </c>
      <c r="C24" s="11">
        <v>22822.745485335701</v>
      </c>
      <c r="D24" s="11">
        <v>14283.1937077122</v>
      </c>
      <c r="E24" s="11">
        <v>4484.0468999264303</v>
      </c>
      <c r="F24" s="11">
        <v>2180.3820079858801</v>
      </c>
      <c r="G24" s="11">
        <v>1</v>
      </c>
      <c r="H24" s="11">
        <v>1</v>
      </c>
      <c r="I24" s="11">
        <v>1</v>
      </c>
      <c r="J24" s="11">
        <v>1</v>
      </c>
      <c r="K24" s="11">
        <v>1</v>
      </c>
      <c r="L24" s="11">
        <v>1</v>
      </c>
      <c r="M24" s="12">
        <v>22</v>
      </c>
      <c r="N24" s="12" t="s">
        <v>29</v>
      </c>
      <c r="O24" s="12">
        <v>1</v>
      </c>
      <c r="P24" s="12" t="s">
        <v>30</v>
      </c>
      <c r="Q24" s="12">
        <v>1</v>
      </c>
    </row>
    <row r="25" spans="1:17" ht="15.5" x14ac:dyDescent="0.25">
      <c r="A25" s="10">
        <v>24</v>
      </c>
      <c r="B25" s="11">
        <v>16507.539328287199</v>
      </c>
      <c r="C25" s="11">
        <v>12180.8885718195</v>
      </c>
      <c r="D25" s="11">
        <v>20585.5498639652</v>
      </c>
      <c r="E25" s="11">
        <v>26992.904068001499</v>
      </c>
      <c r="F25" s="11">
        <v>24474.339408601201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2">
        <v>22</v>
      </c>
      <c r="N25" s="12" t="s">
        <v>29</v>
      </c>
      <c r="O25" s="12">
        <v>1</v>
      </c>
      <c r="P25" s="12" t="s">
        <v>39</v>
      </c>
      <c r="Q25" s="12">
        <v>4</v>
      </c>
    </row>
    <row r="26" spans="1:17" ht="15.5" x14ac:dyDescent="0.25">
      <c r="A26" s="10">
        <v>25</v>
      </c>
      <c r="B26" s="11">
        <v>51571.883965757901</v>
      </c>
      <c r="C26" s="11">
        <v>26052.252278309301</v>
      </c>
      <c r="D26" s="11">
        <v>10144.911183210699</v>
      </c>
      <c r="E26" s="11">
        <v>6014.2352353576698</v>
      </c>
      <c r="F26" s="11">
        <v>12867.9272778838</v>
      </c>
      <c r="G26" s="11">
        <v>1</v>
      </c>
      <c r="H26" s="11">
        <v>0</v>
      </c>
      <c r="I26" s="11">
        <v>1</v>
      </c>
      <c r="J26" s="11">
        <v>1</v>
      </c>
      <c r="K26" s="11">
        <v>0</v>
      </c>
      <c r="L26" s="11">
        <v>0</v>
      </c>
      <c r="M26" s="12">
        <v>22</v>
      </c>
      <c r="N26" s="12" t="s">
        <v>29</v>
      </c>
      <c r="O26" s="12">
        <v>1</v>
      </c>
      <c r="P26" s="12" t="s">
        <v>33</v>
      </c>
      <c r="Q26" s="12">
        <v>3</v>
      </c>
    </row>
    <row r="27" spans="1:17" ht="15.5" x14ac:dyDescent="0.25">
      <c r="A27" s="10">
        <v>26</v>
      </c>
      <c r="B27" s="11">
        <v>234.37185203304199</v>
      </c>
      <c r="C27" s="11">
        <v>3351.2439114983499</v>
      </c>
      <c r="D27" s="11">
        <v>4002.2109245525098</v>
      </c>
      <c r="E27" s="11">
        <v>20437.9323977444</v>
      </c>
      <c r="F27" s="11">
        <v>7023.0501423236601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2">
        <v>34</v>
      </c>
      <c r="N27" s="12" t="s">
        <v>29</v>
      </c>
      <c r="O27" s="12">
        <v>1</v>
      </c>
      <c r="P27" s="12" t="s">
        <v>41</v>
      </c>
      <c r="Q27" s="12">
        <v>2</v>
      </c>
    </row>
    <row r="28" spans="1:17" ht="16.5" x14ac:dyDescent="0.25">
      <c r="A28" s="10">
        <v>27</v>
      </c>
      <c r="B28" s="11">
        <v>76923.637375738297</v>
      </c>
      <c r="C28" s="11">
        <v>47117.872303037097</v>
      </c>
      <c r="D28" s="11">
        <v>15518.7264962027</v>
      </c>
      <c r="E28" s="11" t="s">
        <v>293</v>
      </c>
      <c r="F28" s="11">
        <v>29719.738777209499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2">
        <v>23</v>
      </c>
      <c r="N28" s="12" t="s">
        <v>29</v>
      </c>
      <c r="O28" s="12">
        <v>1</v>
      </c>
      <c r="P28" s="12" t="s">
        <v>30</v>
      </c>
      <c r="Q28" s="12">
        <v>1</v>
      </c>
    </row>
    <row r="29" spans="1:17" ht="16" customHeight="1" x14ac:dyDescent="0.25">
      <c r="A29" s="10">
        <v>28</v>
      </c>
      <c r="B29" s="11">
        <v>22328.409757971702</v>
      </c>
      <c r="C29" s="11" t="s">
        <v>293</v>
      </c>
      <c r="D29" s="11">
        <v>13810.959387463499</v>
      </c>
      <c r="E29" s="11">
        <v>4324.11365624051</v>
      </c>
      <c r="F29" s="11">
        <v>3801.3579985062802</v>
      </c>
      <c r="G29" s="11">
        <v>0</v>
      </c>
      <c r="H29" s="11">
        <v>0</v>
      </c>
      <c r="I29" s="11">
        <v>0</v>
      </c>
      <c r="J29" s="11">
        <v>1</v>
      </c>
      <c r="K29" s="11">
        <v>1</v>
      </c>
      <c r="L29" s="11">
        <v>0</v>
      </c>
      <c r="M29" s="12">
        <v>35</v>
      </c>
      <c r="N29" s="12" t="s">
        <v>29</v>
      </c>
      <c r="O29" s="12">
        <v>1</v>
      </c>
      <c r="P29" s="12" t="s">
        <v>39</v>
      </c>
      <c r="Q29" s="12">
        <v>4</v>
      </c>
    </row>
    <row r="30" spans="1:17" ht="15.5" x14ac:dyDescent="0.25">
      <c r="A30" s="10">
        <v>29</v>
      </c>
      <c r="B30" s="11">
        <v>27433.8886987562</v>
      </c>
      <c r="C30" s="11">
        <v>8639.6641160709205</v>
      </c>
      <c r="D30" s="11">
        <v>2600.6719844457798</v>
      </c>
      <c r="E30" s="11">
        <v>945.53359203447303</v>
      </c>
      <c r="F30" s="11">
        <v>4374.3234981168198</v>
      </c>
      <c r="G30" s="11">
        <v>0</v>
      </c>
      <c r="H30" s="11">
        <v>0</v>
      </c>
      <c r="I30" s="11">
        <v>0</v>
      </c>
      <c r="J30" s="11">
        <v>1</v>
      </c>
      <c r="K30" s="11">
        <v>1</v>
      </c>
      <c r="L30" s="11">
        <v>0</v>
      </c>
      <c r="M30" s="12">
        <v>20</v>
      </c>
      <c r="N30" s="12" t="s">
        <v>29</v>
      </c>
      <c r="O30" s="12">
        <v>1</v>
      </c>
      <c r="P30" s="12" t="s">
        <v>30</v>
      </c>
      <c r="Q30" s="12">
        <v>1</v>
      </c>
    </row>
    <row r="31" spans="1:17" ht="15.5" x14ac:dyDescent="0.25">
      <c r="A31" s="10">
        <v>30</v>
      </c>
      <c r="B31" s="11">
        <v>9777.1893525345404</v>
      </c>
      <c r="C31" s="11">
        <v>2874.83481478565</v>
      </c>
      <c r="D31" s="11">
        <v>778.11313794730199</v>
      </c>
      <c r="E31" s="11">
        <v>353.52470039809702</v>
      </c>
      <c r="F31" s="11">
        <v>7869.8577635707497</v>
      </c>
      <c r="G31" s="11">
        <v>0</v>
      </c>
      <c r="H31" s="11">
        <v>0</v>
      </c>
      <c r="I31" s="11">
        <v>0</v>
      </c>
      <c r="J31" s="11">
        <v>0</v>
      </c>
      <c r="K31" s="11">
        <v>1</v>
      </c>
      <c r="L31" s="11">
        <v>0</v>
      </c>
      <c r="M31" s="12">
        <v>28</v>
      </c>
      <c r="N31" s="12" t="s">
        <v>147</v>
      </c>
      <c r="O31" s="12">
        <v>1</v>
      </c>
      <c r="P31" s="12" t="s">
        <v>39</v>
      </c>
      <c r="Q31" s="12">
        <v>4</v>
      </c>
    </row>
    <row r="32" spans="1:17" ht="15.5" x14ac:dyDescent="0.25">
      <c r="A32" s="10">
        <v>31</v>
      </c>
      <c r="B32" s="11">
        <v>93100.586153122305</v>
      </c>
      <c r="C32" s="11">
        <v>38879.282866930902</v>
      </c>
      <c r="D32" s="11">
        <v>24058.330120842998</v>
      </c>
      <c r="E32" s="11">
        <v>11724.5969205769</v>
      </c>
      <c r="F32" s="11">
        <v>18671.2250486302</v>
      </c>
      <c r="G32" s="11">
        <v>1</v>
      </c>
      <c r="H32" s="11">
        <v>1</v>
      </c>
      <c r="I32" s="11">
        <v>1</v>
      </c>
      <c r="J32" s="11">
        <v>0</v>
      </c>
      <c r="K32" s="11">
        <v>0</v>
      </c>
      <c r="L32" s="11">
        <v>1</v>
      </c>
      <c r="M32" s="12">
        <v>18</v>
      </c>
      <c r="N32" s="12" t="s">
        <v>147</v>
      </c>
      <c r="O32" s="12">
        <v>1</v>
      </c>
      <c r="P32" s="12" t="s">
        <v>33</v>
      </c>
      <c r="Q32" s="12">
        <v>3</v>
      </c>
    </row>
    <row r="33" spans="1:17" ht="15.5" x14ac:dyDescent="0.25">
      <c r="A33" s="10">
        <v>32</v>
      </c>
      <c r="B33" s="11">
        <v>45866.679775877703</v>
      </c>
      <c r="C33" s="11">
        <v>38808.4058691303</v>
      </c>
      <c r="D33" s="11">
        <v>21497.6878330769</v>
      </c>
      <c r="E33" s="11">
        <v>29648.357033556698</v>
      </c>
      <c r="F33" s="11">
        <v>43369.765387791798</v>
      </c>
      <c r="G33" s="11">
        <v>0</v>
      </c>
      <c r="H33" s="11">
        <v>0</v>
      </c>
      <c r="I33" s="11">
        <v>0</v>
      </c>
      <c r="J33" s="11">
        <v>0</v>
      </c>
      <c r="K33" s="11">
        <v>1</v>
      </c>
      <c r="L33" s="11">
        <v>0</v>
      </c>
      <c r="M33" s="12">
        <v>20</v>
      </c>
      <c r="N33" s="12" t="s">
        <v>147</v>
      </c>
      <c r="O33" s="12">
        <v>1</v>
      </c>
      <c r="P33" s="12" t="s">
        <v>30</v>
      </c>
      <c r="Q33" s="12">
        <v>1</v>
      </c>
    </row>
    <row r="34" spans="1:17" ht="15.5" x14ac:dyDescent="0.25">
      <c r="A34" s="10">
        <v>33</v>
      </c>
      <c r="B34" s="11">
        <v>27950.504923299599</v>
      </c>
      <c r="C34" s="11">
        <v>10683.218452339999</v>
      </c>
      <c r="D34" s="11">
        <v>3157.3985146667501</v>
      </c>
      <c r="E34" s="11">
        <v>14881.947571517099</v>
      </c>
      <c r="F34" s="11">
        <v>88807.592219393904</v>
      </c>
      <c r="G34" s="11">
        <v>1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2">
        <v>19</v>
      </c>
      <c r="N34" s="12" t="s">
        <v>29</v>
      </c>
      <c r="O34" s="12">
        <v>1</v>
      </c>
      <c r="P34" s="12" t="s">
        <v>41</v>
      </c>
      <c r="Q34" s="12">
        <v>2</v>
      </c>
    </row>
    <row r="35" spans="1:17" ht="15.5" x14ac:dyDescent="0.25">
      <c r="A35" s="10">
        <v>34</v>
      </c>
      <c r="B35" s="11">
        <v>4310.6163655056998</v>
      </c>
      <c r="C35" s="11">
        <v>1967.9513168548599</v>
      </c>
      <c r="D35" s="11">
        <v>1907.33623480047</v>
      </c>
      <c r="E35" s="11">
        <v>4101.31551981754</v>
      </c>
      <c r="F35" s="11">
        <v>27592.679565102499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2">
        <v>22</v>
      </c>
      <c r="N35" s="12" t="s">
        <v>29</v>
      </c>
      <c r="O35" s="12">
        <v>1</v>
      </c>
      <c r="P35" s="12" t="s">
        <v>33</v>
      </c>
      <c r="Q35" s="12">
        <v>3</v>
      </c>
    </row>
    <row r="36" spans="1:17" ht="15.5" x14ac:dyDescent="0.25">
      <c r="A36" s="10">
        <v>35</v>
      </c>
      <c r="B36" s="11">
        <v>308.99359285765502</v>
      </c>
      <c r="C36" s="11">
        <v>210.58193509615299</v>
      </c>
      <c r="D36" s="11">
        <v>65.024313164069298</v>
      </c>
      <c r="E36" s="11">
        <v>214.34132931739501</v>
      </c>
      <c r="F36" s="11">
        <v>415.51779473083798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2">
        <v>23</v>
      </c>
      <c r="N36" s="12" t="s">
        <v>29</v>
      </c>
      <c r="O36" s="12">
        <v>1</v>
      </c>
      <c r="P36" s="12" t="s">
        <v>30</v>
      </c>
      <c r="Q36" s="12">
        <v>1</v>
      </c>
    </row>
    <row r="37" spans="1:17" ht="15.5" x14ac:dyDescent="0.25">
      <c r="A37" s="10">
        <v>36</v>
      </c>
      <c r="B37" s="11">
        <v>90953.990779926797</v>
      </c>
      <c r="C37" s="11">
        <v>35362.354389207998</v>
      </c>
      <c r="D37" s="11">
        <v>10533.3906942665</v>
      </c>
      <c r="E37" s="11">
        <v>4396.9749531433299</v>
      </c>
      <c r="F37" s="11">
        <v>3642.0082383044301</v>
      </c>
      <c r="G37" s="11">
        <v>1</v>
      </c>
      <c r="H37" s="11">
        <v>1</v>
      </c>
      <c r="I37" s="11">
        <v>1</v>
      </c>
      <c r="J37" s="11">
        <v>1</v>
      </c>
      <c r="K37" s="11">
        <v>0</v>
      </c>
      <c r="L37" s="11">
        <v>1</v>
      </c>
      <c r="M37" s="12">
        <v>30</v>
      </c>
      <c r="N37" s="12" t="s">
        <v>29</v>
      </c>
      <c r="O37" s="12">
        <v>1</v>
      </c>
      <c r="P37" s="12" t="s">
        <v>39</v>
      </c>
      <c r="Q37" s="12">
        <v>4</v>
      </c>
    </row>
    <row r="38" spans="1:17" ht="15.5" x14ac:dyDescent="0.25">
      <c r="A38" s="10">
        <v>37</v>
      </c>
      <c r="B38" s="11">
        <v>15514.200561513901</v>
      </c>
      <c r="C38" s="11">
        <v>7907.2086120698104</v>
      </c>
      <c r="D38" s="11">
        <v>8227.2763035657408</v>
      </c>
      <c r="E38" s="11">
        <v>13342.305706568401</v>
      </c>
      <c r="F38" s="11">
        <v>41118.887205872197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2">
        <v>29</v>
      </c>
      <c r="N38" s="12" t="s">
        <v>29</v>
      </c>
      <c r="O38" s="12">
        <v>1</v>
      </c>
      <c r="P38" s="12" t="s">
        <v>33</v>
      </c>
      <c r="Q38" s="12">
        <v>3</v>
      </c>
    </row>
    <row r="39" spans="1:17" ht="15.5" x14ac:dyDescent="0.25">
      <c r="A39" s="10">
        <v>38</v>
      </c>
      <c r="B39" s="11">
        <v>17146.228709249201</v>
      </c>
      <c r="C39" s="11">
        <v>14422.7929642781</v>
      </c>
      <c r="D39" s="11">
        <v>31573.459234295198</v>
      </c>
      <c r="E39" s="11">
        <v>10489.6006376815</v>
      </c>
      <c r="F39" s="11">
        <v>27097.051806510899</v>
      </c>
      <c r="G39" s="11">
        <v>0</v>
      </c>
      <c r="H39" s="11">
        <v>0</v>
      </c>
      <c r="I39" s="11">
        <v>0</v>
      </c>
      <c r="J39" s="11">
        <v>0</v>
      </c>
      <c r="K39" s="11">
        <v>1</v>
      </c>
      <c r="L39" s="11">
        <v>0</v>
      </c>
      <c r="M39" s="12">
        <v>37</v>
      </c>
      <c r="N39" s="12" t="s">
        <v>29</v>
      </c>
      <c r="O39" s="12">
        <v>1</v>
      </c>
      <c r="P39" s="12" t="s">
        <v>41</v>
      </c>
      <c r="Q39" s="12">
        <v>2</v>
      </c>
    </row>
    <row r="40" spans="1:17" ht="15.5" x14ac:dyDescent="0.25">
      <c r="A40" s="10">
        <v>39</v>
      </c>
      <c r="B40" s="11">
        <v>40763.247237075899</v>
      </c>
      <c r="C40" s="11">
        <v>60483.613448438598</v>
      </c>
      <c r="D40" s="11">
        <v>59715.248883945402</v>
      </c>
      <c r="E40" s="11">
        <v>48227.061883245697</v>
      </c>
      <c r="F40" s="11">
        <v>23152.647092941799</v>
      </c>
      <c r="G40" s="11">
        <v>0</v>
      </c>
      <c r="H40" s="11">
        <v>0</v>
      </c>
      <c r="I40" s="11">
        <v>0</v>
      </c>
      <c r="J40" s="11">
        <v>1</v>
      </c>
      <c r="K40" s="11">
        <v>0</v>
      </c>
      <c r="L40" s="11">
        <v>0</v>
      </c>
      <c r="M40" s="12">
        <v>40</v>
      </c>
      <c r="N40" s="12" t="s">
        <v>29</v>
      </c>
      <c r="O40" s="12">
        <v>1</v>
      </c>
      <c r="P40" s="12" t="s">
        <v>30</v>
      </c>
      <c r="Q40" s="12">
        <v>1</v>
      </c>
    </row>
    <row r="41" spans="1:17" ht="15.5" x14ac:dyDescent="0.25">
      <c r="A41" s="10">
        <v>40</v>
      </c>
      <c r="B41" s="11">
        <v>112428.11893460801</v>
      </c>
      <c r="C41" s="11">
        <v>56814.454239634499</v>
      </c>
      <c r="D41" s="11">
        <v>16764.859098189401</v>
      </c>
      <c r="E41" s="11">
        <v>3265.5780191117101</v>
      </c>
      <c r="F41" s="11">
        <v>8675.3492087980503</v>
      </c>
      <c r="G41" s="11">
        <v>1</v>
      </c>
      <c r="H41" s="11">
        <v>0</v>
      </c>
      <c r="I41" s="11">
        <v>0</v>
      </c>
      <c r="J41" s="11">
        <v>1</v>
      </c>
      <c r="K41" s="11">
        <v>1</v>
      </c>
      <c r="L41" s="11">
        <v>0</v>
      </c>
      <c r="M41" s="12">
        <v>30</v>
      </c>
      <c r="N41" s="12" t="s">
        <v>29</v>
      </c>
      <c r="O41" s="12">
        <v>1</v>
      </c>
      <c r="P41" s="12" t="s">
        <v>39</v>
      </c>
      <c r="Q41" s="12">
        <v>4</v>
      </c>
    </row>
    <row r="42" spans="1:17" ht="15.5" x14ac:dyDescent="0.25">
      <c r="A42" s="10">
        <v>41</v>
      </c>
      <c r="B42" s="11">
        <v>116890.241600863</v>
      </c>
      <c r="C42" s="11">
        <v>103010.376168352</v>
      </c>
      <c r="D42" s="11">
        <v>57076.187185637602</v>
      </c>
      <c r="E42" s="11">
        <v>68654.398834965294</v>
      </c>
      <c r="F42" s="11">
        <v>190182.45164401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2">
        <v>30</v>
      </c>
      <c r="N42" s="12" t="s">
        <v>29</v>
      </c>
      <c r="O42" s="12">
        <v>1</v>
      </c>
      <c r="P42" s="12" t="s">
        <v>41</v>
      </c>
      <c r="Q42" s="12">
        <v>2</v>
      </c>
    </row>
    <row r="43" spans="1:17" ht="15.5" x14ac:dyDescent="0.25">
      <c r="A43" s="10">
        <v>42</v>
      </c>
      <c r="B43" s="11">
        <v>4331.8909331803798</v>
      </c>
      <c r="C43" s="11">
        <v>5112.9621445065104</v>
      </c>
      <c r="D43" s="11">
        <v>11800.5405320427</v>
      </c>
      <c r="E43" s="11">
        <v>2976.3886068157499</v>
      </c>
      <c r="F43" s="11">
        <v>934.28054070640701</v>
      </c>
      <c r="G43" s="11">
        <v>1</v>
      </c>
      <c r="H43" s="11">
        <v>1</v>
      </c>
      <c r="I43" s="11">
        <v>1</v>
      </c>
      <c r="J43" s="11">
        <v>1</v>
      </c>
      <c r="K43" s="11">
        <v>0</v>
      </c>
      <c r="L43" s="11">
        <v>1</v>
      </c>
      <c r="M43" s="12">
        <v>25</v>
      </c>
      <c r="N43" s="12" t="s">
        <v>29</v>
      </c>
      <c r="O43" s="12">
        <v>1</v>
      </c>
      <c r="P43" s="12" t="s">
        <v>39</v>
      </c>
      <c r="Q43" s="12">
        <v>4</v>
      </c>
    </row>
    <row r="44" spans="1:17" ht="15.5" x14ac:dyDescent="0.25">
      <c r="A44" s="10">
        <v>43</v>
      </c>
      <c r="B44" s="11">
        <v>14650.943668873</v>
      </c>
      <c r="C44" s="11">
        <v>8662.5744337325705</v>
      </c>
      <c r="D44" s="11">
        <v>4798.26340892998</v>
      </c>
      <c r="E44" s="11">
        <v>1264.7941646476399</v>
      </c>
      <c r="F44" s="11">
        <v>39673.362649422801</v>
      </c>
      <c r="G44" s="11">
        <v>0</v>
      </c>
      <c r="H44" s="11">
        <v>0</v>
      </c>
      <c r="I44" s="11">
        <v>0</v>
      </c>
      <c r="J44" s="11">
        <v>0</v>
      </c>
      <c r="K44" s="11">
        <v>1</v>
      </c>
      <c r="L44" s="11">
        <v>0</v>
      </c>
      <c r="M44" s="12">
        <v>22</v>
      </c>
      <c r="N44" s="12" t="s">
        <v>29</v>
      </c>
      <c r="O44" s="12">
        <v>1</v>
      </c>
      <c r="P44" s="12" t="s">
        <v>30</v>
      </c>
      <c r="Q44" s="12">
        <v>1</v>
      </c>
    </row>
    <row r="45" spans="1:17" ht="15.5" x14ac:dyDescent="0.25">
      <c r="A45" s="10">
        <v>44</v>
      </c>
      <c r="B45" s="11">
        <v>39429.980673730803</v>
      </c>
      <c r="C45" s="11">
        <v>17694.195365137901</v>
      </c>
      <c r="D45" s="11">
        <v>4245.4298031518501</v>
      </c>
      <c r="E45" s="11">
        <v>876.31439929070302</v>
      </c>
      <c r="F45" s="11">
        <v>1136.9907147803999</v>
      </c>
      <c r="G45" s="11">
        <v>1</v>
      </c>
      <c r="H45" s="11">
        <v>0</v>
      </c>
      <c r="I45" s="11">
        <v>0</v>
      </c>
      <c r="J45" s="11">
        <v>1</v>
      </c>
      <c r="K45" s="11">
        <v>1</v>
      </c>
      <c r="L45" s="11">
        <v>0</v>
      </c>
      <c r="M45" s="12">
        <v>18</v>
      </c>
      <c r="N45" s="12" t="s">
        <v>29</v>
      </c>
      <c r="O45" s="12">
        <v>1</v>
      </c>
      <c r="P45" s="12" t="s">
        <v>39</v>
      </c>
      <c r="Q45" s="12">
        <v>4</v>
      </c>
    </row>
    <row r="46" spans="1:17" ht="15.5" x14ac:dyDescent="0.25">
      <c r="A46" s="10">
        <v>45</v>
      </c>
      <c r="B46" s="11">
        <v>18420.3777811209</v>
      </c>
      <c r="C46" s="11">
        <v>28937.697105090399</v>
      </c>
      <c r="D46" s="11">
        <v>43499.3078143772</v>
      </c>
      <c r="E46" s="11">
        <v>4946.4427348982299</v>
      </c>
      <c r="F46" s="11">
        <v>37071.4050375511</v>
      </c>
      <c r="G46" s="11">
        <v>0</v>
      </c>
      <c r="H46" s="11">
        <v>0</v>
      </c>
      <c r="I46" s="11">
        <v>0</v>
      </c>
      <c r="J46" s="11">
        <v>0</v>
      </c>
      <c r="K46" s="11">
        <v>1</v>
      </c>
      <c r="L46" s="11">
        <v>0</v>
      </c>
      <c r="M46" s="12">
        <v>26</v>
      </c>
      <c r="N46" s="12" t="s">
        <v>29</v>
      </c>
      <c r="O46" s="12">
        <v>1</v>
      </c>
      <c r="P46" s="12" t="s">
        <v>33</v>
      </c>
      <c r="Q46" s="12">
        <v>3</v>
      </c>
    </row>
    <row r="47" spans="1:17" ht="15.5" x14ac:dyDescent="0.25">
      <c r="A47" s="10">
        <v>46</v>
      </c>
      <c r="B47" s="11">
        <v>17432.181037013001</v>
      </c>
      <c r="C47" s="11">
        <v>9602.9312051265697</v>
      </c>
      <c r="D47" s="11">
        <v>13058.976734451</v>
      </c>
      <c r="E47" s="11">
        <v>28631.6425814619</v>
      </c>
      <c r="F47" s="11">
        <v>66860.839832450802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2">
        <v>26</v>
      </c>
      <c r="N47" s="12" t="s">
        <v>29</v>
      </c>
      <c r="O47" s="12">
        <v>1</v>
      </c>
      <c r="P47" s="12" t="s">
        <v>33</v>
      </c>
      <c r="Q47" s="12">
        <v>3</v>
      </c>
    </row>
    <row r="48" spans="1:17" ht="15.5" x14ac:dyDescent="0.25">
      <c r="A48" s="10">
        <v>47</v>
      </c>
      <c r="B48" s="11">
        <v>14473.5806748466</v>
      </c>
      <c r="C48" s="11">
        <v>21094.7516407199</v>
      </c>
      <c r="D48" s="11">
        <v>17102.0846791806</v>
      </c>
      <c r="E48" s="11">
        <v>33059.225205641102</v>
      </c>
      <c r="F48" s="11">
        <v>32982.577049100801</v>
      </c>
      <c r="G48" s="11">
        <v>1</v>
      </c>
      <c r="H48" s="11">
        <v>1</v>
      </c>
      <c r="I48" s="11">
        <v>1</v>
      </c>
      <c r="J48" s="11">
        <v>0</v>
      </c>
      <c r="K48" s="11">
        <v>0</v>
      </c>
      <c r="L48" s="11">
        <v>1</v>
      </c>
      <c r="M48" s="12">
        <v>22</v>
      </c>
      <c r="N48" s="12" t="s">
        <v>29</v>
      </c>
      <c r="O48" s="12">
        <v>1</v>
      </c>
      <c r="P48" s="12" t="s">
        <v>41</v>
      </c>
      <c r="Q48" s="12">
        <v>2</v>
      </c>
    </row>
    <row r="49" spans="1:17" ht="15.5" x14ac:dyDescent="0.25">
      <c r="A49" s="10">
        <v>48</v>
      </c>
      <c r="B49" s="11">
        <v>32303.505136047901</v>
      </c>
      <c r="C49" s="11">
        <v>18438.4600094956</v>
      </c>
      <c r="D49" s="11">
        <v>3237.3792031737698</v>
      </c>
      <c r="E49" s="11">
        <v>1002.91546436239</v>
      </c>
      <c r="F49" s="11">
        <v>1091.4483537864901</v>
      </c>
      <c r="G49" s="11">
        <v>1</v>
      </c>
      <c r="H49" s="11">
        <v>1</v>
      </c>
      <c r="I49" s="11">
        <v>1</v>
      </c>
      <c r="J49" s="11">
        <v>1</v>
      </c>
      <c r="K49" s="11">
        <v>1</v>
      </c>
      <c r="L49" s="11">
        <v>1</v>
      </c>
      <c r="M49" s="12">
        <v>35</v>
      </c>
      <c r="N49" s="12" t="s">
        <v>29</v>
      </c>
      <c r="O49" s="12">
        <v>1</v>
      </c>
      <c r="P49" s="12" t="s">
        <v>30</v>
      </c>
      <c r="Q49" s="12">
        <v>1</v>
      </c>
    </row>
    <row r="50" spans="1:17" ht="15.5" x14ac:dyDescent="0.25">
      <c r="A50" s="10">
        <v>49</v>
      </c>
      <c r="B50" s="11">
        <v>26442.449860576999</v>
      </c>
      <c r="C50" s="11">
        <v>19416.238046810999</v>
      </c>
      <c r="D50" s="11">
        <v>4845.3468784360803</v>
      </c>
      <c r="E50" s="11">
        <v>2869.1543342425798</v>
      </c>
      <c r="F50" s="11">
        <v>40396.125574325102</v>
      </c>
      <c r="G50" s="11">
        <v>0</v>
      </c>
      <c r="H50" s="11">
        <v>0</v>
      </c>
      <c r="I50" s="11">
        <v>0</v>
      </c>
      <c r="J50" s="11">
        <v>0</v>
      </c>
      <c r="K50" s="11">
        <v>1</v>
      </c>
      <c r="L50" s="11">
        <v>0</v>
      </c>
      <c r="M50" s="12">
        <v>21</v>
      </c>
      <c r="N50" s="12" t="s">
        <v>29</v>
      </c>
      <c r="O50" s="12">
        <v>1</v>
      </c>
      <c r="P50" s="12" t="s">
        <v>33</v>
      </c>
      <c r="Q50" s="12">
        <v>3</v>
      </c>
    </row>
    <row r="51" spans="1:17" ht="15.5" x14ac:dyDescent="0.25">
      <c r="A51" s="10">
        <v>50</v>
      </c>
      <c r="B51" s="11">
        <v>29433.366180568199</v>
      </c>
      <c r="C51" s="11">
        <v>30958.706963510798</v>
      </c>
      <c r="D51" s="11">
        <v>27205.270696162901</v>
      </c>
      <c r="E51" s="11">
        <v>56388.937877515498</v>
      </c>
      <c r="F51" s="11">
        <v>129453.767416043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2">
        <v>21</v>
      </c>
      <c r="N51" s="12" t="s">
        <v>29</v>
      </c>
      <c r="O51" s="12">
        <v>1</v>
      </c>
      <c r="P51" s="12" t="s">
        <v>30</v>
      </c>
      <c r="Q51" s="12">
        <v>1</v>
      </c>
    </row>
    <row r="52" spans="1:17" ht="15.5" x14ac:dyDescent="0.25">
      <c r="A52" s="10">
        <v>51</v>
      </c>
      <c r="B52" s="11">
        <v>46245.196443879002</v>
      </c>
      <c r="C52" s="11">
        <v>18694.4443773729</v>
      </c>
      <c r="D52" s="11">
        <v>4105.97543731119</v>
      </c>
      <c r="E52" s="11">
        <v>6942.7824999126497</v>
      </c>
      <c r="F52" s="11">
        <v>97064.033501745696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2">
        <v>26</v>
      </c>
      <c r="N52" s="12" t="s">
        <v>29</v>
      </c>
      <c r="O52" s="12">
        <v>1</v>
      </c>
      <c r="P52" s="12" t="s">
        <v>39</v>
      </c>
      <c r="Q52" s="12">
        <v>4</v>
      </c>
    </row>
    <row r="53" spans="1:17" ht="15.5" x14ac:dyDescent="0.25">
      <c r="A53" s="10">
        <v>52</v>
      </c>
      <c r="B53" s="11">
        <v>257453.15305113501</v>
      </c>
      <c r="C53" s="11">
        <v>201940.657216619</v>
      </c>
      <c r="D53" s="11">
        <v>61398.681016905299</v>
      </c>
      <c r="E53" s="11">
        <v>35149.2034117195</v>
      </c>
      <c r="F53" s="11">
        <v>15325.578073790701</v>
      </c>
      <c r="G53" s="11">
        <v>1</v>
      </c>
      <c r="H53" s="11">
        <v>1</v>
      </c>
      <c r="I53" s="11">
        <v>1</v>
      </c>
      <c r="J53" s="11">
        <v>1</v>
      </c>
      <c r="K53" s="11">
        <v>0</v>
      </c>
      <c r="L53" s="11">
        <v>1</v>
      </c>
      <c r="M53" s="12">
        <v>27</v>
      </c>
      <c r="N53" s="12" t="s">
        <v>29</v>
      </c>
      <c r="O53" s="12">
        <v>1</v>
      </c>
      <c r="P53" s="12" t="s">
        <v>41</v>
      </c>
      <c r="Q53" s="12">
        <v>2</v>
      </c>
    </row>
    <row r="54" spans="1:17" ht="15.5" x14ac:dyDescent="0.25">
      <c r="A54" s="10">
        <v>53</v>
      </c>
      <c r="B54" s="11">
        <v>27003.034030573501</v>
      </c>
      <c r="C54" s="11">
        <v>27881.330314222199</v>
      </c>
      <c r="D54" s="11">
        <v>28908.481913692201</v>
      </c>
      <c r="E54" s="11">
        <v>43141.408366396099</v>
      </c>
      <c r="F54" s="11">
        <v>62243.771952837102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2">
        <v>31</v>
      </c>
      <c r="N54" s="12" t="s">
        <v>29</v>
      </c>
      <c r="O54" s="12">
        <v>1</v>
      </c>
      <c r="P54" s="12" t="s">
        <v>41</v>
      </c>
      <c r="Q54" s="12">
        <v>2</v>
      </c>
    </row>
    <row r="55" spans="1:17" ht="15.5" x14ac:dyDescent="0.25">
      <c r="A55" s="10">
        <v>54</v>
      </c>
      <c r="B55" s="11">
        <v>27326.204348073701</v>
      </c>
      <c r="C55" s="11">
        <v>12388.5669493646</v>
      </c>
      <c r="D55" s="11">
        <v>36059.5268248805</v>
      </c>
      <c r="E55" s="11">
        <v>36698.040373556199</v>
      </c>
      <c r="F55" s="11">
        <v>1965.75569398943</v>
      </c>
      <c r="G55" s="11">
        <v>0</v>
      </c>
      <c r="H55" s="11">
        <v>1</v>
      </c>
      <c r="I55" s="11">
        <v>0</v>
      </c>
      <c r="J55" s="11">
        <v>1</v>
      </c>
      <c r="K55" s="11">
        <v>0</v>
      </c>
      <c r="L55" s="11">
        <v>0</v>
      </c>
      <c r="M55" s="12">
        <v>19</v>
      </c>
      <c r="N55" s="12" t="s">
        <v>29</v>
      </c>
      <c r="O55" s="12">
        <v>1</v>
      </c>
      <c r="P55" s="12" t="s">
        <v>33</v>
      </c>
      <c r="Q55" s="12">
        <v>3</v>
      </c>
    </row>
    <row r="56" spans="1:17" ht="15.5" x14ac:dyDescent="0.25">
      <c r="A56" s="10">
        <v>55</v>
      </c>
      <c r="B56" s="11">
        <v>22972.719988069399</v>
      </c>
      <c r="C56" s="11">
        <v>9644.0982157186609</v>
      </c>
      <c r="D56" s="11">
        <v>3876.9803807836502</v>
      </c>
      <c r="E56" s="11">
        <v>985.05225725633102</v>
      </c>
      <c r="F56" s="11">
        <v>4916.2290145958304</v>
      </c>
      <c r="G56" s="11">
        <v>0</v>
      </c>
      <c r="H56" s="11">
        <v>0</v>
      </c>
      <c r="I56" s="11">
        <v>0</v>
      </c>
      <c r="J56" s="11">
        <v>1</v>
      </c>
      <c r="K56" s="11">
        <v>1</v>
      </c>
      <c r="L56" s="11">
        <v>0</v>
      </c>
      <c r="M56" s="12">
        <v>21</v>
      </c>
      <c r="N56" s="12" t="s">
        <v>29</v>
      </c>
      <c r="O56" s="12">
        <v>1</v>
      </c>
      <c r="P56" s="12" t="s">
        <v>41</v>
      </c>
      <c r="Q56" s="12">
        <v>2</v>
      </c>
    </row>
    <row r="57" spans="1:17" ht="15.5" x14ac:dyDescent="0.25">
      <c r="A57" s="10">
        <v>56</v>
      </c>
      <c r="B57" s="11">
        <v>19944.4569006395</v>
      </c>
      <c r="C57" s="11">
        <v>5187.96142808893</v>
      </c>
      <c r="D57" s="11">
        <v>4914.5724474848303</v>
      </c>
      <c r="E57" s="11">
        <v>4319.0881793465296</v>
      </c>
      <c r="F57" s="11">
        <v>10757.894989468899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2">
        <v>21</v>
      </c>
      <c r="N57" s="12" t="s">
        <v>29</v>
      </c>
      <c r="O57" s="12">
        <v>1</v>
      </c>
      <c r="P57" s="12" t="s">
        <v>39</v>
      </c>
      <c r="Q57" s="12">
        <v>4</v>
      </c>
    </row>
    <row r="58" spans="1:17" ht="15.5" x14ac:dyDescent="0.25">
      <c r="A58" s="10">
        <v>57</v>
      </c>
      <c r="B58" s="11">
        <v>15418.3387066945</v>
      </c>
      <c r="C58" s="11">
        <v>7560.1111289986402</v>
      </c>
      <c r="D58" s="11">
        <v>16377.290204656099</v>
      </c>
      <c r="E58" s="11">
        <v>24283.553046994799</v>
      </c>
      <c r="F58" s="11">
        <v>24229.318359596498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2">
        <v>45</v>
      </c>
      <c r="N58" s="12" t="s">
        <v>29</v>
      </c>
      <c r="O58" s="12">
        <v>1</v>
      </c>
      <c r="P58" s="12" t="s">
        <v>30</v>
      </c>
      <c r="Q58" s="12">
        <v>1</v>
      </c>
    </row>
    <row r="59" spans="1:17" ht="15.5" x14ac:dyDescent="0.25">
      <c r="A59" s="10">
        <v>58</v>
      </c>
      <c r="B59" s="11">
        <v>28245.558247347501</v>
      </c>
      <c r="C59" s="11">
        <v>17234.171006620501</v>
      </c>
      <c r="D59" s="11">
        <v>11438.6654607079</v>
      </c>
      <c r="E59" s="11">
        <v>4316.3149901174802</v>
      </c>
      <c r="F59" s="11">
        <v>3467.6754889242202</v>
      </c>
      <c r="G59" s="11">
        <v>1</v>
      </c>
      <c r="H59" s="11">
        <v>0</v>
      </c>
      <c r="I59" s="11">
        <v>1</v>
      </c>
      <c r="J59" s="11">
        <v>1</v>
      </c>
      <c r="K59" s="11">
        <v>0</v>
      </c>
      <c r="L59" s="11">
        <v>0</v>
      </c>
      <c r="M59" s="12">
        <v>39</v>
      </c>
      <c r="N59" s="12" t="s">
        <v>29</v>
      </c>
      <c r="O59" s="12">
        <v>1</v>
      </c>
      <c r="P59" s="12" t="s">
        <v>33</v>
      </c>
      <c r="Q59" s="12">
        <v>3</v>
      </c>
    </row>
    <row r="60" spans="1:17" ht="15.5" x14ac:dyDescent="0.25">
      <c r="A60" s="10">
        <v>59</v>
      </c>
      <c r="B60" s="11">
        <v>12543.331301611701</v>
      </c>
      <c r="C60" s="11">
        <v>9619.7360891637109</v>
      </c>
      <c r="D60" s="11">
        <v>3866.8297241047699</v>
      </c>
      <c r="E60" s="11">
        <v>724.40984087227503</v>
      </c>
      <c r="F60" s="11">
        <v>9480.5500478332906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2">
        <v>18</v>
      </c>
      <c r="N60" s="12" t="s">
        <v>29</v>
      </c>
      <c r="O60" s="12">
        <v>1</v>
      </c>
      <c r="P60" s="12" t="s">
        <v>41</v>
      </c>
      <c r="Q60" s="12">
        <v>2</v>
      </c>
    </row>
    <row r="61" spans="1:17" ht="15.5" x14ac:dyDescent="0.25">
      <c r="A61" s="10">
        <v>60</v>
      </c>
      <c r="B61" s="11">
        <v>37051.359473964199</v>
      </c>
      <c r="C61" s="11">
        <v>18286.688923470301</v>
      </c>
      <c r="D61" s="11">
        <v>7757.7056430907096</v>
      </c>
      <c r="E61" s="11">
        <v>20316.233645206801</v>
      </c>
      <c r="F61" s="11">
        <v>70159.509437608096</v>
      </c>
      <c r="G61" s="11">
        <v>0</v>
      </c>
      <c r="H61" s="11">
        <v>0</v>
      </c>
      <c r="I61" s="11">
        <v>0</v>
      </c>
      <c r="J61" s="11">
        <v>0</v>
      </c>
      <c r="K61" s="11">
        <v>1</v>
      </c>
      <c r="L61" s="11">
        <v>0</v>
      </c>
      <c r="M61" s="12">
        <v>24</v>
      </c>
      <c r="N61" s="12" t="s">
        <v>29</v>
      </c>
      <c r="O61" s="12">
        <v>1</v>
      </c>
      <c r="P61" s="12" t="s">
        <v>39</v>
      </c>
      <c r="Q61" s="12">
        <v>4</v>
      </c>
    </row>
    <row r="62" spans="1:17" ht="15" customHeight="1" x14ac:dyDescent="0.25">
      <c r="A62" s="10">
        <v>61</v>
      </c>
      <c r="B62" s="11">
        <v>22677.1968789415</v>
      </c>
      <c r="C62" s="11">
        <v>18613.043662300599</v>
      </c>
      <c r="D62" s="11">
        <v>4303.9289100408996</v>
      </c>
      <c r="E62" s="11">
        <v>11364.959401459901</v>
      </c>
      <c r="F62" s="11">
        <v>42676.115449558099</v>
      </c>
      <c r="G62" s="11">
        <v>0</v>
      </c>
      <c r="H62" s="11">
        <v>0</v>
      </c>
      <c r="I62" s="11">
        <v>0</v>
      </c>
      <c r="J62" s="11">
        <v>0</v>
      </c>
      <c r="K62" s="11">
        <v>1</v>
      </c>
      <c r="L62" s="11">
        <v>0</v>
      </c>
      <c r="M62" s="12">
        <v>46</v>
      </c>
      <c r="N62" s="12" t="s">
        <v>29</v>
      </c>
      <c r="O62" s="12">
        <v>1</v>
      </c>
      <c r="P62" s="12" t="s">
        <v>41</v>
      </c>
      <c r="Q62" s="12">
        <v>2</v>
      </c>
    </row>
    <row r="63" spans="1:17" ht="15.5" x14ac:dyDescent="0.25">
      <c r="A63" s="10">
        <v>62</v>
      </c>
      <c r="B63" s="11">
        <v>48263.203884857903</v>
      </c>
      <c r="C63" s="11">
        <v>24529.071633960899</v>
      </c>
      <c r="D63" s="11">
        <v>6208.01884587734</v>
      </c>
      <c r="E63" s="11">
        <v>2773.17534330227</v>
      </c>
      <c r="F63" s="11">
        <v>1692.96628144438</v>
      </c>
      <c r="G63" s="11">
        <v>1</v>
      </c>
      <c r="H63" s="11">
        <v>1</v>
      </c>
      <c r="I63" s="11">
        <v>1</v>
      </c>
      <c r="J63" s="11">
        <v>1</v>
      </c>
      <c r="K63" s="11">
        <v>0</v>
      </c>
      <c r="L63" s="11">
        <v>1</v>
      </c>
      <c r="M63" s="12">
        <v>20</v>
      </c>
      <c r="N63" s="12" t="s">
        <v>29</v>
      </c>
      <c r="O63" s="12">
        <v>1</v>
      </c>
      <c r="P63" s="12" t="s">
        <v>33</v>
      </c>
      <c r="Q63" s="12">
        <v>3</v>
      </c>
    </row>
    <row r="64" spans="1:17" ht="15.5" x14ac:dyDescent="0.25">
      <c r="A64" s="10">
        <v>63</v>
      </c>
      <c r="B64" s="11">
        <v>15639.5989453697</v>
      </c>
      <c r="C64" s="11">
        <v>4792.6219916499704</v>
      </c>
      <c r="D64" s="11">
        <v>2888.4828703631501</v>
      </c>
      <c r="E64" s="11">
        <v>1800.1708531582401</v>
      </c>
      <c r="F64" s="11">
        <v>1712.54811540575</v>
      </c>
      <c r="G64" s="11">
        <v>1</v>
      </c>
      <c r="H64" s="11">
        <v>0</v>
      </c>
      <c r="I64" s="11">
        <v>0</v>
      </c>
      <c r="J64" s="11">
        <v>1</v>
      </c>
      <c r="K64" s="11">
        <v>1</v>
      </c>
      <c r="L64" s="11">
        <v>0</v>
      </c>
      <c r="M64" s="12">
        <v>25</v>
      </c>
      <c r="N64" s="12" t="s">
        <v>29</v>
      </c>
      <c r="O64" s="12">
        <v>1</v>
      </c>
      <c r="P64" s="12" t="s">
        <v>41</v>
      </c>
      <c r="Q64" s="12">
        <v>2</v>
      </c>
    </row>
    <row r="65" spans="1:17" ht="15.5" x14ac:dyDescent="0.25">
      <c r="A65" s="10">
        <v>64</v>
      </c>
      <c r="B65" s="11">
        <v>23834.758896148302</v>
      </c>
      <c r="C65" s="11">
        <v>12438.583518358901</v>
      </c>
      <c r="D65" s="11">
        <v>3803.4707824594102</v>
      </c>
      <c r="E65" s="11">
        <v>6023.7537037233496</v>
      </c>
      <c r="F65" s="11">
        <v>7003.2033829465599</v>
      </c>
      <c r="G65" s="11">
        <v>1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2">
        <v>20</v>
      </c>
      <c r="N65" s="12" t="s">
        <v>29</v>
      </c>
      <c r="O65" s="12">
        <v>1</v>
      </c>
      <c r="P65" s="12" t="s">
        <v>39</v>
      </c>
      <c r="Q65" s="12">
        <v>4</v>
      </c>
    </row>
    <row r="66" spans="1:17" ht="15.5" x14ac:dyDescent="0.25">
      <c r="A66" s="10">
        <v>65</v>
      </c>
      <c r="B66" s="11">
        <v>86.838374942710203</v>
      </c>
      <c r="C66" s="11">
        <v>77.499768466632503</v>
      </c>
      <c r="D66" s="11">
        <v>49.244942656744698</v>
      </c>
      <c r="E66" s="11">
        <v>702.56722274634603</v>
      </c>
      <c r="F66" s="11">
        <v>2035.7619711427201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2">
        <v>25</v>
      </c>
      <c r="N66" s="12" t="s">
        <v>29</v>
      </c>
      <c r="O66" s="12">
        <v>1</v>
      </c>
      <c r="P66" s="12" t="s">
        <v>30</v>
      </c>
      <c r="Q66" s="12">
        <v>1</v>
      </c>
    </row>
    <row r="67" spans="1:17" ht="15.5" x14ac:dyDescent="0.25">
      <c r="A67" s="10">
        <v>66</v>
      </c>
      <c r="B67" s="11">
        <v>10554.6399706351</v>
      </c>
      <c r="C67" s="11">
        <v>7463.77460100399</v>
      </c>
      <c r="D67" s="11">
        <v>7068.74507767043</v>
      </c>
      <c r="E67" s="11">
        <v>8129.9716015437298</v>
      </c>
      <c r="F67" s="11">
        <v>7923.12585238261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2">
        <v>48</v>
      </c>
      <c r="N67" s="12" t="s">
        <v>29</v>
      </c>
      <c r="O67" s="12">
        <v>1</v>
      </c>
      <c r="P67" s="12" t="s">
        <v>30</v>
      </c>
      <c r="Q67" s="12">
        <v>1</v>
      </c>
    </row>
    <row r="68" spans="1:17" ht="15.5" x14ac:dyDescent="0.25">
      <c r="A68" s="10">
        <v>67</v>
      </c>
      <c r="B68" s="11">
        <v>49844.738110201499</v>
      </c>
      <c r="C68" s="11">
        <v>21359.4228756845</v>
      </c>
      <c r="D68" s="11">
        <v>5773.6094604071804</v>
      </c>
      <c r="E68" s="11">
        <v>2452.56251095159</v>
      </c>
      <c r="F68" s="11">
        <v>1242.5850303494301</v>
      </c>
      <c r="G68" s="11">
        <v>0</v>
      </c>
      <c r="H68" s="11">
        <v>1</v>
      </c>
      <c r="I68" s="11">
        <v>0</v>
      </c>
      <c r="J68" s="11">
        <v>0</v>
      </c>
      <c r="K68" s="11">
        <v>0</v>
      </c>
      <c r="L68" s="11">
        <v>0</v>
      </c>
      <c r="M68" s="12">
        <v>18</v>
      </c>
      <c r="N68" s="12" t="s">
        <v>29</v>
      </c>
      <c r="O68" s="12">
        <v>1</v>
      </c>
      <c r="P68" s="12" t="s">
        <v>39</v>
      </c>
      <c r="Q68" s="12">
        <v>4</v>
      </c>
    </row>
    <row r="69" spans="1:17" ht="15.5" x14ac:dyDescent="0.25">
      <c r="A69" s="10">
        <v>68</v>
      </c>
      <c r="B69" s="11">
        <v>81379.339227689299</v>
      </c>
      <c r="C69" s="11">
        <v>28793.119686409402</v>
      </c>
      <c r="D69" s="11">
        <v>7177.1009290167303</v>
      </c>
      <c r="E69" s="11">
        <v>1288.9561173603199</v>
      </c>
      <c r="F69" s="11">
        <v>751.12202688383195</v>
      </c>
      <c r="G69" s="11">
        <v>1</v>
      </c>
      <c r="H69" s="11">
        <v>1</v>
      </c>
      <c r="I69" s="11">
        <v>1</v>
      </c>
      <c r="J69" s="11">
        <v>1</v>
      </c>
      <c r="K69" s="11">
        <v>1</v>
      </c>
      <c r="L69" s="11">
        <v>1</v>
      </c>
      <c r="M69" s="12">
        <v>27</v>
      </c>
      <c r="N69" s="12" t="s">
        <v>29</v>
      </c>
      <c r="O69" s="12">
        <v>1</v>
      </c>
      <c r="P69" s="12" t="s">
        <v>33</v>
      </c>
      <c r="Q69" s="12">
        <v>3</v>
      </c>
    </row>
    <row r="70" spans="1:17" ht="15.5" x14ac:dyDescent="0.25">
      <c r="A70" s="10">
        <v>69</v>
      </c>
      <c r="B70" s="11">
        <v>30267.2114254552</v>
      </c>
      <c r="C70" s="11">
        <v>58173.691907206499</v>
      </c>
      <c r="D70" s="11">
        <v>57298.393564604099</v>
      </c>
      <c r="E70" s="11">
        <v>61080.987286557502</v>
      </c>
      <c r="F70" s="11">
        <v>16326.0505707498</v>
      </c>
      <c r="G70" s="11">
        <v>0</v>
      </c>
      <c r="H70" s="11">
        <v>1</v>
      </c>
      <c r="I70" s="11">
        <v>0</v>
      </c>
      <c r="J70" s="11">
        <v>1</v>
      </c>
      <c r="K70" s="11">
        <v>0</v>
      </c>
      <c r="L70" s="11">
        <v>0</v>
      </c>
      <c r="M70" s="12">
        <v>25</v>
      </c>
      <c r="N70" s="12" t="s">
        <v>72</v>
      </c>
      <c r="O70" s="12">
        <v>2</v>
      </c>
      <c r="P70" s="12" t="s">
        <v>41</v>
      </c>
      <c r="Q70" s="12">
        <v>2</v>
      </c>
    </row>
    <row r="71" spans="1:17" ht="15.5" x14ac:dyDescent="0.25">
      <c r="A71" s="10">
        <v>70</v>
      </c>
      <c r="B71" s="11">
        <v>12027.599150452301</v>
      </c>
      <c r="C71" s="11">
        <v>17284.2250649241</v>
      </c>
      <c r="D71" s="11">
        <v>4193.4177198542702</v>
      </c>
      <c r="E71" s="11">
        <v>2481.82884708237</v>
      </c>
      <c r="F71" s="11">
        <v>1192.0058776313001</v>
      </c>
      <c r="G71" s="11">
        <v>0</v>
      </c>
      <c r="H71" s="11">
        <v>0</v>
      </c>
      <c r="I71" s="11">
        <v>0</v>
      </c>
      <c r="J71" s="11">
        <v>1</v>
      </c>
      <c r="K71" s="11">
        <v>1</v>
      </c>
      <c r="L71" s="11">
        <v>0</v>
      </c>
      <c r="M71" s="12">
        <v>22</v>
      </c>
      <c r="N71" s="12" t="s">
        <v>72</v>
      </c>
      <c r="O71" s="12">
        <v>2</v>
      </c>
      <c r="P71" s="12" t="s">
        <v>39</v>
      </c>
      <c r="Q71" s="12">
        <v>4</v>
      </c>
    </row>
    <row r="72" spans="1:17" ht="15.5" x14ac:dyDescent="0.25">
      <c r="A72" s="10">
        <v>71</v>
      </c>
      <c r="B72" s="11">
        <v>5675.0734631494397</v>
      </c>
      <c r="C72" s="11">
        <v>4651.1817478940802</v>
      </c>
      <c r="D72" s="11">
        <v>3712.4869240652001</v>
      </c>
      <c r="E72" s="11">
        <v>567.84234199120601</v>
      </c>
      <c r="F72" s="11">
        <v>2947.3493724125301</v>
      </c>
      <c r="G72" s="11">
        <v>1</v>
      </c>
      <c r="H72" s="11">
        <v>0</v>
      </c>
      <c r="I72" s="11">
        <v>1</v>
      </c>
      <c r="J72" s="11">
        <v>1</v>
      </c>
      <c r="K72" s="11">
        <v>1</v>
      </c>
      <c r="L72" s="11">
        <v>0</v>
      </c>
      <c r="M72" s="12">
        <v>32</v>
      </c>
      <c r="N72" s="12" t="s">
        <v>72</v>
      </c>
      <c r="O72" s="12">
        <v>2</v>
      </c>
      <c r="P72" s="12" t="s">
        <v>30</v>
      </c>
      <c r="Q72" s="12">
        <v>1</v>
      </c>
    </row>
    <row r="73" spans="1:17" ht="15.5" x14ac:dyDescent="0.25">
      <c r="A73" s="10">
        <v>72</v>
      </c>
      <c r="B73" s="11">
        <v>3690.32942737237</v>
      </c>
      <c r="C73" s="11">
        <v>7391.5598179790904</v>
      </c>
      <c r="D73" s="11">
        <v>5570.4297184365796</v>
      </c>
      <c r="E73" s="11">
        <v>15504.9441301241</v>
      </c>
      <c r="F73" s="11">
        <v>13436.592191482499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2">
        <v>21</v>
      </c>
      <c r="N73" s="12" t="s">
        <v>72</v>
      </c>
      <c r="O73" s="12">
        <v>2</v>
      </c>
      <c r="P73" s="12" t="s">
        <v>41</v>
      </c>
      <c r="Q73" s="12">
        <v>2</v>
      </c>
    </row>
    <row r="74" spans="1:17" ht="15.5" x14ac:dyDescent="0.25">
      <c r="A74" s="10">
        <v>73</v>
      </c>
      <c r="B74" s="11">
        <v>25288.223970958399</v>
      </c>
      <c r="C74" s="11">
        <v>29023.790713335398</v>
      </c>
      <c r="D74" s="11">
        <v>7521.2941199766401</v>
      </c>
      <c r="E74" s="11">
        <v>4034.15611265078</v>
      </c>
      <c r="F74" s="11">
        <v>3017.8817720144598</v>
      </c>
      <c r="G74" s="11">
        <v>0</v>
      </c>
      <c r="H74" s="11">
        <v>0</v>
      </c>
      <c r="I74" s="11">
        <v>0</v>
      </c>
      <c r="J74" s="11">
        <v>1</v>
      </c>
      <c r="K74" s="11">
        <v>0</v>
      </c>
      <c r="L74" s="11">
        <v>0</v>
      </c>
      <c r="M74" s="12">
        <v>38</v>
      </c>
      <c r="N74" s="12" t="s">
        <v>72</v>
      </c>
      <c r="O74" s="12">
        <v>2</v>
      </c>
      <c r="P74" s="12" t="s">
        <v>39</v>
      </c>
      <c r="Q74" s="12">
        <v>4</v>
      </c>
    </row>
    <row r="75" spans="1:17" ht="15.5" x14ac:dyDescent="0.25">
      <c r="A75" s="10">
        <v>74</v>
      </c>
      <c r="B75" s="11">
        <v>15688.7697987641</v>
      </c>
      <c r="C75" s="11">
        <v>27794.538814081599</v>
      </c>
      <c r="D75" s="11">
        <v>4047.5381145649399</v>
      </c>
      <c r="E75" s="11">
        <v>1029.8681978366201</v>
      </c>
      <c r="F75" s="11">
        <v>16506.156132574601</v>
      </c>
      <c r="G75" s="11">
        <v>0</v>
      </c>
      <c r="H75" s="11">
        <v>0</v>
      </c>
      <c r="I75" s="11">
        <v>0</v>
      </c>
      <c r="J75" s="11">
        <v>0</v>
      </c>
      <c r="K75" s="11">
        <v>1</v>
      </c>
      <c r="L75" s="11">
        <v>0</v>
      </c>
      <c r="M75" s="12">
        <v>29</v>
      </c>
      <c r="N75" s="12" t="s">
        <v>72</v>
      </c>
      <c r="O75" s="12">
        <v>2</v>
      </c>
      <c r="P75" s="12" t="s">
        <v>41</v>
      </c>
      <c r="Q75" s="12">
        <v>2</v>
      </c>
    </row>
    <row r="76" spans="1:17" ht="15.5" x14ac:dyDescent="0.25">
      <c r="A76" s="10">
        <v>75</v>
      </c>
      <c r="B76" s="11">
        <v>5164.0518600552005</v>
      </c>
      <c r="C76" s="11">
        <v>13030.858463483601</v>
      </c>
      <c r="D76" s="11">
        <v>3354.1300847484999</v>
      </c>
      <c r="E76" s="11">
        <v>2343.7087493998902</v>
      </c>
      <c r="F76" s="11">
        <v>5241.9618113598399</v>
      </c>
      <c r="G76" s="11">
        <v>0</v>
      </c>
      <c r="H76" s="11">
        <v>0</v>
      </c>
      <c r="I76" s="11">
        <v>0</v>
      </c>
      <c r="J76" s="11">
        <v>1</v>
      </c>
      <c r="K76" s="11">
        <v>1</v>
      </c>
      <c r="L76" s="11">
        <v>0</v>
      </c>
      <c r="M76" s="12">
        <v>40</v>
      </c>
      <c r="N76" s="12" t="s">
        <v>72</v>
      </c>
      <c r="O76" s="12">
        <v>2</v>
      </c>
      <c r="P76" s="12" t="s">
        <v>39</v>
      </c>
      <c r="Q76" s="12">
        <v>4</v>
      </c>
    </row>
    <row r="77" spans="1:17" ht="15.5" x14ac:dyDescent="0.25">
      <c r="A77" s="10">
        <v>76</v>
      </c>
      <c r="B77" s="11">
        <v>15197.0926919174</v>
      </c>
      <c r="C77" s="11">
        <v>9668.4631837116904</v>
      </c>
      <c r="D77" s="11">
        <v>3493.8726737001102</v>
      </c>
      <c r="E77" s="11">
        <v>495.73597836157597</v>
      </c>
      <c r="F77" s="11">
        <v>16258.497178346701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2">
        <v>24</v>
      </c>
      <c r="N77" s="12" t="s">
        <v>72</v>
      </c>
      <c r="O77" s="12">
        <v>2</v>
      </c>
      <c r="P77" s="12" t="s">
        <v>33</v>
      </c>
      <c r="Q77" s="12">
        <v>3</v>
      </c>
    </row>
    <row r="78" spans="1:17" ht="15.5" x14ac:dyDescent="0.25">
      <c r="A78" s="10">
        <v>77</v>
      </c>
      <c r="B78" s="11">
        <v>13747.0695217228</v>
      </c>
      <c r="C78" s="11">
        <v>4573.3757182693798</v>
      </c>
      <c r="D78" s="11">
        <v>1314.021896342</v>
      </c>
      <c r="E78" s="11">
        <v>447.31244965434098</v>
      </c>
      <c r="F78" s="11">
        <v>286.044288158538</v>
      </c>
      <c r="G78" s="11">
        <v>0</v>
      </c>
      <c r="H78" s="11">
        <v>1</v>
      </c>
      <c r="I78" s="11">
        <v>1</v>
      </c>
      <c r="J78" s="11">
        <v>1</v>
      </c>
      <c r="K78" s="11">
        <v>1</v>
      </c>
      <c r="L78" s="11">
        <v>0</v>
      </c>
      <c r="M78" s="12">
        <v>32</v>
      </c>
      <c r="N78" s="12" t="s">
        <v>72</v>
      </c>
      <c r="O78" s="12">
        <v>2</v>
      </c>
      <c r="P78" s="12" t="s">
        <v>41</v>
      </c>
      <c r="Q78" s="12">
        <v>2</v>
      </c>
    </row>
    <row r="79" spans="1:17" ht="15.5" x14ac:dyDescent="0.25">
      <c r="A79" s="10">
        <v>78</v>
      </c>
      <c r="B79" s="11">
        <v>26766.708047207401</v>
      </c>
      <c r="C79" s="11">
        <v>22042.3332054899</v>
      </c>
      <c r="D79" s="11">
        <v>3339.2041275933302</v>
      </c>
      <c r="E79" s="11">
        <v>15146.762006672199</v>
      </c>
      <c r="F79" s="11">
        <v>4867.8370461397599</v>
      </c>
      <c r="G79" s="11">
        <v>1</v>
      </c>
      <c r="H79" s="11">
        <v>0</v>
      </c>
      <c r="I79" s="11">
        <v>1</v>
      </c>
      <c r="J79" s="11">
        <v>1</v>
      </c>
      <c r="K79" s="11">
        <v>1</v>
      </c>
      <c r="L79" s="11">
        <v>0</v>
      </c>
      <c r="M79" s="12">
        <v>42</v>
      </c>
      <c r="N79" s="12" t="s">
        <v>72</v>
      </c>
      <c r="O79" s="12">
        <v>2</v>
      </c>
      <c r="P79" s="12" t="s">
        <v>33</v>
      </c>
      <c r="Q79" s="12">
        <v>3</v>
      </c>
    </row>
    <row r="80" spans="1:17" ht="15.5" x14ac:dyDescent="0.25">
      <c r="A80" s="10">
        <v>79</v>
      </c>
      <c r="B80" s="11">
        <v>22529.441779958899</v>
      </c>
      <c r="C80" s="11">
        <v>24503.635765568099</v>
      </c>
      <c r="D80" s="11">
        <v>4838.6256589811801</v>
      </c>
      <c r="E80" s="11">
        <v>2140.2971696862901</v>
      </c>
      <c r="F80" s="11">
        <v>52978.466839476598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2">
        <v>26</v>
      </c>
      <c r="N80" s="12" t="s">
        <v>72</v>
      </c>
      <c r="O80" s="12">
        <v>2</v>
      </c>
      <c r="P80" s="12" t="s">
        <v>39</v>
      </c>
      <c r="Q80" s="12">
        <v>4</v>
      </c>
    </row>
    <row r="81" spans="1:17" ht="15.5" x14ac:dyDescent="0.25">
      <c r="A81" s="10">
        <v>80</v>
      </c>
      <c r="B81" s="11">
        <v>33572.174583434797</v>
      </c>
      <c r="C81" s="11">
        <v>24707.156745198099</v>
      </c>
      <c r="D81" s="11">
        <v>4211.38111461269</v>
      </c>
      <c r="E81" s="11">
        <v>2140.2971696862901</v>
      </c>
      <c r="F81" s="11">
        <v>1736.47181701971</v>
      </c>
      <c r="G81" s="11">
        <v>0</v>
      </c>
      <c r="H81" s="11">
        <v>1</v>
      </c>
      <c r="I81" s="11">
        <v>1</v>
      </c>
      <c r="J81" s="11">
        <v>1</v>
      </c>
      <c r="K81" s="11">
        <v>0</v>
      </c>
      <c r="L81" s="11">
        <v>0</v>
      </c>
      <c r="M81" s="12">
        <v>22</v>
      </c>
      <c r="N81" s="12" t="s">
        <v>72</v>
      </c>
      <c r="O81" s="12">
        <v>2</v>
      </c>
      <c r="P81" s="12" t="s">
        <v>33</v>
      </c>
      <c r="Q81" s="12">
        <v>3</v>
      </c>
    </row>
    <row r="82" spans="1:17" ht="15.5" x14ac:dyDescent="0.25">
      <c r="A82" s="10">
        <v>81</v>
      </c>
      <c r="B82" s="11">
        <v>9327.8735059404407</v>
      </c>
      <c r="C82" s="11">
        <v>7343.4346986747796</v>
      </c>
      <c r="D82" s="11">
        <v>3523.9181113174</v>
      </c>
      <c r="E82" s="11">
        <v>601.32164123244502</v>
      </c>
      <c r="F82" s="11">
        <v>9594.7792006303407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2">
        <v>39</v>
      </c>
      <c r="N82" s="12" t="s">
        <v>72</v>
      </c>
      <c r="O82" s="12">
        <v>2</v>
      </c>
      <c r="P82" s="12" t="s">
        <v>41</v>
      </c>
      <c r="Q82" s="12">
        <v>2</v>
      </c>
    </row>
    <row r="83" spans="1:17" ht="15.5" x14ac:dyDescent="0.25">
      <c r="A83" s="10">
        <v>82</v>
      </c>
      <c r="B83" s="11">
        <v>22209.320662032598</v>
      </c>
      <c r="C83" s="11">
        <v>15561.353873404099</v>
      </c>
      <c r="D83" s="11">
        <v>33481.892690234403</v>
      </c>
      <c r="E83" s="11">
        <v>4445.0244131435202</v>
      </c>
      <c r="F83" s="11">
        <v>48565.710727194899</v>
      </c>
      <c r="G83" s="11">
        <v>0</v>
      </c>
      <c r="H83" s="11">
        <v>0</v>
      </c>
      <c r="I83" s="11">
        <v>0</v>
      </c>
      <c r="J83" s="11">
        <v>0</v>
      </c>
      <c r="K83" s="11">
        <v>1</v>
      </c>
      <c r="L83" s="11">
        <v>0</v>
      </c>
      <c r="M83" s="12">
        <v>29</v>
      </c>
      <c r="N83" s="12" t="s">
        <v>94</v>
      </c>
      <c r="O83" s="12">
        <v>2</v>
      </c>
      <c r="P83" s="12" t="s">
        <v>30</v>
      </c>
      <c r="Q83" s="12">
        <v>1</v>
      </c>
    </row>
    <row r="84" spans="1:17" ht="15.5" x14ac:dyDescent="0.25">
      <c r="A84" s="10">
        <v>83</v>
      </c>
      <c r="B84" s="11">
        <v>21446.038893112</v>
      </c>
      <c r="C84" s="11">
        <v>18186.3259311652</v>
      </c>
      <c r="D84" s="11">
        <v>5035.3683894021997</v>
      </c>
      <c r="E84" s="11">
        <v>1636.9892114536201</v>
      </c>
      <c r="F84" s="11">
        <v>1079.6037110785801</v>
      </c>
      <c r="G84" s="11">
        <v>1</v>
      </c>
      <c r="H84" s="11">
        <v>1</v>
      </c>
      <c r="I84" s="11">
        <v>1</v>
      </c>
      <c r="J84" s="11">
        <v>1</v>
      </c>
      <c r="K84" s="11">
        <v>1</v>
      </c>
      <c r="L84" s="11">
        <v>1</v>
      </c>
      <c r="M84" s="12">
        <v>22</v>
      </c>
      <c r="N84" s="12" t="s">
        <v>94</v>
      </c>
      <c r="O84" s="12">
        <v>2</v>
      </c>
      <c r="P84" s="12" t="s">
        <v>33</v>
      </c>
      <c r="Q84" s="12">
        <v>3</v>
      </c>
    </row>
    <row r="85" spans="1:17" ht="15.5" x14ac:dyDescent="0.25">
      <c r="A85" s="10">
        <v>84</v>
      </c>
      <c r="B85" s="11">
        <v>21544.5201151154</v>
      </c>
      <c r="C85" s="11">
        <v>13649.135519219501</v>
      </c>
      <c r="D85" s="11">
        <v>4611.7671974150398</v>
      </c>
      <c r="E85" s="11">
        <v>1588.0061042283701</v>
      </c>
      <c r="F85" s="11">
        <v>1812.5237549480401</v>
      </c>
      <c r="G85" s="11">
        <v>1</v>
      </c>
      <c r="H85" s="11">
        <v>1</v>
      </c>
      <c r="I85" s="11">
        <v>1</v>
      </c>
      <c r="J85" s="11">
        <v>1</v>
      </c>
      <c r="K85" s="11">
        <v>1</v>
      </c>
      <c r="L85" s="11">
        <v>1</v>
      </c>
      <c r="M85" s="12">
        <v>28</v>
      </c>
      <c r="N85" s="12" t="s">
        <v>94</v>
      </c>
      <c r="O85" s="12">
        <v>2</v>
      </c>
      <c r="P85" s="12" t="s">
        <v>39</v>
      </c>
      <c r="Q85" s="12">
        <v>4</v>
      </c>
    </row>
    <row r="86" spans="1:17" ht="15.5" x14ac:dyDescent="0.25">
      <c r="A86" s="10">
        <v>85</v>
      </c>
      <c r="B86" s="11">
        <v>56197.783657693202</v>
      </c>
      <c r="C86" s="11">
        <v>56242.802066091601</v>
      </c>
      <c r="D86" s="11">
        <v>20826.876746929702</v>
      </c>
      <c r="E86" s="11">
        <v>11561.3079344989</v>
      </c>
      <c r="F86" s="11">
        <v>2703.2699252162201</v>
      </c>
      <c r="G86" s="11">
        <v>1</v>
      </c>
      <c r="H86" s="11">
        <v>1</v>
      </c>
      <c r="I86" s="11">
        <v>1</v>
      </c>
      <c r="J86" s="11">
        <v>1</v>
      </c>
      <c r="K86" s="11">
        <v>1</v>
      </c>
      <c r="L86" s="11">
        <v>1</v>
      </c>
      <c r="M86" s="12">
        <v>22</v>
      </c>
      <c r="N86" s="12" t="s">
        <v>72</v>
      </c>
      <c r="O86" s="12">
        <v>2</v>
      </c>
      <c r="P86" s="12" t="s">
        <v>41</v>
      </c>
      <c r="Q86" s="12">
        <v>2</v>
      </c>
    </row>
    <row r="87" spans="1:17" ht="15.5" x14ac:dyDescent="0.25">
      <c r="A87" s="10">
        <v>86</v>
      </c>
      <c r="B87" s="11">
        <v>34707.058001648104</v>
      </c>
      <c r="C87" s="11">
        <v>46138.544835599998</v>
      </c>
      <c r="D87" s="11">
        <v>15301.836475263501</v>
      </c>
      <c r="E87" s="11">
        <v>5808.7131055194104</v>
      </c>
      <c r="F87" s="11">
        <v>1714.72343407933</v>
      </c>
      <c r="G87" s="11">
        <v>1</v>
      </c>
      <c r="H87" s="11">
        <v>0</v>
      </c>
      <c r="I87" s="11">
        <v>1</v>
      </c>
      <c r="J87" s="11">
        <v>1</v>
      </c>
      <c r="K87" s="11">
        <v>0</v>
      </c>
      <c r="L87" s="11">
        <v>0</v>
      </c>
      <c r="M87" s="12">
        <v>21</v>
      </c>
      <c r="N87" s="12" t="s">
        <v>72</v>
      </c>
      <c r="O87" s="12">
        <v>2</v>
      </c>
      <c r="P87" s="12" t="s">
        <v>30</v>
      </c>
      <c r="Q87" s="12">
        <v>1</v>
      </c>
    </row>
    <row r="88" spans="1:17" ht="15.5" x14ac:dyDescent="0.25">
      <c r="A88" s="10">
        <v>87</v>
      </c>
      <c r="B88" s="11">
        <v>49276.347991472503</v>
      </c>
      <c r="C88" s="11">
        <v>33344.572750114501</v>
      </c>
      <c r="D88" s="11">
        <v>8305.9870068885702</v>
      </c>
      <c r="E88" s="11">
        <v>4357.9266456458399</v>
      </c>
      <c r="F88" s="11">
        <v>1586.2253718597599</v>
      </c>
      <c r="G88" s="11">
        <v>1</v>
      </c>
      <c r="H88" s="11">
        <v>1</v>
      </c>
      <c r="I88" s="11">
        <v>1</v>
      </c>
      <c r="J88" s="11">
        <v>0</v>
      </c>
      <c r="K88" s="11">
        <v>0</v>
      </c>
      <c r="L88" s="11">
        <v>1</v>
      </c>
      <c r="M88" s="12">
        <v>21</v>
      </c>
      <c r="N88" s="12" t="s">
        <v>72</v>
      </c>
      <c r="O88" s="12">
        <v>2</v>
      </c>
      <c r="P88" s="12" t="s">
        <v>39</v>
      </c>
      <c r="Q88" s="12">
        <v>4</v>
      </c>
    </row>
    <row r="89" spans="1:17" ht="15.5" x14ac:dyDescent="0.25">
      <c r="A89" s="10">
        <v>88</v>
      </c>
      <c r="B89" s="11">
        <v>49918.878099585898</v>
      </c>
      <c r="C89" s="11">
        <v>26823.152899656401</v>
      </c>
      <c r="D89" s="11">
        <v>9357.5639544463702</v>
      </c>
      <c r="E89" s="11">
        <v>3852.3527035792899</v>
      </c>
      <c r="F89" s="11">
        <v>1812.5237549480401</v>
      </c>
      <c r="G89" s="11">
        <v>1</v>
      </c>
      <c r="H89" s="11">
        <v>0</v>
      </c>
      <c r="I89" s="11">
        <v>1</v>
      </c>
      <c r="J89" s="11">
        <v>1</v>
      </c>
      <c r="K89" s="11">
        <v>1</v>
      </c>
      <c r="L89" s="11">
        <v>0</v>
      </c>
      <c r="M89" s="12">
        <v>20</v>
      </c>
      <c r="N89" s="12" t="s">
        <v>72</v>
      </c>
      <c r="O89" s="12">
        <v>2</v>
      </c>
      <c r="P89" s="12" t="s">
        <v>30</v>
      </c>
      <c r="Q89" s="12">
        <v>1</v>
      </c>
    </row>
    <row r="90" spans="1:17" ht="15.5" x14ac:dyDescent="0.25">
      <c r="A90" s="10">
        <v>89</v>
      </c>
      <c r="B90" s="11">
        <v>25953.495195613799</v>
      </c>
      <c r="C90" s="11">
        <v>47527.533347603603</v>
      </c>
      <c r="D90" s="11">
        <v>5080.1111880704402</v>
      </c>
      <c r="E90" s="11">
        <v>1480.1282811098899</v>
      </c>
      <c r="F90" s="11">
        <v>16010.736281809501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2">
        <v>31</v>
      </c>
      <c r="N90" s="12" t="s">
        <v>72</v>
      </c>
      <c r="O90" s="12">
        <v>2</v>
      </c>
      <c r="P90" s="12" t="s">
        <v>30</v>
      </c>
      <c r="Q90" s="12">
        <v>1</v>
      </c>
    </row>
    <row r="91" spans="1:17" ht="15.5" x14ac:dyDescent="0.25">
      <c r="A91" s="10">
        <v>90</v>
      </c>
      <c r="B91" s="11">
        <v>50462.5863813584</v>
      </c>
      <c r="C91" s="11">
        <v>45353.176050138398</v>
      </c>
      <c r="D91" s="11">
        <v>7231.34011371203</v>
      </c>
      <c r="E91" s="11">
        <v>2158.7320149593502</v>
      </c>
      <c r="F91" s="11">
        <v>37445.449277956999</v>
      </c>
      <c r="G91" s="11">
        <v>0</v>
      </c>
      <c r="H91" s="11">
        <v>0</v>
      </c>
      <c r="I91" s="11">
        <v>0</v>
      </c>
      <c r="J91" s="11">
        <v>0</v>
      </c>
      <c r="K91" s="11">
        <v>1</v>
      </c>
      <c r="L91" s="11">
        <v>0</v>
      </c>
      <c r="M91" s="12">
        <v>22</v>
      </c>
      <c r="N91" s="12" t="s">
        <v>72</v>
      </c>
      <c r="O91" s="12">
        <v>2</v>
      </c>
      <c r="P91" s="12" t="s">
        <v>39</v>
      </c>
      <c r="Q91" s="12">
        <v>4</v>
      </c>
    </row>
    <row r="92" spans="1:17" ht="15.5" x14ac:dyDescent="0.25">
      <c r="A92" s="10">
        <v>91</v>
      </c>
      <c r="B92" s="11">
        <v>40038.217013682799</v>
      </c>
      <c r="C92" s="11">
        <v>50547.765600791499</v>
      </c>
      <c r="D92" s="11">
        <v>13577.582075939799</v>
      </c>
      <c r="E92" s="11">
        <v>4056.2347457084502</v>
      </c>
      <c r="F92" s="11">
        <v>27565.031248756699</v>
      </c>
      <c r="G92" s="11">
        <v>1</v>
      </c>
      <c r="H92" s="11">
        <v>0</v>
      </c>
      <c r="I92" s="11">
        <v>0</v>
      </c>
      <c r="J92" s="11">
        <v>0</v>
      </c>
      <c r="K92" s="11">
        <v>1</v>
      </c>
      <c r="L92" s="11">
        <v>0</v>
      </c>
      <c r="M92" s="12">
        <v>30</v>
      </c>
      <c r="N92" s="12" t="s">
        <v>72</v>
      </c>
      <c r="O92" s="12">
        <v>2</v>
      </c>
      <c r="P92" s="12" t="s">
        <v>33</v>
      </c>
      <c r="Q92" s="12">
        <v>3</v>
      </c>
    </row>
    <row r="93" spans="1:17" ht="15.5" x14ac:dyDescent="0.25">
      <c r="A93" s="10">
        <v>92</v>
      </c>
      <c r="B93" s="11">
        <v>33448.827942983597</v>
      </c>
      <c r="C93" s="11">
        <v>14864.6706031798</v>
      </c>
      <c r="D93" s="11">
        <v>4201.1150339390197</v>
      </c>
      <c r="E93" s="11">
        <v>6001.3739315786497</v>
      </c>
      <c r="F93" s="11">
        <v>2191.3454651910201</v>
      </c>
      <c r="G93" s="11">
        <v>1</v>
      </c>
      <c r="H93" s="11">
        <v>1</v>
      </c>
      <c r="I93" s="11">
        <v>1</v>
      </c>
      <c r="J93" s="11">
        <v>1</v>
      </c>
      <c r="K93" s="11">
        <v>0</v>
      </c>
      <c r="L93" s="11">
        <v>1</v>
      </c>
      <c r="M93" s="12">
        <v>22</v>
      </c>
      <c r="N93" s="12" t="s">
        <v>72</v>
      </c>
      <c r="O93" s="12">
        <v>2</v>
      </c>
      <c r="P93" s="12" t="s">
        <v>41</v>
      </c>
      <c r="Q93" s="12">
        <v>2</v>
      </c>
    </row>
    <row r="94" spans="1:17" ht="15.5" x14ac:dyDescent="0.25">
      <c r="A94" s="10">
        <v>93</v>
      </c>
      <c r="B94" s="11">
        <v>35175.863031707901</v>
      </c>
      <c r="C94" s="11">
        <v>19065.3550599154</v>
      </c>
      <c r="D94" s="11">
        <v>6225.8353533627196</v>
      </c>
      <c r="E94" s="11">
        <v>3039.7815881782299</v>
      </c>
      <c r="F94" s="11">
        <v>2690.4047485126498</v>
      </c>
      <c r="G94" s="11">
        <v>1</v>
      </c>
      <c r="H94" s="11">
        <v>0</v>
      </c>
      <c r="I94" s="11">
        <v>1</v>
      </c>
      <c r="J94" s="11">
        <v>1</v>
      </c>
      <c r="K94" s="11">
        <v>1</v>
      </c>
      <c r="L94" s="11">
        <v>0</v>
      </c>
      <c r="M94" s="12">
        <v>19</v>
      </c>
      <c r="N94" s="12" t="s">
        <v>72</v>
      </c>
      <c r="O94" s="12">
        <v>2</v>
      </c>
      <c r="P94" s="12" t="s">
        <v>39</v>
      </c>
      <c r="Q94" s="12">
        <v>4</v>
      </c>
    </row>
    <row r="95" spans="1:17" ht="15.5" x14ac:dyDescent="0.25">
      <c r="A95" s="10">
        <v>94</v>
      </c>
      <c r="B95" s="11">
        <v>2238.2845640731498</v>
      </c>
      <c r="C95" s="11">
        <v>2157.3072769083601</v>
      </c>
      <c r="D95" s="11">
        <v>4629.9648959646102</v>
      </c>
      <c r="E95" s="11">
        <v>6023.7537037233496</v>
      </c>
      <c r="F95" s="11">
        <v>11508.6675629089</v>
      </c>
      <c r="G95" s="11">
        <v>0</v>
      </c>
      <c r="H95" s="11">
        <v>0</v>
      </c>
      <c r="I95" s="11">
        <v>0</v>
      </c>
      <c r="J95" s="11">
        <v>0</v>
      </c>
      <c r="K95" s="11">
        <v>1</v>
      </c>
      <c r="L95" s="11">
        <v>0</v>
      </c>
      <c r="M95" s="12">
        <v>26</v>
      </c>
      <c r="N95" s="12" t="s">
        <v>72</v>
      </c>
      <c r="O95" s="12">
        <v>2</v>
      </c>
      <c r="P95" s="12" t="s">
        <v>33</v>
      </c>
      <c r="Q95" s="12">
        <v>3</v>
      </c>
    </row>
    <row r="96" spans="1:17" ht="15.5" x14ac:dyDescent="0.25">
      <c r="A96" s="10">
        <v>95</v>
      </c>
      <c r="B96" s="11">
        <v>30711.0713922629</v>
      </c>
      <c r="C96" s="11">
        <v>27462.0433659683</v>
      </c>
      <c r="D96" s="11">
        <v>6906.5213679259596</v>
      </c>
      <c r="E96" s="11">
        <v>2591.13586290076</v>
      </c>
      <c r="F96" s="11">
        <v>28563.558474666199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2">
        <v>21</v>
      </c>
      <c r="N96" s="12" t="s">
        <v>72</v>
      </c>
      <c r="O96" s="12">
        <v>2</v>
      </c>
      <c r="P96" s="12" t="s">
        <v>41</v>
      </c>
      <c r="Q96" s="12">
        <v>2</v>
      </c>
    </row>
    <row r="97" spans="1:17" ht="15.5" x14ac:dyDescent="0.25">
      <c r="A97" s="10">
        <v>96</v>
      </c>
      <c r="B97" s="11">
        <v>23563.817088416101</v>
      </c>
      <c r="C97" s="11">
        <v>38755.898279119603</v>
      </c>
      <c r="D97" s="11">
        <v>16652.186906162999</v>
      </c>
      <c r="E97" s="11">
        <v>17131.186611348399</v>
      </c>
      <c r="F97" s="11">
        <v>9389.1399729963996</v>
      </c>
      <c r="G97" s="11">
        <v>0</v>
      </c>
      <c r="H97" s="11">
        <v>0</v>
      </c>
      <c r="I97" s="11">
        <v>0</v>
      </c>
      <c r="J97" s="11">
        <v>1</v>
      </c>
      <c r="K97" s="11">
        <v>0</v>
      </c>
      <c r="L97" s="11">
        <v>0</v>
      </c>
      <c r="M97" s="12">
        <v>38</v>
      </c>
      <c r="N97" s="12" t="s">
        <v>72</v>
      </c>
      <c r="O97" s="12">
        <v>2</v>
      </c>
      <c r="P97" s="12" t="s">
        <v>41</v>
      </c>
      <c r="Q97" s="12">
        <v>2</v>
      </c>
    </row>
    <row r="98" spans="1:17" ht="15.5" x14ac:dyDescent="0.25">
      <c r="A98" s="10">
        <v>97</v>
      </c>
      <c r="B98" s="11">
        <v>46014.861538242098</v>
      </c>
      <c r="C98" s="11">
        <v>40342.115477334897</v>
      </c>
      <c r="D98" s="11">
        <v>47667.374250679801</v>
      </c>
      <c r="E98" s="11">
        <v>27788.207471314599</v>
      </c>
      <c r="F98" s="11">
        <v>55320.698811693903</v>
      </c>
      <c r="G98" s="11">
        <v>0</v>
      </c>
      <c r="H98" s="11">
        <v>0</v>
      </c>
      <c r="I98" s="11">
        <v>0</v>
      </c>
      <c r="J98" s="11">
        <v>0</v>
      </c>
      <c r="K98" s="11">
        <v>1</v>
      </c>
      <c r="L98" s="11">
        <v>0</v>
      </c>
      <c r="M98" s="12">
        <v>26</v>
      </c>
      <c r="N98" s="12" t="s">
        <v>72</v>
      </c>
      <c r="O98" s="12">
        <v>2</v>
      </c>
      <c r="P98" s="12" t="s">
        <v>39</v>
      </c>
      <c r="Q98" s="12">
        <v>4</v>
      </c>
    </row>
    <row r="99" spans="1:17" ht="15.5" x14ac:dyDescent="0.25">
      <c r="A99" s="10">
        <v>98</v>
      </c>
      <c r="B99" s="11">
        <v>56247.236820129699</v>
      </c>
      <c r="C99" s="11">
        <v>28536.918595004099</v>
      </c>
      <c r="D99" s="11">
        <v>8416.0846939272506</v>
      </c>
      <c r="E99" s="11">
        <v>5922.1865968326701</v>
      </c>
      <c r="F99" s="11">
        <v>14815.495659496901</v>
      </c>
      <c r="G99" s="11">
        <v>0</v>
      </c>
      <c r="H99" s="11">
        <v>1</v>
      </c>
      <c r="I99" s="11">
        <v>0</v>
      </c>
      <c r="J99" s="11">
        <v>1</v>
      </c>
      <c r="K99" s="11">
        <v>0</v>
      </c>
      <c r="L99" s="11">
        <v>0</v>
      </c>
      <c r="M99" s="12">
        <v>21</v>
      </c>
      <c r="N99" s="12" t="s">
        <v>72</v>
      </c>
      <c r="O99" s="12">
        <v>2</v>
      </c>
      <c r="P99" s="12" t="s">
        <v>30</v>
      </c>
      <c r="Q99" s="12">
        <v>1</v>
      </c>
    </row>
    <row r="100" spans="1:17" ht="15.5" x14ac:dyDescent="0.25">
      <c r="A100" s="10">
        <v>99</v>
      </c>
      <c r="B100" s="11">
        <v>45940.748612151801</v>
      </c>
      <c r="C100" s="11">
        <v>27231.962897437501</v>
      </c>
      <c r="D100" s="11">
        <v>37933.879867989002</v>
      </c>
      <c r="E100" s="11">
        <v>13525.057130917599</v>
      </c>
      <c r="F100" s="11">
        <v>23092.423847618302</v>
      </c>
      <c r="G100" s="11">
        <v>1</v>
      </c>
      <c r="H100" s="11">
        <v>1</v>
      </c>
      <c r="I100" s="11">
        <v>1</v>
      </c>
      <c r="J100" s="11">
        <v>1</v>
      </c>
      <c r="K100" s="11">
        <v>1</v>
      </c>
      <c r="L100" s="11">
        <v>1</v>
      </c>
      <c r="M100" s="12">
        <v>21</v>
      </c>
      <c r="N100" s="12" t="s">
        <v>72</v>
      </c>
      <c r="O100" s="12">
        <v>2</v>
      </c>
      <c r="P100" s="12" t="s">
        <v>30</v>
      </c>
      <c r="Q100" s="12">
        <v>1</v>
      </c>
    </row>
    <row r="101" spans="1:17" ht="15.5" x14ac:dyDescent="0.25">
      <c r="A101" s="10">
        <v>100</v>
      </c>
      <c r="B101" s="11">
        <v>13648.786890612801</v>
      </c>
      <c r="C101" s="11">
        <v>4769.75835639467</v>
      </c>
      <c r="D101" s="11">
        <v>20385.277252649699</v>
      </c>
      <c r="E101" s="11">
        <v>21761.800276150101</v>
      </c>
      <c r="F101" s="11">
        <v>29051.382311554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2">
        <v>29</v>
      </c>
      <c r="N101" s="12" t="s">
        <v>72</v>
      </c>
      <c r="O101" s="12">
        <v>2</v>
      </c>
      <c r="P101" s="12" t="s">
        <v>41</v>
      </c>
      <c r="Q101" s="12">
        <v>2</v>
      </c>
    </row>
    <row r="102" spans="1:17" ht="15.5" x14ac:dyDescent="0.25">
      <c r="A102" s="10">
        <v>101</v>
      </c>
      <c r="B102" s="11">
        <v>64057.466626495101</v>
      </c>
      <c r="C102" s="11">
        <v>61805.348546830101</v>
      </c>
      <c r="D102" s="11">
        <v>23576.914922328298</v>
      </c>
      <c r="E102" s="11">
        <v>7410.3221120402904</v>
      </c>
      <c r="F102" s="11">
        <v>9800.2994436641402</v>
      </c>
      <c r="G102" s="11">
        <v>0</v>
      </c>
      <c r="H102" s="11">
        <v>1</v>
      </c>
      <c r="I102" s="11">
        <v>0</v>
      </c>
      <c r="J102" s="11">
        <v>1</v>
      </c>
      <c r="K102" s="11">
        <v>1</v>
      </c>
      <c r="L102" s="11">
        <v>0</v>
      </c>
      <c r="M102" s="12">
        <v>20</v>
      </c>
      <c r="N102" s="12" t="s">
        <v>72</v>
      </c>
      <c r="O102" s="12">
        <v>2</v>
      </c>
      <c r="P102" s="12" t="s">
        <v>39</v>
      </c>
      <c r="Q102" s="12">
        <v>4</v>
      </c>
    </row>
    <row r="103" spans="1:17" ht="15.5" x14ac:dyDescent="0.25">
      <c r="A103" s="10">
        <v>102</v>
      </c>
      <c r="B103" s="11">
        <v>48456.785345610901</v>
      </c>
      <c r="C103" s="11">
        <v>20166.301831820001</v>
      </c>
      <c r="D103" s="11">
        <v>7971.0284325472903</v>
      </c>
      <c r="E103" s="11">
        <v>1877.5277163738499</v>
      </c>
      <c r="F103" s="11">
        <v>1361.9877130510299</v>
      </c>
      <c r="G103" s="11">
        <v>1</v>
      </c>
      <c r="H103" s="11">
        <v>0</v>
      </c>
      <c r="I103" s="11">
        <v>0</v>
      </c>
      <c r="J103" s="11">
        <v>1</v>
      </c>
      <c r="K103" s="11">
        <v>1</v>
      </c>
      <c r="L103" s="11">
        <v>0</v>
      </c>
      <c r="M103" s="12">
        <v>34</v>
      </c>
      <c r="N103" s="12" t="s">
        <v>72</v>
      </c>
      <c r="O103" s="12">
        <v>2</v>
      </c>
      <c r="P103" s="12" t="s">
        <v>30</v>
      </c>
      <c r="Q103" s="12">
        <v>1</v>
      </c>
    </row>
    <row r="104" spans="1:17" ht="15.5" x14ac:dyDescent="0.25">
      <c r="A104" s="10">
        <v>103</v>
      </c>
      <c r="B104" s="11">
        <v>26844.620310262399</v>
      </c>
      <c r="C104" s="11">
        <v>17247.9453577276</v>
      </c>
      <c r="D104" s="11">
        <v>4242.7832130839997</v>
      </c>
      <c r="E104" s="11">
        <v>1538.14849627955</v>
      </c>
      <c r="F104" s="11">
        <v>30569.078422012801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2">
        <v>22</v>
      </c>
      <c r="N104" s="12" t="s">
        <v>72</v>
      </c>
      <c r="O104" s="12">
        <v>2</v>
      </c>
      <c r="P104" s="12" t="s">
        <v>33</v>
      </c>
      <c r="Q104" s="12">
        <v>3</v>
      </c>
    </row>
    <row r="105" spans="1:17" ht="15.5" x14ac:dyDescent="0.25">
      <c r="A105" s="10">
        <v>104</v>
      </c>
      <c r="B105" s="11">
        <v>48709.901578527097</v>
      </c>
      <c r="C105" s="11">
        <v>12341.910973919899</v>
      </c>
      <c r="D105" s="11">
        <v>3079.4661194139298</v>
      </c>
      <c r="E105" s="11">
        <v>962.26218209055298</v>
      </c>
      <c r="F105" s="11">
        <v>707.81605183720399</v>
      </c>
      <c r="G105" s="11">
        <v>0</v>
      </c>
      <c r="H105" s="11">
        <v>1</v>
      </c>
      <c r="I105" s="11">
        <v>1</v>
      </c>
      <c r="J105" s="11">
        <v>1</v>
      </c>
      <c r="K105" s="11">
        <v>1</v>
      </c>
      <c r="L105" s="11">
        <v>0</v>
      </c>
      <c r="M105" s="12">
        <v>24</v>
      </c>
      <c r="N105" s="12" t="s">
        <v>72</v>
      </c>
      <c r="O105" s="12">
        <v>2</v>
      </c>
      <c r="P105" s="12" t="s">
        <v>39</v>
      </c>
      <c r="Q105" s="12">
        <v>4</v>
      </c>
    </row>
    <row r="106" spans="1:17" ht="15.5" x14ac:dyDescent="0.25">
      <c r="A106" s="10">
        <v>105</v>
      </c>
      <c r="B106" s="11">
        <v>21082.352652986399</v>
      </c>
      <c r="C106" s="11">
        <v>22589.499345224402</v>
      </c>
      <c r="D106" s="11">
        <v>9072.2299677117608</v>
      </c>
      <c r="E106" s="11">
        <v>51819.900879311797</v>
      </c>
      <c r="F106" s="11">
        <v>28663.455031726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2">
        <v>26</v>
      </c>
      <c r="N106" s="12" t="s">
        <v>72</v>
      </c>
      <c r="O106" s="12">
        <v>2</v>
      </c>
      <c r="P106" s="12" t="s">
        <v>33</v>
      </c>
      <c r="Q106" s="12">
        <v>3</v>
      </c>
    </row>
    <row r="107" spans="1:17" ht="15.5" x14ac:dyDescent="0.25">
      <c r="A107" s="10">
        <v>106</v>
      </c>
      <c r="B107" s="11">
        <v>2616.5670631415101</v>
      </c>
      <c r="C107" s="11">
        <v>1172.68556433455</v>
      </c>
      <c r="D107" s="11">
        <v>567.73415283302802</v>
      </c>
      <c r="E107" s="11">
        <v>332.33670179955601</v>
      </c>
      <c r="F107" s="11">
        <v>12189.3758130688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2">
        <v>20</v>
      </c>
      <c r="N107" s="12" t="s">
        <v>29</v>
      </c>
      <c r="O107" s="12">
        <v>1</v>
      </c>
      <c r="P107" s="12" t="s">
        <v>30</v>
      </c>
      <c r="Q107" s="12">
        <v>1</v>
      </c>
    </row>
    <row r="108" spans="1:17" ht="15.5" x14ac:dyDescent="0.25">
      <c r="A108" s="10">
        <v>107</v>
      </c>
      <c r="B108" s="11">
        <v>1414.9419682580999</v>
      </c>
      <c r="C108" s="11">
        <v>798.40340062856797</v>
      </c>
      <c r="D108" s="11">
        <v>529.61780880693698</v>
      </c>
      <c r="E108" s="11">
        <v>4286.9511581542502</v>
      </c>
      <c r="F108" s="11">
        <v>3888.0677702076</v>
      </c>
      <c r="G108" s="11">
        <v>0</v>
      </c>
      <c r="H108" s="11">
        <v>0</v>
      </c>
      <c r="I108" s="11">
        <v>0</v>
      </c>
      <c r="J108" s="11">
        <v>1</v>
      </c>
      <c r="K108" s="11">
        <v>1</v>
      </c>
      <c r="L108" s="11">
        <v>0</v>
      </c>
      <c r="M108" s="12">
        <v>25</v>
      </c>
      <c r="N108" s="12" t="s">
        <v>29</v>
      </c>
      <c r="O108" s="12">
        <v>1</v>
      </c>
      <c r="P108" s="12" t="s">
        <v>33</v>
      </c>
      <c r="Q108" s="12">
        <v>3</v>
      </c>
    </row>
    <row r="109" spans="1:17" ht="15.5" x14ac:dyDescent="0.25">
      <c r="A109" s="10">
        <v>108</v>
      </c>
      <c r="B109" s="11">
        <v>7982.5461745610801</v>
      </c>
      <c r="C109" s="11">
        <v>16760.299482496401</v>
      </c>
      <c r="D109" s="11">
        <v>6374.4440792754704</v>
      </c>
      <c r="E109" s="11">
        <v>1533.3589501690899</v>
      </c>
      <c r="F109" s="11">
        <v>1378.7876580643001</v>
      </c>
      <c r="G109" s="11">
        <v>1</v>
      </c>
      <c r="H109" s="11">
        <v>1</v>
      </c>
      <c r="I109" s="11">
        <v>1</v>
      </c>
      <c r="J109" s="11">
        <v>0</v>
      </c>
      <c r="K109" s="11">
        <v>0</v>
      </c>
      <c r="L109" s="11">
        <v>1</v>
      </c>
      <c r="M109" s="12">
        <v>20</v>
      </c>
      <c r="N109" s="12" t="s">
        <v>29</v>
      </c>
      <c r="O109" s="12">
        <v>1</v>
      </c>
      <c r="P109" s="12" t="s">
        <v>39</v>
      </c>
      <c r="Q109" s="12">
        <v>4</v>
      </c>
    </row>
    <row r="110" spans="1:17" ht="15.5" x14ac:dyDescent="0.25">
      <c r="A110" s="10">
        <v>109</v>
      </c>
      <c r="B110" s="11">
        <v>17624.7762471799</v>
      </c>
      <c r="C110" s="11">
        <v>11078.937096420599</v>
      </c>
      <c r="D110" s="11">
        <v>2195.42204662006</v>
      </c>
      <c r="E110" s="11">
        <v>337.73296286950801</v>
      </c>
      <c r="F110" s="11">
        <v>916.77144387572196</v>
      </c>
      <c r="G110" s="11">
        <v>1</v>
      </c>
      <c r="H110" s="11">
        <v>1</v>
      </c>
      <c r="I110" s="11">
        <v>1</v>
      </c>
      <c r="J110" s="11">
        <v>1</v>
      </c>
      <c r="K110" s="11">
        <v>0</v>
      </c>
      <c r="L110" s="11">
        <v>1</v>
      </c>
      <c r="M110" s="12">
        <v>22</v>
      </c>
      <c r="N110" s="12" t="s">
        <v>29</v>
      </c>
      <c r="O110" s="12">
        <v>1</v>
      </c>
      <c r="P110" s="12" t="s">
        <v>39</v>
      </c>
      <c r="Q110" s="12">
        <v>4</v>
      </c>
    </row>
    <row r="111" spans="1:17" ht="15.5" x14ac:dyDescent="0.25">
      <c r="A111" s="10">
        <v>110</v>
      </c>
      <c r="B111" s="11">
        <v>5127.7710012070802</v>
      </c>
      <c r="C111" s="11">
        <v>2117.69606197436</v>
      </c>
      <c r="D111" s="11">
        <v>416.76228718411397</v>
      </c>
      <c r="E111" s="11">
        <v>5220.3488665505101</v>
      </c>
      <c r="F111" s="11">
        <v>12490.723193824701</v>
      </c>
      <c r="G111" s="11">
        <v>0</v>
      </c>
      <c r="H111" s="11">
        <v>0</v>
      </c>
      <c r="I111" s="11">
        <v>0</v>
      </c>
      <c r="J111" s="11">
        <v>0</v>
      </c>
      <c r="K111" s="11">
        <v>1</v>
      </c>
      <c r="L111" s="11">
        <v>0</v>
      </c>
      <c r="M111" s="12">
        <v>28</v>
      </c>
      <c r="N111" s="12" t="s">
        <v>29</v>
      </c>
      <c r="O111" s="12">
        <v>1</v>
      </c>
      <c r="P111" s="12" t="s">
        <v>41</v>
      </c>
      <c r="Q111" s="12">
        <v>2</v>
      </c>
    </row>
    <row r="112" spans="1:17" ht="16.5" x14ac:dyDescent="0.25">
      <c r="A112" s="10">
        <v>111</v>
      </c>
      <c r="B112" s="11">
        <v>4609.2611240099704</v>
      </c>
      <c r="C112" s="11">
        <v>1125.2821797561501</v>
      </c>
      <c r="D112" s="11">
        <v>600.834485603953</v>
      </c>
      <c r="E112" s="11" t="s">
        <v>293</v>
      </c>
      <c r="F112" s="11">
        <v>265.888646513038</v>
      </c>
      <c r="G112" s="11">
        <v>0</v>
      </c>
      <c r="H112" s="11">
        <v>0</v>
      </c>
      <c r="I112" s="11">
        <v>0</v>
      </c>
      <c r="J112" s="11">
        <v>1</v>
      </c>
      <c r="K112" s="11">
        <v>0</v>
      </c>
      <c r="L112" s="11">
        <v>0</v>
      </c>
      <c r="M112" s="12">
        <v>40</v>
      </c>
      <c r="N112" s="12" t="s">
        <v>29</v>
      </c>
      <c r="O112" s="12">
        <v>1</v>
      </c>
      <c r="P112" s="12" t="s">
        <v>33</v>
      </c>
      <c r="Q112" s="12">
        <v>3</v>
      </c>
    </row>
    <row r="113" spans="1:17" ht="15.5" x14ac:dyDescent="0.25">
      <c r="A113" s="10">
        <v>112</v>
      </c>
      <c r="B113" s="11">
        <v>42670.441446307101</v>
      </c>
      <c r="C113" s="11">
        <v>52013.314227062903</v>
      </c>
      <c r="D113" s="11">
        <v>35179.198512771298</v>
      </c>
      <c r="E113" s="11">
        <v>5067.9821076369099</v>
      </c>
      <c r="F113" s="11">
        <v>3458.13180854351</v>
      </c>
      <c r="G113" s="11">
        <v>1</v>
      </c>
      <c r="H113" s="11">
        <v>0</v>
      </c>
      <c r="I113" s="11">
        <v>1</v>
      </c>
      <c r="J113" s="11">
        <v>1</v>
      </c>
      <c r="K113" s="11">
        <v>1</v>
      </c>
      <c r="L113" s="11">
        <v>0</v>
      </c>
      <c r="M113" s="12">
        <v>23</v>
      </c>
      <c r="N113" s="12" t="s">
        <v>29</v>
      </c>
      <c r="O113" s="12">
        <v>1</v>
      </c>
      <c r="P113" s="12" t="s">
        <v>39</v>
      </c>
      <c r="Q113" s="12">
        <v>4</v>
      </c>
    </row>
    <row r="114" spans="1:17" ht="15.5" x14ac:dyDescent="0.25">
      <c r="A114" s="10">
        <v>113</v>
      </c>
      <c r="B114" s="11">
        <v>21428.9883738504</v>
      </c>
      <c r="C114" s="11">
        <v>14263.214759898699</v>
      </c>
      <c r="D114" s="11">
        <v>6348.7240184638604</v>
      </c>
      <c r="E114" s="11">
        <v>1588.4820471077001</v>
      </c>
      <c r="F114" s="11">
        <v>70984.272125646894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2">
        <v>27</v>
      </c>
      <c r="N114" s="12" t="s">
        <v>29</v>
      </c>
      <c r="O114" s="12">
        <v>1</v>
      </c>
      <c r="P114" s="12" t="s">
        <v>33</v>
      </c>
      <c r="Q114" s="12">
        <v>3</v>
      </c>
    </row>
    <row r="115" spans="1:17" ht="15.5" x14ac:dyDescent="0.25">
      <c r="A115" s="10">
        <v>114</v>
      </c>
      <c r="B115" s="11">
        <v>9699.7622131871703</v>
      </c>
      <c r="C115" s="11">
        <v>14867.0047782972</v>
      </c>
      <c r="D115" s="11">
        <v>4769.7019180726002</v>
      </c>
      <c r="E115" s="11">
        <v>2732.1225541958202</v>
      </c>
      <c r="F115" s="11">
        <v>10869.612364910599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2">
        <v>26</v>
      </c>
      <c r="N115" s="12" t="s">
        <v>29</v>
      </c>
      <c r="O115" s="12">
        <v>1</v>
      </c>
      <c r="P115" s="12" t="s">
        <v>30</v>
      </c>
      <c r="Q115" s="12">
        <v>1</v>
      </c>
    </row>
    <row r="116" spans="1:17" ht="15.5" x14ac:dyDescent="0.25">
      <c r="A116" s="10">
        <v>115</v>
      </c>
      <c r="B116" s="11">
        <v>15411.384322056199</v>
      </c>
      <c r="C116" s="11">
        <v>6011.7673660372202</v>
      </c>
      <c r="D116" s="11">
        <v>2256.12725417911</v>
      </c>
      <c r="E116" s="11">
        <v>33678.447052867697</v>
      </c>
      <c r="F116" s="11">
        <v>41095.003158080603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2">
        <v>26</v>
      </c>
      <c r="N116" s="12" t="s">
        <v>29</v>
      </c>
      <c r="O116" s="12">
        <v>1</v>
      </c>
      <c r="P116" s="12" t="s">
        <v>41</v>
      </c>
      <c r="Q116" s="12">
        <v>2</v>
      </c>
    </row>
    <row r="117" spans="1:17" ht="15.5" x14ac:dyDescent="0.25">
      <c r="A117" s="10">
        <v>116</v>
      </c>
      <c r="B117" s="11">
        <v>58149.396452937603</v>
      </c>
      <c r="C117" s="11">
        <v>56700.379481797099</v>
      </c>
      <c r="D117" s="11">
        <v>33889.502134421899</v>
      </c>
      <c r="E117" s="11">
        <v>2173.6278160378602</v>
      </c>
      <c r="F117" s="11">
        <v>12305.2639121133</v>
      </c>
      <c r="G117" s="11">
        <v>1</v>
      </c>
      <c r="H117" s="11">
        <v>0</v>
      </c>
      <c r="I117" s="11">
        <v>1</v>
      </c>
      <c r="J117" s="11">
        <v>1</v>
      </c>
      <c r="K117" s="11">
        <v>1</v>
      </c>
      <c r="L117" s="11">
        <v>0</v>
      </c>
      <c r="M117" s="12">
        <v>22</v>
      </c>
      <c r="N117" s="12" t="s">
        <v>29</v>
      </c>
      <c r="O117" s="12">
        <v>1</v>
      </c>
      <c r="P117" s="12" t="s">
        <v>30</v>
      </c>
      <c r="Q117" s="12">
        <v>1</v>
      </c>
    </row>
    <row r="118" spans="1:17" ht="15.5" x14ac:dyDescent="0.25">
      <c r="A118" s="10">
        <v>117</v>
      </c>
      <c r="B118" s="11">
        <v>20834.8485942388</v>
      </c>
      <c r="C118" s="11">
        <v>7323.8070896508098</v>
      </c>
      <c r="D118" s="11">
        <v>3216.72309227802</v>
      </c>
      <c r="E118" s="11">
        <v>2709.96299317488</v>
      </c>
      <c r="F118" s="11">
        <v>858.06195030178901</v>
      </c>
      <c r="G118" s="11">
        <v>1</v>
      </c>
      <c r="H118" s="11">
        <v>1</v>
      </c>
      <c r="I118" s="11">
        <v>1</v>
      </c>
      <c r="J118" s="11">
        <v>0</v>
      </c>
      <c r="K118" s="11">
        <v>0</v>
      </c>
      <c r="L118" s="11">
        <v>1</v>
      </c>
      <c r="M118" s="12">
        <v>18</v>
      </c>
      <c r="N118" s="12" t="s">
        <v>29</v>
      </c>
      <c r="O118" s="12">
        <v>1</v>
      </c>
      <c r="P118" s="12" t="s">
        <v>39</v>
      </c>
      <c r="Q118" s="12">
        <v>4</v>
      </c>
    </row>
    <row r="119" spans="1:17" ht="15.5" x14ac:dyDescent="0.25">
      <c r="A119" s="10">
        <v>118</v>
      </c>
      <c r="B119" s="11">
        <v>61356.300224417602</v>
      </c>
      <c r="C119" s="11">
        <v>45018.857766785797</v>
      </c>
      <c r="D119" s="11">
        <v>27266.4090583867</v>
      </c>
      <c r="E119" s="11">
        <v>17135.011090407599</v>
      </c>
      <c r="F119" s="11">
        <v>65871.360843952498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2">
        <v>23</v>
      </c>
      <c r="N119" s="12" t="s">
        <v>29</v>
      </c>
      <c r="O119" s="12">
        <v>1</v>
      </c>
      <c r="P119" s="12" t="s">
        <v>33</v>
      </c>
      <c r="Q119" s="12">
        <v>3</v>
      </c>
    </row>
    <row r="120" spans="1:17" ht="17" customHeight="1" x14ac:dyDescent="0.25">
      <c r="A120" s="10">
        <v>119</v>
      </c>
      <c r="B120" s="11">
        <v>41409.734613631401</v>
      </c>
      <c r="C120" s="11">
        <v>29319.608693713799</v>
      </c>
      <c r="D120" s="11">
        <v>12833.1580220295</v>
      </c>
      <c r="E120" s="11">
        <v>7387.1252896648002</v>
      </c>
      <c r="F120" s="11">
        <v>16744.676279017898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2">
        <v>46</v>
      </c>
      <c r="N120" s="12" t="s">
        <v>29</v>
      </c>
      <c r="O120" s="12">
        <v>1</v>
      </c>
      <c r="P120" s="12" t="s">
        <v>30</v>
      </c>
      <c r="Q120" s="12">
        <v>1</v>
      </c>
    </row>
    <row r="121" spans="1:17" ht="15.5" x14ac:dyDescent="0.25">
      <c r="A121" s="10">
        <v>120</v>
      </c>
      <c r="B121" s="11">
        <v>7139.5305280621897</v>
      </c>
      <c r="C121" s="11">
        <v>3131.7031050815699</v>
      </c>
      <c r="D121" s="11">
        <v>1545.7634307042499</v>
      </c>
      <c r="E121" s="11">
        <v>2697.6559196621602</v>
      </c>
      <c r="F121" s="11">
        <v>14138.6429830253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2">
        <v>24</v>
      </c>
      <c r="N121" s="12" t="s">
        <v>29</v>
      </c>
      <c r="O121" s="12">
        <v>1</v>
      </c>
      <c r="P121" s="12" t="s">
        <v>39</v>
      </c>
      <c r="Q121" s="12">
        <v>4</v>
      </c>
    </row>
    <row r="122" spans="1:17" ht="15.5" x14ac:dyDescent="0.25">
      <c r="A122" s="10">
        <v>121</v>
      </c>
      <c r="B122" s="11">
        <v>18660.2971270298</v>
      </c>
      <c r="C122" s="11">
        <v>28941.585716459402</v>
      </c>
      <c r="D122" s="11">
        <v>27522.0153186034</v>
      </c>
      <c r="E122" s="11">
        <v>7614.7467322066204</v>
      </c>
      <c r="F122" s="11">
        <v>7870.3565379831698</v>
      </c>
      <c r="G122" s="11">
        <v>0</v>
      </c>
      <c r="H122" s="11">
        <v>1</v>
      </c>
      <c r="I122" s="11">
        <v>0</v>
      </c>
      <c r="J122" s="11">
        <v>0</v>
      </c>
      <c r="K122" s="11">
        <v>0</v>
      </c>
      <c r="L122" s="11">
        <v>0</v>
      </c>
      <c r="M122" s="12">
        <v>30</v>
      </c>
      <c r="N122" s="12" t="s">
        <v>29</v>
      </c>
      <c r="O122" s="12">
        <v>1</v>
      </c>
      <c r="P122" s="12" t="s">
        <v>41</v>
      </c>
      <c r="Q122" s="12">
        <v>2</v>
      </c>
    </row>
    <row r="123" spans="1:17" ht="15.5" x14ac:dyDescent="0.25">
      <c r="A123" s="10">
        <v>122</v>
      </c>
      <c r="B123" s="11">
        <v>36327.216718119402</v>
      </c>
      <c r="C123" s="11">
        <v>11721.2938341839</v>
      </c>
      <c r="D123" s="11">
        <v>4485.7863249278598</v>
      </c>
      <c r="E123" s="11">
        <v>1711.0391729846799</v>
      </c>
      <c r="F123" s="11">
        <v>1270.3978926172399</v>
      </c>
      <c r="G123" s="11">
        <v>0</v>
      </c>
      <c r="H123" s="11">
        <v>0</v>
      </c>
      <c r="I123" s="11">
        <v>0</v>
      </c>
      <c r="J123" s="11">
        <v>1</v>
      </c>
      <c r="K123" s="11">
        <v>0</v>
      </c>
      <c r="L123" s="11">
        <v>0</v>
      </c>
      <c r="M123" s="12">
        <v>25</v>
      </c>
      <c r="N123" s="12" t="s">
        <v>29</v>
      </c>
      <c r="O123" s="12">
        <v>1</v>
      </c>
      <c r="P123" s="12" t="s">
        <v>33</v>
      </c>
      <c r="Q123" s="12">
        <v>3</v>
      </c>
    </row>
    <row r="124" spans="1:17" ht="15.5" x14ac:dyDescent="0.25">
      <c r="A124" s="10">
        <v>123</v>
      </c>
      <c r="B124" s="11">
        <v>60745.109320511401</v>
      </c>
      <c r="C124" s="11">
        <v>45355.427067988101</v>
      </c>
      <c r="D124" s="11">
        <v>74450.731052896605</v>
      </c>
      <c r="E124" s="11">
        <v>52140.906695505299</v>
      </c>
      <c r="F124" s="11">
        <v>43817.044085306297</v>
      </c>
      <c r="G124" s="11">
        <v>0</v>
      </c>
      <c r="H124" s="11">
        <v>1</v>
      </c>
      <c r="I124" s="11">
        <v>0</v>
      </c>
      <c r="J124" s="11">
        <v>1</v>
      </c>
      <c r="K124" s="11">
        <v>1</v>
      </c>
      <c r="L124" s="11">
        <v>0</v>
      </c>
      <c r="M124" s="12">
        <v>37</v>
      </c>
      <c r="N124" s="12" t="s">
        <v>29</v>
      </c>
      <c r="O124" s="12">
        <v>1</v>
      </c>
      <c r="P124" s="12" t="s">
        <v>30</v>
      </c>
      <c r="Q124" s="12">
        <v>1</v>
      </c>
    </row>
    <row r="125" spans="1:17" ht="15.5" x14ac:dyDescent="0.25">
      <c r="A125" s="10">
        <v>124</v>
      </c>
      <c r="B125" s="11">
        <v>18413.602213837501</v>
      </c>
      <c r="C125" s="11">
        <v>13276.415481483</v>
      </c>
      <c r="D125" s="11">
        <v>2728.7314832577599</v>
      </c>
      <c r="E125" s="11">
        <v>608.97745235154298</v>
      </c>
      <c r="F125" s="11">
        <v>52237.241981805702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2">
        <v>32</v>
      </c>
      <c r="N125" s="12" t="s">
        <v>29</v>
      </c>
      <c r="O125" s="12">
        <v>1</v>
      </c>
      <c r="P125" s="12" t="s">
        <v>33</v>
      </c>
      <c r="Q125" s="12">
        <v>3</v>
      </c>
    </row>
    <row r="126" spans="1:17" ht="15.5" x14ac:dyDescent="0.25">
      <c r="A126" s="10">
        <v>125</v>
      </c>
      <c r="B126" s="11">
        <v>34269.2789410115</v>
      </c>
      <c r="C126" s="11">
        <v>24928.928411118901</v>
      </c>
      <c r="D126" s="11">
        <v>15116.6346783915</v>
      </c>
      <c r="E126" s="11">
        <v>5495.1499479058202</v>
      </c>
      <c r="F126" s="11">
        <v>28146.242276487399</v>
      </c>
      <c r="G126" s="11">
        <v>0</v>
      </c>
      <c r="H126" s="11">
        <v>0</v>
      </c>
      <c r="I126" s="11">
        <v>0</v>
      </c>
      <c r="J126" s="11">
        <v>0</v>
      </c>
      <c r="K126" s="11">
        <v>1</v>
      </c>
      <c r="L126" s="11">
        <v>0</v>
      </c>
      <c r="M126" s="12">
        <v>18</v>
      </c>
      <c r="N126" s="12" t="s">
        <v>29</v>
      </c>
      <c r="O126" s="12">
        <v>1</v>
      </c>
      <c r="P126" s="12" t="s">
        <v>41</v>
      </c>
      <c r="Q126" s="12">
        <v>2</v>
      </c>
    </row>
    <row r="127" spans="1:17" ht="15.5" x14ac:dyDescent="0.25">
      <c r="A127" s="10">
        <v>126</v>
      </c>
      <c r="B127" s="11">
        <v>36427.684975511198</v>
      </c>
      <c r="C127" s="11">
        <v>15012.141003777</v>
      </c>
      <c r="D127" s="11">
        <v>20906.396835891199</v>
      </c>
      <c r="E127" s="11">
        <v>21635.562913940401</v>
      </c>
      <c r="F127" s="11">
        <v>44030.196448071198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2">
        <v>24</v>
      </c>
      <c r="N127" s="12" t="s">
        <v>29</v>
      </c>
      <c r="O127" s="12">
        <v>1</v>
      </c>
      <c r="P127" s="12" t="s">
        <v>30</v>
      </c>
      <c r="Q127" s="12">
        <v>1</v>
      </c>
    </row>
    <row r="128" spans="1:17" ht="15.5" x14ac:dyDescent="0.25">
      <c r="A128" s="10">
        <v>127</v>
      </c>
      <c r="B128" s="11">
        <v>13206.465794686101</v>
      </c>
      <c r="C128" s="11">
        <v>19280.512241437002</v>
      </c>
      <c r="D128" s="11">
        <v>11924.583775421501</v>
      </c>
      <c r="E128" s="11">
        <v>5383.1114984819496</v>
      </c>
      <c r="F128" s="11">
        <v>36911.454151806</v>
      </c>
      <c r="G128" s="11">
        <v>0</v>
      </c>
      <c r="H128" s="11">
        <v>0</v>
      </c>
      <c r="I128" s="11">
        <v>0</v>
      </c>
      <c r="J128" s="11">
        <v>1</v>
      </c>
      <c r="K128" s="11">
        <v>0</v>
      </c>
      <c r="L128" s="11">
        <v>0</v>
      </c>
      <c r="M128" s="12">
        <v>35</v>
      </c>
      <c r="N128" s="12" t="s">
        <v>29</v>
      </c>
      <c r="O128" s="12">
        <v>1</v>
      </c>
      <c r="P128" s="12" t="s">
        <v>39</v>
      </c>
      <c r="Q128" s="12">
        <v>4</v>
      </c>
    </row>
    <row r="129" spans="1:17" ht="15.5" x14ac:dyDescent="0.25">
      <c r="A129" s="10">
        <v>128</v>
      </c>
      <c r="B129" s="11">
        <v>19524.407547999599</v>
      </c>
      <c r="C129" s="11">
        <v>8814.3443804687304</v>
      </c>
      <c r="D129" s="11">
        <v>2431.19471794217</v>
      </c>
      <c r="E129" s="11">
        <v>6683.4098278747997</v>
      </c>
      <c r="F129" s="11">
        <v>45570.143343137599</v>
      </c>
      <c r="G129" s="11">
        <v>0</v>
      </c>
      <c r="H129" s="11">
        <v>0</v>
      </c>
      <c r="I129" s="11">
        <v>0</v>
      </c>
      <c r="J129" s="11">
        <v>1</v>
      </c>
      <c r="K129" s="11">
        <v>1</v>
      </c>
      <c r="L129" s="11">
        <v>0</v>
      </c>
      <c r="M129" s="12">
        <v>39</v>
      </c>
      <c r="N129" s="12" t="s">
        <v>29</v>
      </c>
      <c r="O129" s="12">
        <v>1</v>
      </c>
      <c r="P129" s="12" t="s">
        <v>33</v>
      </c>
      <c r="Q129" s="12">
        <v>3</v>
      </c>
    </row>
    <row r="130" spans="1:17" ht="15.5" x14ac:dyDescent="0.25">
      <c r="A130" s="10">
        <v>129</v>
      </c>
      <c r="B130" s="11">
        <v>40301.157785916097</v>
      </c>
      <c r="C130" s="11">
        <v>28714.9170802259</v>
      </c>
      <c r="D130" s="11">
        <v>13837.9612380407</v>
      </c>
      <c r="E130" s="11">
        <v>13103.3189955827</v>
      </c>
      <c r="F130" s="11">
        <v>64387.250896890298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2">
        <v>23</v>
      </c>
      <c r="N130" s="12" t="s">
        <v>29</v>
      </c>
      <c r="O130" s="12">
        <v>1</v>
      </c>
      <c r="P130" s="12" t="s">
        <v>41</v>
      </c>
      <c r="Q130" s="12">
        <v>2</v>
      </c>
    </row>
    <row r="131" spans="1:17" ht="15.5" x14ac:dyDescent="0.25">
      <c r="A131" s="10">
        <v>130</v>
      </c>
      <c r="B131" s="11">
        <v>10257.8642660028</v>
      </c>
      <c r="C131" s="11">
        <v>12126.860067314001</v>
      </c>
      <c r="D131" s="11">
        <v>2942.7420679859201</v>
      </c>
      <c r="E131" s="11">
        <v>474.03987662654998</v>
      </c>
      <c r="F131" s="11">
        <v>44764.520980767396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2">
        <v>22</v>
      </c>
      <c r="N131" s="12" t="s">
        <v>29</v>
      </c>
      <c r="O131" s="12">
        <v>1</v>
      </c>
      <c r="P131" s="12" t="s">
        <v>39</v>
      </c>
      <c r="Q131" s="12">
        <v>4</v>
      </c>
    </row>
    <row r="132" spans="1:17" ht="15.5" x14ac:dyDescent="0.25">
      <c r="A132" s="10">
        <v>131</v>
      </c>
      <c r="B132" s="11">
        <v>25052.421811677901</v>
      </c>
      <c r="C132" s="11">
        <v>17809.785046884601</v>
      </c>
      <c r="D132" s="11">
        <v>46669.631696245197</v>
      </c>
      <c r="E132" s="11">
        <v>29977.681495625198</v>
      </c>
      <c r="F132" s="11">
        <v>52569.803480256203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2">
        <v>32</v>
      </c>
      <c r="N132" s="12" t="s">
        <v>29</v>
      </c>
      <c r="O132" s="12">
        <v>1</v>
      </c>
      <c r="P132" s="12" t="s">
        <v>30</v>
      </c>
      <c r="Q132" s="12">
        <v>1</v>
      </c>
    </row>
    <row r="133" spans="1:17" ht="15.5" x14ac:dyDescent="0.25">
      <c r="A133" s="10">
        <v>132</v>
      </c>
      <c r="B133" s="11">
        <v>17403.086712577398</v>
      </c>
      <c r="C133" s="11">
        <v>29067.559895369501</v>
      </c>
      <c r="D133" s="11">
        <v>6944.11372024713</v>
      </c>
      <c r="E133" s="11">
        <v>42402.302212991701</v>
      </c>
      <c r="F133" s="11">
        <v>3916.91230306229</v>
      </c>
      <c r="G133" s="11">
        <v>0</v>
      </c>
      <c r="H133" s="11">
        <v>0</v>
      </c>
      <c r="I133" s="11">
        <v>0</v>
      </c>
      <c r="J133" s="11">
        <v>1</v>
      </c>
      <c r="K133" s="11">
        <v>0</v>
      </c>
      <c r="L133" s="11">
        <v>0</v>
      </c>
      <c r="M133" s="12">
        <v>31</v>
      </c>
      <c r="N133" s="12" t="s">
        <v>29</v>
      </c>
      <c r="O133" s="12">
        <v>1</v>
      </c>
      <c r="P133" s="12" t="s">
        <v>41</v>
      </c>
      <c r="Q133" s="12">
        <v>2</v>
      </c>
    </row>
    <row r="134" spans="1:17" ht="15.5" x14ac:dyDescent="0.25">
      <c r="A134" s="10">
        <v>133</v>
      </c>
      <c r="B134" s="11">
        <v>12473.5958416342</v>
      </c>
      <c r="C134" s="11">
        <v>29571.790571282301</v>
      </c>
      <c r="D134" s="11">
        <v>5233.0307086985003</v>
      </c>
      <c r="E134" s="11">
        <v>2501.12109640269</v>
      </c>
      <c r="F134" s="11">
        <v>44788.2122786088</v>
      </c>
      <c r="G134" s="11">
        <v>0</v>
      </c>
      <c r="H134" s="11">
        <v>0</v>
      </c>
      <c r="I134" s="11">
        <v>0</v>
      </c>
      <c r="J134" s="11">
        <v>0</v>
      </c>
      <c r="K134" s="11">
        <v>1</v>
      </c>
      <c r="L134" s="11">
        <v>0</v>
      </c>
      <c r="M134" s="12">
        <v>26</v>
      </c>
      <c r="N134" s="12" t="s">
        <v>29</v>
      </c>
      <c r="O134" s="12">
        <v>1</v>
      </c>
      <c r="P134" s="12" t="s">
        <v>39</v>
      </c>
      <c r="Q134" s="12">
        <v>4</v>
      </c>
    </row>
    <row r="135" spans="1:17" ht="15.5" x14ac:dyDescent="0.25">
      <c r="A135" s="10">
        <v>134</v>
      </c>
      <c r="B135" s="11">
        <v>11.837776416154201</v>
      </c>
      <c r="C135" s="11">
        <v>268.60726654997501</v>
      </c>
      <c r="D135" s="11">
        <v>738.32723453793994</v>
      </c>
      <c r="E135" s="11">
        <v>5688.9311178114503</v>
      </c>
      <c r="F135" s="11">
        <v>10268.495470899299</v>
      </c>
      <c r="G135" s="11">
        <v>0</v>
      </c>
      <c r="H135" s="11">
        <v>0</v>
      </c>
      <c r="I135" s="11">
        <v>0</v>
      </c>
      <c r="J135" s="11">
        <v>0</v>
      </c>
      <c r="K135" s="11">
        <v>1</v>
      </c>
      <c r="L135" s="11">
        <v>0</v>
      </c>
      <c r="M135" s="12">
        <v>37</v>
      </c>
      <c r="N135" s="12" t="s">
        <v>29</v>
      </c>
      <c r="O135" s="12">
        <v>1</v>
      </c>
      <c r="P135" s="12" t="s">
        <v>30</v>
      </c>
      <c r="Q135" s="12">
        <v>1</v>
      </c>
    </row>
    <row r="136" spans="1:17" ht="15.5" x14ac:dyDescent="0.25">
      <c r="A136" s="10">
        <v>135</v>
      </c>
      <c r="B136" s="11">
        <v>41107.316071782101</v>
      </c>
      <c r="C136" s="11">
        <v>5893.1731362514602</v>
      </c>
      <c r="D136" s="11">
        <v>3951.5481207158</v>
      </c>
      <c r="E136" s="11">
        <v>603.02859643184297</v>
      </c>
      <c r="F136" s="11">
        <v>5896.5240405692603</v>
      </c>
      <c r="G136" s="11">
        <v>0</v>
      </c>
      <c r="H136" s="11">
        <v>0</v>
      </c>
      <c r="I136" s="11">
        <v>0</v>
      </c>
      <c r="J136" s="11">
        <v>0</v>
      </c>
      <c r="K136" s="11">
        <v>1</v>
      </c>
      <c r="L136" s="11">
        <v>0</v>
      </c>
      <c r="M136" s="12">
        <v>32</v>
      </c>
      <c r="N136" s="12" t="s">
        <v>29</v>
      </c>
      <c r="O136" s="12">
        <v>1</v>
      </c>
      <c r="P136" s="12" t="s">
        <v>41</v>
      </c>
      <c r="Q136" s="12">
        <v>2</v>
      </c>
    </row>
    <row r="137" spans="1:17" ht="15.5" x14ac:dyDescent="0.25">
      <c r="A137" s="10">
        <v>136</v>
      </c>
      <c r="B137" s="11">
        <v>51166.924302440602</v>
      </c>
      <c r="C137" s="11">
        <v>40143.639989568001</v>
      </c>
      <c r="D137" s="11">
        <v>17422.8250704118</v>
      </c>
      <c r="E137" s="11">
        <v>10851.6477510736</v>
      </c>
      <c r="F137" s="11">
        <v>3882.6586291684098</v>
      </c>
      <c r="G137" s="11">
        <v>0</v>
      </c>
      <c r="H137" s="11">
        <v>1</v>
      </c>
      <c r="I137" s="11">
        <v>1</v>
      </c>
      <c r="J137" s="11">
        <v>1</v>
      </c>
      <c r="K137" s="11">
        <v>0</v>
      </c>
      <c r="L137" s="11">
        <v>0</v>
      </c>
      <c r="M137" s="12">
        <v>23</v>
      </c>
      <c r="N137" s="12" t="s">
        <v>29</v>
      </c>
      <c r="O137" s="12">
        <v>1</v>
      </c>
      <c r="P137" s="12" t="s">
        <v>39</v>
      </c>
      <c r="Q137" s="12">
        <v>4</v>
      </c>
    </row>
    <row r="138" spans="1:17" ht="15.5" x14ac:dyDescent="0.25">
      <c r="A138" s="10">
        <v>137</v>
      </c>
      <c r="B138" s="11">
        <v>22916.237082749602</v>
      </c>
      <c r="C138" s="11">
        <v>17956.5324507982</v>
      </c>
      <c r="D138" s="11">
        <v>8505.5555026048805</v>
      </c>
      <c r="E138" s="11">
        <v>16663.9490558855</v>
      </c>
      <c r="F138" s="11">
        <v>51049.816119604002</v>
      </c>
      <c r="G138" s="11">
        <v>0</v>
      </c>
      <c r="H138" s="11">
        <v>0</v>
      </c>
      <c r="I138" s="11">
        <v>0</v>
      </c>
      <c r="J138" s="11">
        <v>0</v>
      </c>
      <c r="K138" s="11">
        <v>1</v>
      </c>
      <c r="L138" s="11">
        <v>0</v>
      </c>
      <c r="M138" s="12">
        <v>24</v>
      </c>
      <c r="N138" s="12" t="s">
        <v>29</v>
      </c>
      <c r="O138" s="12">
        <v>1</v>
      </c>
      <c r="P138" s="12" t="s">
        <v>33</v>
      </c>
      <c r="Q138" s="12">
        <v>3</v>
      </c>
    </row>
    <row r="139" spans="1:17" ht="15.5" x14ac:dyDescent="0.25">
      <c r="A139" s="10">
        <v>138</v>
      </c>
      <c r="B139" s="11">
        <v>25176.7723382351</v>
      </c>
      <c r="C139" s="11">
        <v>16711.5823514728</v>
      </c>
      <c r="D139" s="11">
        <v>16470.831769900698</v>
      </c>
      <c r="E139" s="11">
        <v>3780.0180486757199</v>
      </c>
      <c r="F139" s="11">
        <v>13511.5645409794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2">
        <v>22</v>
      </c>
      <c r="N139" s="12" t="s">
        <v>29</v>
      </c>
      <c r="O139" s="12">
        <v>1</v>
      </c>
      <c r="P139" s="12" t="s">
        <v>30</v>
      </c>
      <c r="Q139" s="12">
        <v>1</v>
      </c>
    </row>
    <row r="140" spans="1:17" ht="15.5" x14ac:dyDescent="0.25">
      <c r="A140" s="10">
        <v>139</v>
      </c>
      <c r="B140" s="11">
        <v>23859.505730311899</v>
      </c>
      <c r="C140" s="11">
        <v>12126.860067314001</v>
      </c>
      <c r="D140" s="11">
        <v>10553.2490155669</v>
      </c>
      <c r="E140" s="11">
        <v>2268.7110507264001</v>
      </c>
      <c r="F140" s="11">
        <v>13557.998197491999</v>
      </c>
      <c r="G140" s="11">
        <v>0</v>
      </c>
      <c r="H140" s="11">
        <v>0</v>
      </c>
      <c r="I140" s="11">
        <v>0</v>
      </c>
      <c r="J140" s="11">
        <v>0</v>
      </c>
      <c r="K140" s="11">
        <v>1</v>
      </c>
      <c r="L140" s="11">
        <v>0</v>
      </c>
      <c r="M140" s="12">
        <v>23</v>
      </c>
      <c r="N140" s="12" t="s">
        <v>29</v>
      </c>
      <c r="O140" s="12">
        <v>1</v>
      </c>
      <c r="P140" s="12" t="s">
        <v>33</v>
      </c>
      <c r="Q140" s="12">
        <v>3</v>
      </c>
    </row>
    <row r="141" spans="1:17" ht="15.5" x14ac:dyDescent="0.25">
      <c r="A141" s="10">
        <v>140</v>
      </c>
      <c r="B141" s="11">
        <v>24903.222912380301</v>
      </c>
      <c r="C141" s="11">
        <v>11269.0325738583</v>
      </c>
      <c r="D141" s="11">
        <v>3980.3834902889098</v>
      </c>
      <c r="E141" s="11">
        <v>1188.19645572181</v>
      </c>
      <c r="F141" s="31">
        <v>37714.478298711503</v>
      </c>
      <c r="G141" s="11">
        <v>0</v>
      </c>
      <c r="H141" s="11">
        <v>0</v>
      </c>
      <c r="I141" s="11">
        <v>0</v>
      </c>
      <c r="J141" s="11">
        <v>0</v>
      </c>
      <c r="K141" s="11">
        <v>1</v>
      </c>
      <c r="L141" s="11">
        <v>0</v>
      </c>
      <c r="M141" s="12">
        <v>25</v>
      </c>
      <c r="N141" s="12" t="s">
        <v>29</v>
      </c>
      <c r="O141" s="12">
        <v>1</v>
      </c>
      <c r="P141" s="12" t="s">
        <v>30</v>
      </c>
      <c r="Q141" s="12">
        <v>1</v>
      </c>
    </row>
  </sheetData>
  <sortState xmlns:xlrd2="http://schemas.microsoft.com/office/spreadsheetml/2017/richdata2" ref="A2:Q141">
    <sortCondition ref="A1:A141"/>
  </sortState>
  <phoneticPr fontId="2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01"/>
  <sheetViews>
    <sheetView workbookViewId="0">
      <selection activeCell="L1" sqref="L1"/>
    </sheetView>
  </sheetViews>
  <sheetFormatPr defaultColWidth="8.7265625" defaultRowHeight="14" x14ac:dyDescent="0.25"/>
  <cols>
    <col min="1" max="1" width="9"/>
    <col min="2" max="4" width="10.453125" customWidth="1"/>
    <col min="5" max="6" width="9"/>
    <col min="10" max="10" width="10.54296875"/>
    <col min="11" max="11" width="9.6328125"/>
    <col min="12" max="14" width="9.36328125"/>
    <col min="15" max="15" width="10.81640625" customWidth="1"/>
    <col min="16" max="16" width="10.54296875" customWidth="1"/>
    <col min="17" max="17" width="11" customWidth="1"/>
    <col min="18" max="19" width="9"/>
  </cols>
  <sheetData>
    <row r="1" spans="1:19" s="6" customFormat="1" ht="28.5" x14ac:dyDescent="0.25">
      <c r="A1" s="6" t="s">
        <v>745</v>
      </c>
      <c r="B1" s="6" t="s">
        <v>756</v>
      </c>
      <c r="C1" s="6" t="s">
        <v>757</v>
      </c>
      <c r="D1" s="6" t="s">
        <v>758</v>
      </c>
      <c r="E1" s="7" t="s">
        <v>759</v>
      </c>
      <c r="F1" s="7" t="s">
        <v>760</v>
      </c>
      <c r="G1" s="8" t="s">
        <v>17</v>
      </c>
      <c r="H1" s="9" t="s">
        <v>761</v>
      </c>
      <c r="I1" s="15" t="s">
        <v>762</v>
      </c>
      <c r="J1" s="15" t="s">
        <v>763</v>
      </c>
      <c r="K1" s="16" t="s">
        <v>21</v>
      </c>
      <c r="L1" s="17" t="s">
        <v>764</v>
      </c>
      <c r="M1" s="18" t="s">
        <v>765</v>
      </c>
      <c r="N1" s="18" t="s">
        <v>766</v>
      </c>
      <c r="O1" s="1" t="s">
        <v>767</v>
      </c>
      <c r="P1" s="1" t="s">
        <v>768</v>
      </c>
      <c r="Q1" s="21" t="s">
        <v>769</v>
      </c>
      <c r="R1" s="8" t="s">
        <v>770</v>
      </c>
      <c r="S1" s="8" t="s">
        <v>771</v>
      </c>
    </row>
    <row r="2" spans="1:19" ht="15.5" x14ac:dyDescent="0.3">
      <c r="A2" s="10">
        <v>140</v>
      </c>
      <c r="B2" s="11">
        <v>24903.222912380301</v>
      </c>
      <c r="C2" s="11">
        <v>11269.0325738583</v>
      </c>
      <c r="D2" s="11">
        <v>3980.3834902889098</v>
      </c>
      <c r="E2" s="12">
        <v>25</v>
      </c>
      <c r="F2" s="12">
        <v>1</v>
      </c>
      <c r="G2" s="12">
        <v>1</v>
      </c>
      <c r="H2" s="13">
        <v>2580</v>
      </c>
      <c r="I2" s="13">
        <v>2443.23</v>
      </c>
      <c r="J2" s="13">
        <v>2740.9</v>
      </c>
      <c r="K2" s="14">
        <v>42.914999999999999</v>
      </c>
      <c r="L2" s="19">
        <v>6.2695129442179196</v>
      </c>
      <c r="M2" s="19">
        <v>3.96331551138611</v>
      </c>
      <c r="N2" s="19">
        <v>3.06069784035361</v>
      </c>
      <c r="O2" s="2">
        <v>2.2250000000000001</v>
      </c>
      <c r="P2">
        <v>1.4750000000000001</v>
      </c>
      <c r="Q2" s="11">
        <v>0</v>
      </c>
      <c r="R2" s="11">
        <v>0</v>
      </c>
      <c r="S2" s="11">
        <v>0</v>
      </c>
    </row>
    <row r="3" spans="1:19" ht="15.5" x14ac:dyDescent="0.25">
      <c r="A3" s="10">
        <v>139</v>
      </c>
      <c r="B3" s="11">
        <v>23859.505730311899</v>
      </c>
      <c r="C3" s="11">
        <v>12126.860067314001</v>
      </c>
      <c r="D3" s="11">
        <v>10553.2490155669</v>
      </c>
      <c r="E3" s="12">
        <v>23</v>
      </c>
      <c r="F3" s="12">
        <v>1</v>
      </c>
      <c r="G3" s="12">
        <v>2</v>
      </c>
      <c r="H3" s="13">
        <v>4031.19</v>
      </c>
      <c r="I3" s="13">
        <v>9342.4599999999991</v>
      </c>
      <c r="J3" s="13">
        <v>3552.91</v>
      </c>
      <c r="K3" s="14">
        <v>445.40100000000001</v>
      </c>
      <c r="L3" s="20">
        <v>7.0128372247051702</v>
      </c>
      <c r="M3" s="20">
        <v>4.2095150145426299</v>
      </c>
      <c r="N3" s="20">
        <v>3.6273658565927298</v>
      </c>
      <c r="O3">
        <v>3.05</v>
      </c>
      <c r="P3">
        <v>1.65</v>
      </c>
      <c r="Q3" s="11">
        <v>0</v>
      </c>
      <c r="R3" s="11">
        <v>0</v>
      </c>
      <c r="S3" s="11">
        <v>0</v>
      </c>
    </row>
    <row r="4" spans="1:19" ht="15.5" x14ac:dyDescent="0.3">
      <c r="A4" s="10">
        <v>138</v>
      </c>
      <c r="B4" s="11">
        <v>25176.7723382351</v>
      </c>
      <c r="C4" s="11">
        <v>16711.5823514728</v>
      </c>
      <c r="D4" s="11">
        <v>16470.831769900698</v>
      </c>
      <c r="E4" s="12">
        <v>22</v>
      </c>
      <c r="F4" s="12">
        <v>1</v>
      </c>
      <c r="G4" s="12">
        <v>1</v>
      </c>
      <c r="H4" s="13">
        <v>14888</v>
      </c>
      <c r="I4" s="13">
        <v>2512.9899999999998</v>
      </c>
      <c r="J4" s="13">
        <v>1044.56</v>
      </c>
      <c r="K4" s="14">
        <v>873.41800000000001</v>
      </c>
      <c r="L4" s="19">
        <v>7.2121876044039599</v>
      </c>
      <c r="M4" s="19">
        <v>5.9116901587538599</v>
      </c>
      <c r="N4" s="19">
        <v>2.31597034545692</v>
      </c>
      <c r="O4">
        <v>6.55</v>
      </c>
      <c r="P4">
        <v>3.2</v>
      </c>
      <c r="Q4" s="11">
        <v>0</v>
      </c>
      <c r="R4" s="11">
        <v>0</v>
      </c>
      <c r="S4" s="11">
        <v>0</v>
      </c>
    </row>
    <row r="5" spans="1:19" ht="15.5" x14ac:dyDescent="0.25">
      <c r="A5" s="10">
        <v>137</v>
      </c>
      <c r="B5" s="11">
        <v>22916.237082749602</v>
      </c>
      <c r="C5" s="11">
        <v>17956.5324507982</v>
      </c>
      <c r="D5" s="11">
        <v>8505.5555026048805</v>
      </c>
      <c r="E5" s="12">
        <v>24</v>
      </c>
      <c r="F5" s="12">
        <v>1</v>
      </c>
      <c r="G5" s="12">
        <v>2</v>
      </c>
      <c r="H5" s="14">
        <v>3890.4450129611801</v>
      </c>
      <c r="I5" s="13">
        <v>4050.39</v>
      </c>
      <c r="J5" s="13">
        <v>4916.97</v>
      </c>
      <c r="K5" s="14">
        <v>10268.4</v>
      </c>
      <c r="L5" s="20">
        <v>7.7979596437372001</v>
      </c>
      <c r="M5" s="20">
        <v>7.3944516808262204</v>
      </c>
      <c r="N5" s="20">
        <v>6.4800069429571501</v>
      </c>
      <c r="O5">
        <v>2.6749999999999998</v>
      </c>
      <c r="P5">
        <v>1.325</v>
      </c>
      <c r="Q5" s="11">
        <v>0</v>
      </c>
      <c r="R5" s="11">
        <v>0</v>
      </c>
      <c r="S5" s="11">
        <v>0</v>
      </c>
    </row>
    <row r="6" spans="1:19" ht="15.5" x14ac:dyDescent="0.25">
      <c r="A6" s="10">
        <v>136</v>
      </c>
      <c r="B6" s="11">
        <v>51166.924302440602</v>
      </c>
      <c r="C6" s="11">
        <v>40143.639989568001</v>
      </c>
      <c r="D6" s="11">
        <v>17422.8250704118</v>
      </c>
      <c r="E6" s="12">
        <v>23</v>
      </c>
      <c r="F6" s="12">
        <v>1</v>
      </c>
      <c r="G6" s="12">
        <v>1</v>
      </c>
      <c r="H6" s="13">
        <v>5039.6000000000004</v>
      </c>
      <c r="I6" s="13">
        <v>895.49</v>
      </c>
      <c r="J6" s="13">
        <v>309.76</v>
      </c>
      <c r="K6" s="14">
        <v>340.54899999999998</v>
      </c>
      <c r="L6" s="20">
        <v>6.8756399370041699</v>
      </c>
      <c r="M6" s="20">
        <v>7.20139712432045</v>
      </c>
      <c r="N6" s="20">
        <v>5.2380461031287897</v>
      </c>
      <c r="O6">
        <v>22.925000000000001</v>
      </c>
      <c r="P6">
        <v>9.6750000000000007</v>
      </c>
      <c r="Q6" s="11">
        <v>0</v>
      </c>
      <c r="R6" s="11">
        <v>1</v>
      </c>
      <c r="S6" s="11">
        <v>0</v>
      </c>
    </row>
    <row r="7" spans="1:19" ht="15.5" x14ac:dyDescent="0.3">
      <c r="A7" s="10">
        <v>135</v>
      </c>
      <c r="B7" s="11">
        <v>41107.316071782101</v>
      </c>
      <c r="C7" s="11">
        <v>5893.1731362514602</v>
      </c>
      <c r="D7" s="11">
        <v>3951.5481207158</v>
      </c>
      <c r="E7" s="12">
        <v>32</v>
      </c>
      <c r="F7" s="12">
        <v>1</v>
      </c>
      <c r="G7" s="12">
        <v>1</v>
      </c>
      <c r="H7" s="13">
        <v>6428</v>
      </c>
      <c r="I7" s="13">
        <v>1985.09</v>
      </c>
      <c r="J7" s="13">
        <v>2164.4299999999998</v>
      </c>
      <c r="K7" s="14">
        <v>515.98299999999995</v>
      </c>
      <c r="L7" s="19">
        <v>6.8842287696325997</v>
      </c>
      <c r="M7" s="19">
        <v>1.9196010237841099</v>
      </c>
      <c r="N7" s="19">
        <v>1.65991620006985</v>
      </c>
      <c r="O7">
        <v>5.9249999999999998</v>
      </c>
      <c r="P7">
        <v>1.4750000000000001</v>
      </c>
      <c r="Q7" s="11">
        <v>0</v>
      </c>
      <c r="R7" s="11">
        <v>0</v>
      </c>
      <c r="S7" s="11">
        <v>0</v>
      </c>
    </row>
    <row r="8" spans="1:19" ht="15.5" x14ac:dyDescent="0.3">
      <c r="A8" s="10">
        <v>134</v>
      </c>
      <c r="B8" s="11">
        <v>11.837776416154201</v>
      </c>
      <c r="C8" s="11">
        <v>268.60726654997501</v>
      </c>
      <c r="D8" s="11">
        <v>738.32723453793994</v>
      </c>
      <c r="E8" s="12">
        <v>37</v>
      </c>
      <c r="F8" s="12">
        <v>1</v>
      </c>
      <c r="G8" s="12">
        <v>2</v>
      </c>
      <c r="H8" s="13">
        <v>18520.650000000001</v>
      </c>
      <c r="I8" s="13">
        <v>6865.33</v>
      </c>
      <c r="J8" s="13">
        <v>5080.74</v>
      </c>
      <c r="K8" s="14">
        <v>351.17399999999998</v>
      </c>
      <c r="L8" s="19">
        <v>8.3304137733491892</v>
      </c>
      <c r="M8" s="19">
        <v>8.3838153659804302</v>
      </c>
      <c r="N8" s="19">
        <v>7.3961993470957399</v>
      </c>
      <c r="O8">
        <v>2.5750000000000002</v>
      </c>
      <c r="P8">
        <v>1.675</v>
      </c>
      <c r="Q8" s="11">
        <v>0</v>
      </c>
      <c r="R8" s="11">
        <v>0</v>
      </c>
      <c r="S8" s="11">
        <v>0</v>
      </c>
    </row>
    <row r="9" spans="1:19" ht="15.5" x14ac:dyDescent="0.25">
      <c r="A9" s="10">
        <v>133</v>
      </c>
      <c r="B9" s="11">
        <v>12473.5958416342</v>
      </c>
      <c r="C9" s="11">
        <v>29571.790571282301</v>
      </c>
      <c r="D9" s="11">
        <v>5233.0307086985003</v>
      </c>
      <c r="E9" s="12">
        <v>26</v>
      </c>
      <c r="F9" s="12">
        <v>1</v>
      </c>
      <c r="G9" s="12">
        <v>2</v>
      </c>
      <c r="H9" s="13">
        <v>5434.4</v>
      </c>
      <c r="I9" s="13">
        <v>530.84</v>
      </c>
      <c r="J9" s="13">
        <v>737.01</v>
      </c>
      <c r="K9" s="14">
        <v>1119.413</v>
      </c>
      <c r="L9" s="20">
        <v>7.9735896234272596</v>
      </c>
      <c r="M9" s="20">
        <v>5.1139433523068396</v>
      </c>
      <c r="N9" s="20">
        <v>4.1003705451175598</v>
      </c>
      <c r="O9">
        <v>3.0750000000000002</v>
      </c>
      <c r="P9">
        <v>1.65</v>
      </c>
      <c r="Q9" s="11">
        <v>0</v>
      </c>
      <c r="R9" s="11">
        <v>0</v>
      </c>
      <c r="S9" s="11">
        <v>0</v>
      </c>
    </row>
    <row r="10" spans="1:19" ht="15.5" x14ac:dyDescent="0.3">
      <c r="A10" s="10">
        <v>132</v>
      </c>
      <c r="B10" s="11">
        <v>17403.086712577398</v>
      </c>
      <c r="C10" s="11">
        <v>29067.559895369501</v>
      </c>
      <c r="D10" s="11">
        <v>6944.11372024713</v>
      </c>
      <c r="E10" s="12">
        <v>31</v>
      </c>
      <c r="F10" s="12">
        <v>1</v>
      </c>
      <c r="G10" s="12">
        <v>2</v>
      </c>
      <c r="H10" s="13">
        <v>36985.050000000003</v>
      </c>
      <c r="I10" s="13">
        <v>6087.42</v>
      </c>
      <c r="J10" s="13">
        <v>9316.3799999999992</v>
      </c>
      <c r="K10" s="14">
        <v>1116.826</v>
      </c>
      <c r="L10" s="19">
        <v>8.2504200023088892</v>
      </c>
      <c r="M10" s="19">
        <v>7.0453229787866603</v>
      </c>
      <c r="N10" s="19">
        <v>6.5611013836490599</v>
      </c>
      <c r="O10">
        <v>5.625</v>
      </c>
      <c r="P10">
        <v>2.8</v>
      </c>
      <c r="Q10" s="11">
        <v>0</v>
      </c>
      <c r="R10" s="11">
        <v>0</v>
      </c>
      <c r="S10" s="11">
        <v>0</v>
      </c>
    </row>
    <row r="11" spans="1:19" ht="15.5" x14ac:dyDescent="0.3">
      <c r="A11" s="10">
        <v>131</v>
      </c>
      <c r="B11" s="11">
        <v>25052.421811677901</v>
      </c>
      <c r="C11" s="11">
        <v>17809.785046884601</v>
      </c>
      <c r="D11" s="11">
        <v>46669.631696245197</v>
      </c>
      <c r="E11" s="12">
        <v>32</v>
      </c>
      <c r="F11" s="12">
        <v>1</v>
      </c>
      <c r="G11" s="12">
        <v>2</v>
      </c>
      <c r="H11" s="13">
        <v>39558.550000000003</v>
      </c>
      <c r="I11" s="13">
        <v>25675.87</v>
      </c>
      <c r="J11" s="13">
        <v>28281.360000000001</v>
      </c>
      <c r="K11" s="14">
        <v>1282.3889999999999</v>
      </c>
      <c r="L11" s="19">
        <v>7.9585638832219701</v>
      </c>
      <c r="M11" s="19">
        <v>7.7234556720351799</v>
      </c>
      <c r="N11" s="19">
        <v>7.3031960574204904</v>
      </c>
      <c r="O11">
        <v>3.95</v>
      </c>
      <c r="P11">
        <v>1.875</v>
      </c>
      <c r="Q11" s="11">
        <v>0</v>
      </c>
      <c r="R11" s="11">
        <v>0</v>
      </c>
      <c r="S11" s="11">
        <v>0</v>
      </c>
    </row>
    <row r="12" spans="1:19" ht="15.5" x14ac:dyDescent="0.25">
      <c r="A12" s="10">
        <v>130</v>
      </c>
      <c r="B12" s="11">
        <v>10257.8642660028</v>
      </c>
      <c r="C12" s="11">
        <v>12126.860067314001</v>
      </c>
      <c r="D12" s="11">
        <v>2942.7420679859201</v>
      </c>
      <c r="E12" s="12">
        <v>22</v>
      </c>
      <c r="F12" s="12">
        <v>1</v>
      </c>
      <c r="G12" s="12">
        <v>1</v>
      </c>
      <c r="H12" s="13">
        <v>91954.64</v>
      </c>
      <c r="I12" s="13">
        <v>379.26</v>
      </c>
      <c r="J12" s="13">
        <v>235.73</v>
      </c>
      <c r="K12" s="14">
        <v>1220.521</v>
      </c>
      <c r="L12" s="20">
        <v>8.5899496013257099</v>
      </c>
      <c r="M12" s="20">
        <v>1.55022835305509</v>
      </c>
      <c r="N12" s="20">
        <v>1.08</v>
      </c>
      <c r="O12">
        <v>5.375</v>
      </c>
      <c r="P12">
        <v>2.3250000000000002</v>
      </c>
      <c r="Q12" s="11">
        <v>0</v>
      </c>
      <c r="R12" s="11">
        <v>0</v>
      </c>
      <c r="S12" s="11">
        <v>0</v>
      </c>
    </row>
    <row r="13" spans="1:19" ht="15.5" x14ac:dyDescent="0.3">
      <c r="A13" s="10">
        <v>129</v>
      </c>
      <c r="B13" s="11">
        <v>40301.157785916097</v>
      </c>
      <c r="C13" s="11">
        <v>28714.9170802259</v>
      </c>
      <c r="D13" s="11">
        <v>13837.9612380407</v>
      </c>
      <c r="E13" s="12">
        <v>23</v>
      </c>
      <c r="F13" s="12">
        <v>1</v>
      </c>
      <c r="G13" s="12">
        <v>2</v>
      </c>
      <c r="H13" s="13">
        <v>2451.15</v>
      </c>
      <c r="I13" s="13">
        <v>2244.6999999999998</v>
      </c>
      <c r="J13" s="13">
        <v>4198.17</v>
      </c>
      <c r="K13" s="14">
        <v>550.428</v>
      </c>
      <c r="L13" s="19">
        <v>7.3783979009481397</v>
      </c>
      <c r="M13" s="19">
        <v>7.0969100130080598</v>
      </c>
      <c r="N13" s="19">
        <v>7.45024910831936</v>
      </c>
      <c r="O13">
        <v>3.5750000000000002</v>
      </c>
      <c r="P13">
        <v>1.6</v>
      </c>
      <c r="Q13" s="11">
        <v>0</v>
      </c>
      <c r="R13" s="11">
        <v>0</v>
      </c>
      <c r="S13" s="11">
        <v>0</v>
      </c>
    </row>
    <row r="14" spans="1:19" ht="15.5" x14ac:dyDescent="0.25">
      <c r="A14" s="10">
        <v>128</v>
      </c>
      <c r="B14" s="11">
        <v>19524.407547999599</v>
      </c>
      <c r="C14" s="11">
        <v>8814.3443804687304</v>
      </c>
      <c r="D14" s="11">
        <v>2431.19471794217</v>
      </c>
      <c r="E14" s="12">
        <v>39</v>
      </c>
      <c r="F14" s="12">
        <v>1</v>
      </c>
      <c r="G14" s="12">
        <v>2</v>
      </c>
      <c r="H14" s="13">
        <v>28398.93</v>
      </c>
      <c r="I14" s="13">
        <v>14041.14</v>
      </c>
      <c r="J14" s="13">
        <v>9034.5400000000009</v>
      </c>
      <c r="K14" s="14">
        <v>926.73099999999999</v>
      </c>
      <c r="L14" s="20">
        <v>8.6211762817750408</v>
      </c>
      <c r="M14" s="20">
        <v>7.1139433523068396</v>
      </c>
      <c r="N14" s="20">
        <v>6.1553360374650596</v>
      </c>
      <c r="O14">
        <v>2.5499999999999998</v>
      </c>
      <c r="P14">
        <v>1.425</v>
      </c>
      <c r="Q14" s="11">
        <v>0</v>
      </c>
      <c r="R14" s="11">
        <v>0</v>
      </c>
      <c r="S14" s="11">
        <v>0</v>
      </c>
    </row>
    <row r="15" spans="1:19" ht="15.5" x14ac:dyDescent="0.25">
      <c r="A15" s="10">
        <v>127</v>
      </c>
      <c r="B15" s="11">
        <v>13206.465794686101</v>
      </c>
      <c r="C15" s="11">
        <v>19280.512241437002</v>
      </c>
      <c r="D15" s="11">
        <v>11924.583775421501</v>
      </c>
      <c r="E15" s="12">
        <v>35</v>
      </c>
      <c r="F15" s="12">
        <v>1</v>
      </c>
      <c r="G15" s="12">
        <v>2</v>
      </c>
      <c r="H15" s="13">
        <v>44410.09</v>
      </c>
      <c r="I15" s="13">
        <v>8147.54</v>
      </c>
      <c r="J15" s="13">
        <v>4620.82</v>
      </c>
      <c r="K15" s="14">
        <v>1297.1089999999999</v>
      </c>
      <c r="L15" s="20">
        <v>8.5705429398819</v>
      </c>
      <c r="M15" s="20">
        <v>7.4814426285023004</v>
      </c>
      <c r="N15" s="20">
        <v>7.4771212547196599</v>
      </c>
      <c r="O15">
        <v>5.1749999999999998</v>
      </c>
      <c r="P15">
        <v>2.15</v>
      </c>
      <c r="Q15" s="11">
        <v>0</v>
      </c>
      <c r="R15" s="11">
        <v>0</v>
      </c>
      <c r="S15" s="11">
        <v>0</v>
      </c>
    </row>
    <row r="16" spans="1:19" ht="15.5" x14ac:dyDescent="0.3">
      <c r="A16" s="10">
        <v>126</v>
      </c>
      <c r="B16" s="11">
        <v>36427.684975511198</v>
      </c>
      <c r="C16" s="11">
        <v>15012.141003777</v>
      </c>
      <c r="D16" s="11">
        <v>20906.396835891199</v>
      </c>
      <c r="E16" s="12">
        <v>24</v>
      </c>
      <c r="F16" s="12">
        <v>1</v>
      </c>
      <c r="G16" s="12">
        <v>2</v>
      </c>
      <c r="H16" s="13">
        <v>9583.98</v>
      </c>
      <c r="I16" s="13">
        <v>11718.28</v>
      </c>
      <c r="J16" s="13">
        <v>16033.06</v>
      </c>
      <c r="K16" s="14">
        <v>966.73500000000001</v>
      </c>
      <c r="L16" s="19">
        <v>7.5705429398819</v>
      </c>
      <c r="M16" s="19">
        <v>7.0374264979406203</v>
      </c>
      <c r="N16" s="19">
        <v>7.4297522800024103</v>
      </c>
      <c r="O16">
        <v>4.1749999999999998</v>
      </c>
      <c r="P16">
        <v>1.8</v>
      </c>
      <c r="Q16" s="11">
        <v>0</v>
      </c>
      <c r="R16" s="11">
        <v>0</v>
      </c>
      <c r="S16" s="11">
        <v>0</v>
      </c>
    </row>
    <row r="17" spans="1:19" ht="15.5" x14ac:dyDescent="0.3">
      <c r="A17" s="10">
        <v>125</v>
      </c>
      <c r="B17" s="11">
        <v>34269.2789410115</v>
      </c>
      <c r="C17" s="11">
        <v>24928.928411118901</v>
      </c>
      <c r="D17" s="11">
        <v>15116.6346783915</v>
      </c>
      <c r="E17" s="12">
        <v>18</v>
      </c>
      <c r="F17" s="12">
        <v>1</v>
      </c>
      <c r="G17" s="12">
        <v>2</v>
      </c>
      <c r="H17" s="13">
        <v>1261.1099999999999</v>
      </c>
      <c r="I17" s="13">
        <v>1620.41</v>
      </c>
      <c r="J17" s="13">
        <v>2539.79</v>
      </c>
      <c r="K17" s="14">
        <v>29.891999999999999</v>
      </c>
      <c r="L17" s="19">
        <v>5.3483048630481598</v>
      </c>
      <c r="M17" s="19">
        <v>3.5453071164658199</v>
      </c>
      <c r="N17" s="19">
        <v>4.06069784035361</v>
      </c>
      <c r="O17">
        <v>4.375</v>
      </c>
      <c r="P17">
        <v>8.5500000000000007</v>
      </c>
      <c r="Q17" s="11">
        <v>0</v>
      </c>
      <c r="R17" s="11">
        <v>0</v>
      </c>
      <c r="S17" s="11">
        <v>0</v>
      </c>
    </row>
    <row r="18" spans="1:19" ht="15.5" x14ac:dyDescent="0.25">
      <c r="A18" s="10">
        <v>124</v>
      </c>
      <c r="B18" s="11">
        <v>18413.602213837501</v>
      </c>
      <c r="C18" s="11">
        <v>13276.415481483</v>
      </c>
      <c r="D18" s="11">
        <v>2728.7314832577599</v>
      </c>
      <c r="E18" s="12">
        <v>32</v>
      </c>
      <c r="F18" s="12">
        <v>1</v>
      </c>
      <c r="G18" s="12">
        <v>1</v>
      </c>
      <c r="H18" s="13">
        <v>14999.84</v>
      </c>
      <c r="I18" s="13">
        <v>1510.27</v>
      </c>
      <c r="J18" s="13">
        <v>1817.58</v>
      </c>
      <c r="K18" s="14">
        <v>1123.587</v>
      </c>
      <c r="L18" s="20">
        <v>7.6394864892685899</v>
      </c>
      <c r="M18" s="20">
        <v>4.9319661147281701</v>
      </c>
      <c r="N18" s="20">
        <v>5.1760912590556796</v>
      </c>
      <c r="O18">
        <v>4.375</v>
      </c>
      <c r="P18">
        <v>3.65</v>
      </c>
      <c r="Q18" s="11">
        <v>0</v>
      </c>
      <c r="R18" s="11">
        <v>0</v>
      </c>
      <c r="S18" s="11">
        <v>0</v>
      </c>
    </row>
    <row r="19" spans="1:19" ht="15.5" x14ac:dyDescent="0.3">
      <c r="A19" s="10">
        <v>123</v>
      </c>
      <c r="B19" s="11">
        <v>60745.109320511401</v>
      </c>
      <c r="C19" s="11">
        <v>45355.427067988101</v>
      </c>
      <c r="D19" s="11">
        <v>74450.731052896605</v>
      </c>
      <c r="E19" s="12">
        <v>37</v>
      </c>
      <c r="F19" s="12">
        <v>1</v>
      </c>
      <c r="G19" s="12">
        <v>2</v>
      </c>
      <c r="H19" s="13">
        <v>18583.490000000002</v>
      </c>
      <c r="I19" s="13">
        <v>5969.81</v>
      </c>
      <c r="J19" s="13">
        <v>9403.5</v>
      </c>
      <c r="K19" s="14">
        <v>1171.336</v>
      </c>
      <c r="L19" s="19">
        <v>8.8721562727482901</v>
      </c>
      <c r="M19" s="19">
        <v>7.2329961103921496</v>
      </c>
      <c r="N19" s="19">
        <v>7.8579352647194298</v>
      </c>
      <c r="O19">
        <v>7.2249999999999996</v>
      </c>
      <c r="P19">
        <v>2.4249999999999998</v>
      </c>
      <c r="Q19" s="11">
        <v>0</v>
      </c>
      <c r="R19" s="11">
        <v>1</v>
      </c>
      <c r="S19" s="11">
        <v>0</v>
      </c>
    </row>
    <row r="20" spans="1:19" ht="15.5" x14ac:dyDescent="0.25">
      <c r="A20" s="10">
        <v>122</v>
      </c>
      <c r="B20" s="11">
        <v>36327.216718119402</v>
      </c>
      <c r="C20" s="11">
        <v>11721.2938341839</v>
      </c>
      <c r="D20" s="11">
        <v>4485.7863249278598</v>
      </c>
      <c r="E20" s="12">
        <v>25</v>
      </c>
      <c r="F20" s="12">
        <v>1</v>
      </c>
      <c r="G20" s="12">
        <v>2</v>
      </c>
      <c r="H20" s="13">
        <v>30631.03</v>
      </c>
      <c r="I20" s="13">
        <v>7177.33</v>
      </c>
      <c r="J20" s="13">
        <v>6721.52</v>
      </c>
      <c r="K20" s="14">
        <v>305.50099999999998</v>
      </c>
      <c r="L20" s="20">
        <v>6.2095150145426299</v>
      </c>
      <c r="M20" s="20">
        <v>2.7176705030022599</v>
      </c>
      <c r="N20" s="20">
        <v>1.9542425094393201</v>
      </c>
      <c r="O20">
        <v>5.25</v>
      </c>
      <c r="P20">
        <v>3</v>
      </c>
      <c r="Q20" s="11">
        <v>0</v>
      </c>
      <c r="R20" s="11">
        <v>0</v>
      </c>
      <c r="S20" s="11">
        <v>0</v>
      </c>
    </row>
    <row r="21" spans="1:19" ht="15.5" x14ac:dyDescent="0.3">
      <c r="A21" s="10">
        <v>121</v>
      </c>
      <c r="B21" s="11">
        <v>18660.2971270298</v>
      </c>
      <c r="C21" s="11">
        <v>28941.585716459402</v>
      </c>
      <c r="D21" s="11">
        <v>27522.0153186034</v>
      </c>
      <c r="E21" s="12">
        <v>30</v>
      </c>
      <c r="F21" s="12">
        <v>1</v>
      </c>
      <c r="G21" s="12">
        <v>2</v>
      </c>
      <c r="H21" s="13">
        <v>60648.19</v>
      </c>
      <c r="I21" s="13">
        <v>590.41999999999996</v>
      </c>
      <c r="J21" s="13">
        <v>0.39</v>
      </c>
      <c r="K21" s="14">
        <v>1339.0540000000001</v>
      </c>
      <c r="L21" s="19">
        <v>8.1367205671564093</v>
      </c>
      <c r="M21" s="19">
        <v>5.0791812460476198</v>
      </c>
      <c r="N21" s="19">
        <v>2.9934362304976099</v>
      </c>
      <c r="O21">
        <v>2.5750000000000002</v>
      </c>
      <c r="P21">
        <v>1.675</v>
      </c>
      <c r="Q21" s="11">
        <v>0</v>
      </c>
      <c r="R21" s="11">
        <v>1</v>
      </c>
      <c r="S21" s="11">
        <v>0</v>
      </c>
    </row>
    <row r="22" spans="1:19" ht="15.5" x14ac:dyDescent="0.25">
      <c r="A22" s="10">
        <v>120</v>
      </c>
      <c r="B22" s="11">
        <v>7139.5305280621897</v>
      </c>
      <c r="C22" s="11">
        <v>3131.7031050815699</v>
      </c>
      <c r="D22" s="11">
        <v>1545.7634307042499</v>
      </c>
      <c r="E22" s="12">
        <v>24</v>
      </c>
      <c r="F22" s="12">
        <v>1</v>
      </c>
      <c r="G22" s="12">
        <v>2</v>
      </c>
      <c r="H22" s="13">
        <v>7749.7</v>
      </c>
      <c r="I22" s="13">
        <v>5702.71</v>
      </c>
      <c r="J22" s="13">
        <v>5771.01</v>
      </c>
      <c r="K22" s="14">
        <v>1375.713</v>
      </c>
      <c r="L22" s="20">
        <v>8.7986506454452709</v>
      </c>
      <c r="M22" s="20">
        <v>6.9211660506377397</v>
      </c>
      <c r="N22" s="20">
        <v>7.2479732663618099</v>
      </c>
      <c r="O22">
        <v>3.4</v>
      </c>
      <c r="P22">
        <v>1.7250000000000001</v>
      </c>
      <c r="Q22" s="11">
        <v>0</v>
      </c>
      <c r="R22" s="11">
        <v>0</v>
      </c>
      <c r="S22" s="11">
        <v>0</v>
      </c>
    </row>
    <row r="23" spans="1:19" ht="15.5" x14ac:dyDescent="0.3">
      <c r="A23" s="10">
        <v>119</v>
      </c>
      <c r="B23" s="11">
        <v>41409.734613631401</v>
      </c>
      <c r="C23" s="11">
        <v>29319.608693713799</v>
      </c>
      <c r="D23" s="11">
        <v>12833.1580220295</v>
      </c>
      <c r="E23" s="12">
        <v>46</v>
      </c>
      <c r="F23" s="12">
        <v>1</v>
      </c>
      <c r="G23" s="12">
        <v>2</v>
      </c>
      <c r="H23" s="13">
        <v>6353.92</v>
      </c>
      <c r="I23" s="13">
        <v>6291.43</v>
      </c>
      <c r="J23" s="13">
        <v>6151.51</v>
      </c>
      <c r="K23" s="14">
        <v>1188.8779999999999</v>
      </c>
      <c r="L23" s="19">
        <v>7.8633228601204603</v>
      </c>
      <c r="M23" s="19">
        <v>6.9360107957152097</v>
      </c>
      <c r="N23" s="19">
        <v>6.0681858617461604</v>
      </c>
      <c r="O23">
        <v>3.3</v>
      </c>
      <c r="P23">
        <v>1.825</v>
      </c>
      <c r="Q23" s="11">
        <v>0</v>
      </c>
      <c r="R23" s="11">
        <v>0</v>
      </c>
      <c r="S23" s="11">
        <v>0</v>
      </c>
    </row>
    <row r="24" spans="1:19" ht="15.5" x14ac:dyDescent="0.25">
      <c r="A24" s="10">
        <v>118</v>
      </c>
      <c r="B24" s="11">
        <v>61356.300224417602</v>
      </c>
      <c r="C24" s="11">
        <v>45018.857766785797</v>
      </c>
      <c r="D24" s="11">
        <v>27266.4090583867</v>
      </c>
      <c r="E24" s="12">
        <v>23</v>
      </c>
      <c r="F24" s="12">
        <v>1</v>
      </c>
      <c r="G24" s="12">
        <v>1</v>
      </c>
      <c r="H24" s="13">
        <v>43240.15</v>
      </c>
      <c r="I24" s="13">
        <v>19152.080000000002</v>
      </c>
      <c r="J24" s="13">
        <v>8883.6299999999992</v>
      </c>
      <c r="K24" s="14">
        <v>1142.259</v>
      </c>
      <c r="L24" s="20">
        <v>7.8188854145940097</v>
      </c>
      <c r="M24" s="20">
        <v>6.6946051989335702</v>
      </c>
      <c r="N24" s="20">
        <v>6.2922560713564799</v>
      </c>
      <c r="O24">
        <v>4.0750000000000002</v>
      </c>
      <c r="P24">
        <v>2.125</v>
      </c>
      <c r="Q24" s="11">
        <v>0</v>
      </c>
      <c r="R24" s="11">
        <v>0</v>
      </c>
      <c r="S24" s="11">
        <v>0</v>
      </c>
    </row>
    <row r="25" spans="1:19" ht="15.5" x14ac:dyDescent="0.25">
      <c r="A25" s="10">
        <v>117</v>
      </c>
      <c r="B25" s="11">
        <v>20834.8485942388</v>
      </c>
      <c r="C25" s="11">
        <v>7323.8070896508098</v>
      </c>
      <c r="D25" s="11">
        <v>3216.72309227802</v>
      </c>
      <c r="E25" s="12">
        <v>18</v>
      </c>
      <c r="F25" s="12">
        <v>1</v>
      </c>
      <c r="G25" s="12">
        <v>1</v>
      </c>
      <c r="H25" s="13">
        <v>11555.13</v>
      </c>
      <c r="I25" s="13">
        <v>2498.64</v>
      </c>
      <c r="J25" s="13">
        <v>972.94</v>
      </c>
      <c r="K25" s="14">
        <v>723.75699999999995</v>
      </c>
      <c r="L25" s="20">
        <v>7.2671717284030102</v>
      </c>
      <c r="M25" s="20">
        <v>3.4517864355242902</v>
      </c>
      <c r="N25" s="20">
        <v>3.4698220159781599</v>
      </c>
      <c r="O25">
        <v>6.15</v>
      </c>
      <c r="P25">
        <v>2.9</v>
      </c>
      <c r="Q25" s="11">
        <v>1</v>
      </c>
      <c r="R25" s="11">
        <v>1</v>
      </c>
      <c r="S25" s="11">
        <v>1</v>
      </c>
    </row>
    <row r="26" spans="1:19" ht="15.5" x14ac:dyDescent="0.3">
      <c r="A26" s="10">
        <v>116</v>
      </c>
      <c r="B26" s="11">
        <v>58149.396452937603</v>
      </c>
      <c r="C26" s="11">
        <v>56700.379481797099</v>
      </c>
      <c r="D26" s="11">
        <v>33889.502134421899</v>
      </c>
      <c r="E26" s="12">
        <v>22</v>
      </c>
      <c r="F26" s="12">
        <v>1</v>
      </c>
      <c r="G26" s="12">
        <v>2</v>
      </c>
      <c r="H26" s="13">
        <v>23596.33</v>
      </c>
      <c r="I26" s="13">
        <v>4543.6000000000004</v>
      </c>
      <c r="J26" s="13">
        <v>1946.46</v>
      </c>
      <c r="K26" s="14">
        <v>464.25099999999998</v>
      </c>
      <c r="L26" s="19">
        <v>8.1492191126553806</v>
      </c>
      <c r="M26" s="19">
        <v>7.0791812460476198</v>
      </c>
      <c r="N26" s="19">
        <v>2.8394780473741998</v>
      </c>
      <c r="O26">
        <v>10.75</v>
      </c>
      <c r="P26">
        <v>2.875</v>
      </c>
      <c r="Q26" s="11">
        <v>1</v>
      </c>
      <c r="R26" s="11">
        <v>0</v>
      </c>
      <c r="S26" s="11">
        <v>0</v>
      </c>
    </row>
    <row r="27" spans="1:19" ht="15.5" x14ac:dyDescent="0.3">
      <c r="A27" s="10">
        <v>115</v>
      </c>
      <c r="B27" s="11">
        <v>15411.384322056199</v>
      </c>
      <c r="C27" s="11">
        <v>6011.7673660372202</v>
      </c>
      <c r="D27" s="11">
        <v>2256.12725417911</v>
      </c>
      <c r="E27" s="12">
        <v>26</v>
      </c>
      <c r="F27" s="12">
        <v>1</v>
      </c>
      <c r="G27" s="12">
        <v>2</v>
      </c>
      <c r="H27" s="13">
        <v>18884.54</v>
      </c>
      <c r="I27" s="13">
        <v>462.15</v>
      </c>
      <c r="J27" s="13">
        <v>117</v>
      </c>
      <c r="K27" s="14">
        <v>795.471</v>
      </c>
      <c r="L27" s="19">
        <v>7.4487063199050798</v>
      </c>
      <c r="M27" s="19">
        <v>4.3636119798921396</v>
      </c>
      <c r="N27" s="19">
        <v>2.3747483460101</v>
      </c>
      <c r="O27">
        <v>2.6</v>
      </c>
      <c r="P27">
        <v>1.575</v>
      </c>
      <c r="Q27" s="11">
        <v>0</v>
      </c>
      <c r="R27" s="11">
        <v>0</v>
      </c>
      <c r="S27" s="11">
        <v>0</v>
      </c>
    </row>
    <row r="28" spans="1:19" ht="15.5" x14ac:dyDescent="0.3">
      <c r="A28" s="10">
        <v>114</v>
      </c>
      <c r="B28" s="11">
        <v>9699.7622131871703</v>
      </c>
      <c r="C28" s="11">
        <v>14867.0047782972</v>
      </c>
      <c r="D28" s="11">
        <v>4769.7019180726002</v>
      </c>
      <c r="E28" s="12">
        <v>26</v>
      </c>
      <c r="F28" s="12">
        <v>1</v>
      </c>
      <c r="G28" s="12">
        <v>2</v>
      </c>
      <c r="H28" s="13">
        <v>24805.200000000001</v>
      </c>
      <c r="I28" s="13">
        <v>5668.88</v>
      </c>
      <c r="J28" s="13">
        <v>4193.6099999999997</v>
      </c>
      <c r="K28" s="14">
        <v>1503.1089999999999</v>
      </c>
      <c r="L28" s="19">
        <v>8.0253058652647695</v>
      </c>
      <c r="M28" s="19">
        <v>8.02118929906994</v>
      </c>
      <c r="N28" s="19">
        <v>6.8842287696325997</v>
      </c>
      <c r="O28">
        <v>10.1</v>
      </c>
      <c r="P28">
        <v>4.05</v>
      </c>
      <c r="Q28" s="11">
        <v>0</v>
      </c>
      <c r="R28" s="11">
        <v>0</v>
      </c>
      <c r="S28" s="11">
        <v>0</v>
      </c>
    </row>
    <row r="29" spans="1:19" ht="15.5" x14ac:dyDescent="0.25">
      <c r="A29" s="10">
        <v>113</v>
      </c>
      <c r="B29" s="11">
        <v>21428.9883738504</v>
      </c>
      <c r="C29" s="11">
        <v>14263.214759898699</v>
      </c>
      <c r="D29" s="11">
        <v>6348.7240184638604</v>
      </c>
      <c r="E29" s="12">
        <v>27</v>
      </c>
      <c r="F29" s="12">
        <v>1</v>
      </c>
      <c r="G29" s="12">
        <v>2</v>
      </c>
      <c r="H29" s="13">
        <v>5676.53</v>
      </c>
      <c r="I29" s="13">
        <v>652.58000000000004</v>
      </c>
      <c r="J29" s="13">
        <v>762.69</v>
      </c>
      <c r="K29" s="14">
        <v>887.31500000000005</v>
      </c>
      <c r="L29" s="20">
        <v>8.5888317255942095</v>
      </c>
      <c r="M29" s="20">
        <v>4.28780172993023</v>
      </c>
      <c r="N29" s="20">
        <v>3.1492191126553801</v>
      </c>
      <c r="O29">
        <v>5.9</v>
      </c>
      <c r="P29">
        <v>2.2749999999999999</v>
      </c>
      <c r="Q29" s="11">
        <v>0</v>
      </c>
      <c r="R29" s="11">
        <v>0</v>
      </c>
      <c r="S29" s="11">
        <v>0</v>
      </c>
    </row>
    <row r="30" spans="1:19" ht="15.5" x14ac:dyDescent="0.25">
      <c r="A30" s="10">
        <v>112</v>
      </c>
      <c r="B30" s="11">
        <v>42670.441446307101</v>
      </c>
      <c r="C30" s="11">
        <v>52013.314227062903</v>
      </c>
      <c r="D30" s="11">
        <v>35179.198512771298</v>
      </c>
      <c r="E30" s="12">
        <v>23</v>
      </c>
      <c r="F30" s="12">
        <v>1</v>
      </c>
      <c r="G30" s="12">
        <v>1</v>
      </c>
      <c r="H30" s="13">
        <v>81677.789999999994</v>
      </c>
      <c r="I30" s="13">
        <v>1451.36</v>
      </c>
      <c r="J30" s="13">
        <v>1866.19</v>
      </c>
      <c r="K30" s="14">
        <v>759.26300000000003</v>
      </c>
      <c r="L30" s="20">
        <v>8.46089784275655</v>
      </c>
      <c r="M30" s="20">
        <v>2.0899051114393998</v>
      </c>
      <c r="N30" s="20">
        <v>1.72835378202123</v>
      </c>
      <c r="O30">
        <v>2.75</v>
      </c>
      <c r="P30">
        <v>1.4</v>
      </c>
      <c r="Q30" s="11">
        <v>1</v>
      </c>
      <c r="R30" s="11">
        <v>0</v>
      </c>
      <c r="S30" s="11">
        <v>0</v>
      </c>
    </row>
    <row r="31" spans="1:19" ht="15.5" x14ac:dyDescent="0.25">
      <c r="A31" s="10">
        <v>111</v>
      </c>
      <c r="B31" s="11">
        <v>4609.2611240099704</v>
      </c>
      <c r="C31" s="11">
        <v>1125.2821797561501</v>
      </c>
      <c r="D31" s="11">
        <v>600.834485603953</v>
      </c>
      <c r="E31" s="12">
        <v>40</v>
      </c>
      <c r="F31" s="12">
        <v>1</v>
      </c>
      <c r="G31" s="12">
        <v>2</v>
      </c>
      <c r="H31" s="13">
        <v>666.92</v>
      </c>
      <c r="I31" s="13">
        <v>1135.98</v>
      </c>
      <c r="J31" s="14">
        <v>822.88279966542405</v>
      </c>
      <c r="K31" s="14">
        <v>82.582999999999998</v>
      </c>
      <c r="L31" s="20">
        <v>5.7774268223893097</v>
      </c>
      <c r="M31" s="20">
        <v>4.0293837776852097</v>
      </c>
      <c r="N31" s="20">
        <v>4.0374264979406203</v>
      </c>
      <c r="O31">
        <v>2.9249999999999998</v>
      </c>
      <c r="P31">
        <v>1.25</v>
      </c>
      <c r="Q31" s="11">
        <v>0</v>
      </c>
      <c r="R31" s="11">
        <v>0</v>
      </c>
      <c r="S31" s="11">
        <v>0</v>
      </c>
    </row>
    <row r="32" spans="1:19" ht="15.5" x14ac:dyDescent="0.3">
      <c r="A32" s="10">
        <v>110</v>
      </c>
      <c r="B32" s="11">
        <v>5127.7710012070802</v>
      </c>
      <c r="C32" s="11">
        <v>2117.69606197436</v>
      </c>
      <c r="D32" s="11">
        <v>416.76228718411397</v>
      </c>
      <c r="E32" s="12">
        <v>28</v>
      </c>
      <c r="F32" s="12">
        <v>1</v>
      </c>
      <c r="G32" s="12">
        <v>2</v>
      </c>
      <c r="H32" s="13">
        <v>20233.7</v>
      </c>
      <c r="I32" s="13">
        <v>14253.26</v>
      </c>
      <c r="J32" s="13">
        <v>12316.82</v>
      </c>
      <c r="K32" s="14">
        <v>1186.732</v>
      </c>
      <c r="L32" s="19">
        <v>7.6693168805661101</v>
      </c>
      <c r="M32" s="19">
        <v>7.0644579892269199</v>
      </c>
      <c r="N32" s="19">
        <v>6.7853298350107698</v>
      </c>
      <c r="O32">
        <v>2.1</v>
      </c>
      <c r="P32">
        <v>1.075</v>
      </c>
      <c r="Q32" s="11">
        <v>0</v>
      </c>
      <c r="R32" s="11">
        <v>0</v>
      </c>
      <c r="S32" s="11">
        <v>0</v>
      </c>
    </row>
    <row r="33" spans="1:19" ht="15.5" x14ac:dyDescent="0.25">
      <c r="A33" s="10">
        <v>109</v>
      </c>
      <c r="B33" s="11">
        <v>17624.7762471799</v>
      </c>
      <c r="C33" s="11">
        <v>11078.937096420599</v>
      </c>
      <c r="D33" s="11">
        <v>2195.42204662006</v>
      </c>
      <c r="E33" s="12">
        <v>22</v>
      </c>
      <c r="F33" s="12">
        <v>1</v>
      </c>
      <c r="G33" s="12">
        <v>2</v>
      </c>
      <c r="H33" s="13">
        <v>1808.91</v>
      </c>
      <c r="I33" s="13">
        <v>482.46</v>
      </c>
      <c r="J33" s="13">
        <v>377.68</v>
      </c>
      <c r="K33" s="14">
        <v>1050.1669999999999</v>
      </c>
      <c r="L33" s="20">
        <v>7.4065401804339599</v>
      </c>
      <c r="M33" s="20">
        <v>1.66370092538965</v>
      </c>
      <c r="N33" s="20">
        <v>1.19865708695442</v>
      </c>
      <c r="O33">
        <v>3.9249999999999998</v>
      </c>
      <c r="P33">
        <v>4.55</v>
      </c>
      <c r="Q33" s="11">
        <v>1</v>
      </c>
      <c r="R33" s="11">
        <v>1</v>
      </c>
      <c r="S33" s="11">
        <v>1</v>
      </c>
    </row>
    <row r="34" spans="1:19" ht="15.5" x14ac:dyDescent="0.25">
      <c r="A34" s="10">
        <v>108</v>
      </c>
      <c r="B34" s="11">
        <v>7982.5461745610801</v>
      </c>
      <c r="C34" s="11">
        <v>16760.299482496401</v>
      </c>
      <c r="D34" s="11">
        <v>6374.4440792754704</v>
      </c>
      <c r="E34" s="12">
        <v>20</v>
      </c>
      <c r="F34" s="12">
        <v>1</v>
      </c>
      <c r="G34" s="12">
        <v>1</v>
      </c>
      <c r="H34" s="13">
        <v>38276.93</v>
      </c>
      <c r="I34" s="13">
        <v>28.7</v>
      </c>
      <c r="J34" s="13">
        <v>4.9800000000000004</v>
      </c>
      <c r="K34" s="14">
        <v>1327.4570000000001</v>
      </c>
      <c r="L34" s="20">
        <v>7.76715586608218</v>
      </c>
      <c r="M34" s="20">
        <v>1.66558099101795</v>
      </c>
      <c r="N34" s="20">
        <v>1.08</v>
      </c>
      <c r="O34">
        <v>3.3250000000000002</v>
      </c>
      <c r="P34">
        <v>1.25</v>
      </c>
      <c r="Q34" s="11">
        <v>1</v>
      </c>
      <c r="R34" s="11">
        <v>1</v>
      </c>
      <c r="S34" s="11">
        <v>1</v>
      </c>
    </row>
    <row r="35" spans="1:19" ht="15.5" x14ac:dyDescent="0.25">
      <c r="A35" s="10">
        <v>107</v>
      </c>
      <c r="B35" s="11">
        <v>1414.9419682580999</v>
      </c>
      <c r="C35" s="11">
        <v>798.40340062856797</v>
      </c>
      <c r="D35" s="11">
        <v>529.61780880693698</v>
      </c>
      <c r="E35" s="12">
        <v>25</v>
      </c>
      <c r="F35" s="12">
        <v>1</v>
      </c>
      <c r="G35" s="12">
        <v>1</v>
      </c>
      <c r="H35" s="13">
        <v>33027.120000000003</v>
      </c>
      <c r="I35" s="13">
        <v>6874.13</v>
      </c>
      <c r="J35" s="13">
        <v>454.77</v>
      </c>
      <c r="K35" s="14">
        <v>953.67200000000003</v>
      </c>
      <c r="L35" s="20">
        <v>8.06069784035361</v>
      </c>
      <c r="M35" s="20">
        <v>6.8155777483242703</v>
      </c>
      <c r="N35" s="20">
        <v>4.8549130223078603</v>
      </c>
      <c r="O35">
        <v>2.0249999999999999</v>
      </c>
      <c r="P35">
        <v>1</v>
      </c>
      <c r="Q35" s="11">
        <v>0</v>
      </c>
      <c r="R35" s="11">
        <v>0</v>
      </c>
      <c r="S35" s="11">
        <v>0</v>
      </c>
    </row>
    <row r="36" spans="1:19" ht="15.5" x14ac:dyDescent="0.3">
      <c r="A36" s="10">
        <v>106</v>
      </c>
      <c r="B36" s="11">
        <v>2616.5670631415101</v>
      </c>
      <c r="C36" s="11">
        <v>1172.68556433455</v>
      </c>
      <c r="D36" s="11">
        <v>567.73415283302802</v>
      </c>
      <c r="E36" s="12">
        <v>20</v>
      </c>
      <c r="F36" s="12">
        <v>1</v>
      </c>
      <c r="G36" s="12">
        <v>2</v>
      </c>
      <c r="H36" s="13">
        <v>30936.3</v>
      </c>
      <c r="I36" s="13">
        <v>19898.349999999999</v>
      </c>
      <c r="J36" s="13">
        <v>14364.94</v>
      </c>
      <c r="K36" s="14">
        <v>1381.0530000000001</v>
      </c>
      <c r="L36" s="19">
        <v>8.2576785748691801</v>
      </c>
      <c r="M36" s="19">
        <v>6.8876173003357399</v>
      </c>
      <c r="N36" s="19">
        <v>7.2787536009528297</v>
      </c>
      <c r="O36">
        <v>2.4</v>
      </c>
      <c r="P36">
        <v>1.325</v>
      </c>
      <c r="Q36" s="11">
        <v>0</v>
      </c>
      <c r="R36" s="11">
        <v>0</v>
      </c>
      <c r="S36" s="11">
        <v>0</v>
      </c>
    </row>
    <row r="37" spans="1:19" ht="15.5" x14ac:dyDescent="0.25">
      <c r="A37" s="10">
        <v>105</v>
      </c>
      <c r="B37" s="11">
        <v>21082.352652986399</v>
      </c>
      <c r="C37" s="11">
        <v>22589.499345224402</v>
      </c>
      <c r="D37" s="11">
        <v>9072.2299677117608</v>
      </c>
      <c r="E37" s="12">
        <v>26</v>
      </c>
      <c r="F37" s="12">
        <v>2</v>
      </c>
      <c r="G37" s="12">
        <v>2</v>
      </c>
      <c r="H37" s="13">
        <v>7323.15</v>
      </c>
      <c r="I37" s="13">
        <v>1276.5999999999999</v>
      </c>
      <c r="J37" s="13">
        <v>1022.85</v>
      </c>
      <c r="K37" s="14">
        <v>1051.615</v>
      </c>
      <c r="L37" s="20">
        <v>8.2013971243204509</v>
      </c>
      <c r="M37" s="20">
        <v>5.7604224834232101</v>
      </c>
      <c r="N37" s="20">
        <v>5.8407332346118102</v>
      </c>
      <c r="O37">
        <v>2.2000000000000002</v>
      </c>
      <c r="P37">
        <v>1.075</v>
      </c>
      <c r="Q37" s="11">
        <v>0</v>
      </c>
      <c r="R37" s="11">
        <v>0</v>
      </c>
      <c r="S37" s="11">
        <v>0</v>
      </c>
    </row>
    <row r="38" spans="1:19" ht="15.5" x14ac:dyDescent="0.25">
      <c r="A38" s="10">
        <v>104</v>
      </c>
      <c r="B38" s="11">
        <v>48709.901578527097</v>
      </c>
      <c r="C38" s="11">
        <v>12341.910973919899</v>
      </c>
      <c r="D38" s="11">
        <v>3079.4661194139298</v>
      </c>
      <c r="E38" s="12">
        <v>24</v>
      </c>
      <c r="F38" s="12">
        <v>2</v>
      </c>
      <c r="G38" s="12">
        <v>2</v>
      </c>
      <c r="H38" s="13">
        <v>510.53</v>
      </c>
      <c r="I38" s="13">
        <v>21</v>
      </c>
      <c r="J38" s="13">
        <v>2.38</v>
      </c>
      <c r="K38" s="14">
        <v>539.375</v>
      </c>
      <c r="L38" s="20">
        <v>6.4471580313422203</v>
      </c>
      <c r="M38" s="20">
        <v>3.1553360374650601</v>
      </c>
      <c r="N38" s="20">
        <v>1.2278867046136701</v>
      </c>
      <c r="O38">
        <v>5.375</v>
      </c>
      <c r="P38">
        <v>4.3250000000000002</v>
      </c>
      <c r="Q38" s="11">
        <v>0</v>
      </c>
      <c r="R38" s="11">
        <v>1</v>
      </c>
      <c r="S38" s="11">
        <v>0</v>
      </c>
    </row>
    <row r="39" spans="1:19" ht="15.5" x14ac:dyDescent="0.25">
      <c r="A39" s="10">
        <v>103</v>
      </c>
      <c r="B39" s="11">
        <v>26844.620310262399</v>
      </c>
      <c r="C39" s="11">
        <v>17247.9453577276</v>
      </c>
      <c r="D39" s="11">
        <v>4242.7832130839997</v>
      </c>
      <c r="E39" s="12">
        <v>22</v>
      </c>
      <c r="F39" s="12">
        <v>2</v>
      </c>
      <c r="G39" s="12">
        <v>2</v>
      </c>
      <c r="H39" s="13">
        <v>16567.28</v>
      </c>
      <c r="I39" s="13">
        <v>7230.05</v>
      </c>
      <c r="J39" s="13">
        <v>1488.87</v>
      </c>
      <c r="K39" s="14">
        <v>1317.6030000000001</v>
      </c>
      <c r="L39" s="20">
        <v>7.5010592622177503</v>
      </c>
      <c r="M39" s="20">
        <v>5.8744818176994702</v>
      </c>
      <c r="N39" s="20">
        <v>4.7283537820212302</v>
      </c>
      <c r="O39">
        <v>2.0649999999999999</v>
      </c>
      <c r="P39">
        <v>1.5</v>
      </c>
      <c r="Q39" s="11">
        <v>0</v>
      </c>
      <c r="R39" s="11">
        <v>0</v>
      </c>
      <c r="S39" s="11">
        <v>0</v>
      </c>
    </row>
    <row r="40" spans="1:19" ht="15.5" x14ac:dyDescent="0.3">
      <c r="A40" s="10">
        <v>102</v>
      </c>
      <c r="B40" s="11">
        <v>48456.785345610901</v>
      </c>
      <c r="C40" s="11">
        <v>20166.301831820001</v>
      </c>
      <c r="D40" s="11">
        <v>7971.0284325472903</v>
      </c>
      <c r="E40" s="12">
        <v>34</v>
      </c>
      <c r="F40" s="12">
        <v>2</v>
      </c>
      <c r="G40" s="12">
        <v>1</v>
      </c>
      <c r="H40" s="13">
        <v>11796.37</v>
      </c>
      <c r="I40" s="13">
        <v>4396.17</v>
      </c>
      <c r="J40" s="13">
        <v>4422.99</v>
      </c>
      <c r="K40" s="14">
        <v>668.26800000000003</v>
      </c>
      <c r="L40" s="19">
        <v>7.9122220565324097</v>
      </c>
      <c r="M40" s="19">
        <v>3.2479732663618099</v>
      </c>
      <c r="N40" s="19">
        <v>2.35218251811136</v>
      </c>
      <c r="O40">
        <v>4.625</v>
      </c>
      <c r="P40">
        <v>3.1749999999999998</v>
      </c>
      <c r="Q40" s="11">
        <v>1</v>
      </c>
      <c r="R40" s="11">
        <v>0</v>
      </c>
      <c r="S40" s="11">
        <v>0</v>
      </c>
    </row>
    <row r="41" spans="1:19" ht="15.5" x14ac:dyDescent="0.25">
      <c r="A41" s="10">
        <v>101</v>
      </c>
      <c r="B41" s="11">
        <v>64057.466626495101</v>
      </c>
      <c r="C41" s="11">
        <v>61805.348546830101</v>
      </c>
      <c r="D41" s="11">
        <v>23576.914922328298</v>
      </c>
      <c r="E41" s="12">
        <v>20</v>
      </c>
      <c r="F41" s="12">
        <v>2</v>
      </c>
      <c r="G41" s="12">
        <v>1</v>
      </c>
      <c r="H41" s="13">
        <v>2816.14</v>
      </c>
      <c r="I41" s="13">
        <v>24.94</v>
      </c>
      <c r="J41" s="13">
        <v>24.37</v>
      </c>
      <c r="K41" s="14">
        <v>1255.1089999999999</v>
      </c>
      <c r="L41" s="20">
        <v>7.1583624920952502</v>
      </c>
      <c r="M41" s="20">
        <v>4.3560258571931199</v>
      </c>
      <c r="N41" s="20">
        <v>2.3324384599156001</v>
      </c>
      <c r="O41">
        <v>3.9125000000000001</v>
      </c>
      <c r="P41">
        <v>2.2799999999999998</v>
      </c>
      <c r="Q41" s="11">
        <v>0</v>
      </c>
      <c r="R41" s="11">
        <v>1</v>
      </c>
      <c r="S41" s="11">
        <v>0</v>
      </c>
    </row>
    <row r="42" spans="1:19" ht="15.5" x14ac:dyDescent="0.3">
      <c r="A42" s="10">
        <v>100</v>
      </c>
      <c r="B42" s="11">
        <v>13648.786890612801</v>
      </c>
      <c r="C42" s="11">
        <v>4769.75835639467</v>
      </c>
      <c r="D42" s="11">
        <v>20385.277252649699</v>
      </c>
      <c r="E42" s="12">
        <v>29</v>
      </c>
      <c r="F42" s="12">
        <v>2</v>
      </c>
      <c r="G42" s="12">
        <v>2</v>
      </c>
      <c r="H42" s="13">
        <v>10640.04</v>
      </c>
      <c r="I42" s="13">
        <v>6182.9</v>
      </c>
      <c r="J42" s="13">
        <v>2972.17</v>
      </c>
      <c r="K42" s="14">
        <v>1178.664</v>
      </c>
      <c r="L42" s="19">
        <v>7.8469553250198203</v>
      </c>
      <c r="M42" s="19">
        <v>7.3747483460101</v>
      </c>
      <c r="N42" s="19">
        <v>7.3384564936045997</v>
      </c>
      <c r="O42">
        <v>2.0750000000000002</v>
      </c>
      <c r="P42">
        <v>1.6</v>
      </c>
      <c r="Q42" s="11">
        <v>0</v>
      </c>
      <c r="R42" s="11">
        <v>0</v>
      </c>
      <c r="S42" s="11">
        <v>0</v>
      </c>
    </row>
    <row r="43" spans="1:19" ht="15.5" x14ac:dyDescent="0.3">
      <c r="A43" s="10">
        <v>99</v>
      </c>
      <c r="B43" s="11">
        <v>45940.748612151801</v>
      </c>
      <c r="C43" s="11">
        <v>27231.962897437501</v>
      </c>
      <c r="D43" s="11">
        <v>37933.879867989002</v>
      </c>
      <c r="E43" s="12">
        <v>21</v>
      </c>
      <c r="F43" s="12">
        <v>2</v>
      </c>
      <c r="G43" s="12">
        <v>2</v>
      </c>
      <c r="H43" s="13">
        <v>15619.77</v>
      </c>
      <c r="I43" s="13">
        <v>10667.57</v>
      </c>
      <c r="J43" s="13">
        <v>9930.4500000000007</v>
      </c>
      <c r="K43" s="14">
        <v>643.053</v>
      </c>
      <c r="L43" s="19">
        <v>7.68841982200271</v>
      </c>
      <c r="M43" s="19">
        <v>5.9014583213961096</v>
      </c>
      <c r="N43" s="19">
        <v>4.3996737214810402</v>
      </c>
      <c r="O43">
        <v>2.875</v>
      </c>
      <c r="P43">
        <v>2.1749999999999998</v>
      </c>
      <c r="Q43" s="11">
        <v>1</v>
      </c>
      <c r="R43" s="11">
        <v>1</v>
      </c>
      <c r="S43" s="11">
        <v>1</v>
      </c>
    </row>
    <row r="44" spans="1:19" ht="15.5" x14ac:dyDescent="0.3">
      <c r="A44" s="10">
        <v>98</v>
      </c>
      <c r="B44" s="11">
        <v>56247.236820129699</v>
      </c>
      <c r="C44" s="11">
        <v>28536.918595004099</v>
      </c>
      <c r="D44" s="11">
        <v>8416.0846939272506</v>
      </c>
      <c r="E44" s="12">
        <v>21</v>
      </c>
      <c r="F44" s="12">
        <v>2</v>
      </c>
      <c r="G44" s="12">
        <v>1</v>
      </c>
      <c r="H44" s="13">
        <v>10989.51</v>
      </c>
      <c r="I44" s="13">
        <v>460.59</v>
      </c>
      <c r="J44" s="13">
        <v>77.41</v>
      </c>
      <c r="K44" s="14">
        <v>1172.579</v>
      </c>
      <c r="L44" s="19">
        <v>7.8413594704548499</v>
      </c>
      <c r="M44" s="19">
        <v>4.0569048513364701</v>
      </c>
      <c r="N44" s="19">
        <v>2.4533183400470402</v>
      </c>
      <c r="O44">
        <v>2.35</v>
      </c>
      <c r="P44">
        <v>1.4750000000000001</v>
      </c>
      <c r="Q44" s="11">
        <v>0</v>
      </c>
      <c r="R44" s="11">
        <v>1</v>
      </c>
      <c r="S44" s="11">
        <v>0</v>
      </c>
    </row>
    <row r="45" spans="1:19" ht="15.5" x14ac:dyDescent="0.25">
      <c r="A45" s="10">
        <v>97</v>
      </c>
      <c r="B45" s="11">
        <v>46014.861538242098</v>
      </c>
      <c r="C45" s="11">
        <v>40342.115477334897</v>
      </c>
      <c r="D45" s="11">
        <v>47667.374250679801</v>
      </c>
      <c r="E45" s="12">
        <v>26</v>
      </c>
      <c r="F45" s="12">
        <v>2</v>
      </c>
      <c r="G45" s="12">
        <v>2</v>
      </c>
      <c r="H45" s="13">
        <v>119574.82</v>
      </c>
      <c r="I45" s="13">
        <v>9226.5300000000007</v>
      </c>
      <c r="J45" s="13">
        <v>22731.66</v>
      </c>
      <c r="K45" s="14">
        <v>1342.338</v>
      </c>
      <c r="L45" s="20">
        <v>8.6148972160331301</v>
      </c>
      <c r="M45" s="20">
        <v>7.5490032620257903</v>
      </c>
      <c r="N45" s="20">
        <v>6.9556877503135102</v>
      </c>
      <c r="O45">
        <v>2.65</v>
      </c>
      <c r="P45">
        <v>1.2024999999999999</v>
      </c>
      <c r="Q45" s="11">
        <v>0</v>
      </c>
      <c r="R45" s="11">
        <v>0</v>
      </c>
      <c r="S45" s="11">
        <v>0</v>
      </c>
    </row>
    <row r="46" spans="1:19" ht="15.5" x14ac:dyDescent="0.3">
      <c r="A46" s="10">
        <v>96</v>
      </c>
      <c r="B46" s="11">
        <v>23563.817088416101</v>
      </c>
      <c r="C46" s="11">
        <v>38755.898279119603</v>
      </c>
      <c r="D46" s="11">
        <v>16652.186906162999</v>
      </c>
      <c r="E46" s="12">
        <v>38</v>
      </c>
      <c r="F46" s="12">
        <v>2</v>
      </c>
      <c r="G46" s="12">
        <v>2</v>
      </c>
      <c r="H46" s="13">
        <v>3412.39</v>
      </c>
      <c r="I46" s="13">
        <v>1117.3900000000001</v>
      </c>
      <c r="J46" s="13">
        <v>1957.14</v>
      </c>
      <c r="K46" s="14">
        <v>1201.2629999999999</v>
      </c>
      <c r="L46" s="19">
        <v>7.25527250510331</v>
      </c>
      <c r="M46" s="19">
        <v>5.94645226501307</v>
      </c>
      <c r="N46" s="19">
        <v>6.2455126678141504</v>
      </c>
      <c r="O46">
        <v>3.65</v>
      </c>
      <c r="P46">
        <v>3.05</v>
      </c>
      <c r="Q46" s="11">
        <v>0</v>
      </c>
      <c r="R46" s="11">
        <v>0</v>
      </c>
      <c r="S46" s="11">
        <v>0</v>
      </c>
    </row>
    <row r="47" spans="1:19" ht="15.5" x14ac:dyDescent="0.3">
      <c r="A47" s="10">
        <v>95</v>
      </c>
      <c r="B47" s="11">
        <v>30711.0713922629</v>
      </c>
      <c r="C47" s="11">
        <v>27462.0433659683</v>
      </c>
      <c r="D47" s="11">
        <v>6906.5213679259596</v>
      </c>
      <c r="E47" s="12">
        <v>21</v>
      </c>
      <c r="F47" s="12">
        <v>2</v>
      </c>
      <c r="G47" s="12">
        <v>2</v>
      </c>
      <c r="H47" s="13">
        <v>12439.98</v>
      </c>
      <c r="I47" s="13">
        <v>6003.29</v>
      </c>
      <c r="J47" s="13">
        <v>3158.91</v>
      </c>
      <c r="K47" s="14">
        <v>1212.96</v>
      </c>
      <c r="L47" s="19">
        <v>7.6454222693490896</v>
      </c>
      <c r="M47" s="19">
        <v>5.7323937598229699</v>
      </c>
      <c r="N47" s="19">
        <v>5.2095150145426299</v>
      </c>
      <c r="O47">
        <v>2.85</v>
      </c>
      <c r="P47">
        <v>1.825</v>
      </c>
      <c r="Q47" s="11">
        <v>0</v>
      </c>
      <c r="R47" s="11">
        <v>0</v>
      </c>
      <c r="S47" s="11">
        <v>0</v>
      </c>
    </row>
    <row r="48" spans="1:19" ht="15.5" x14ac:dyDescent="0.25">
      <c r="A48" s="10">
        <v>94</v>
      </c>
      <c r="B48" s="11">
        <v>2238.2845640731498</v>
      </c>
      <c r="C48" s="11">
        <v>2157.3072769083601</v>
      </c>
      <c r="D48" s="11">
        <v>4629.9648959646102</v>
      </c>
      <c r="E48" s="12">
        <v>26</v>
      </c>
      <c r="F48" s="12">
        <v>2</v>
      </c>
      <c r="G48" s="12">
        <v>1</v>
      </c>
      <c r="H48" s="13">
        <v>60480.73</v>
      </c>
      <c r="I48" s="13">
        <v>22640.25</v>
      </c>
      <c r="J48" s="13">
        <v>8856.01</v>
      </c>
      <c r="K48" s="14">
        <v>992.024</v>
      </c>
      <c r="L48" s="20">
        <v>7.9439888750737699</v>
      </c>
      <c r="M48" s="20">
        <v>7.7520484478194396</v>
      </c>
      <c r="N48" s="20">
        <v>6.5051499783199098</v>
      </c>
      <c r="O48">
        <v>1.8</v>
      </c>
      <c r="P48">
        <v>1.05</v>
      </c>
      <c r="Q48" s="11">
        <v>0</v>
      </c>
      <c r="R48" s="11">
        <v>0</v>
      </c>
      <c r="S48" s="11">
        <v>0</v>
      </c>
    </row>
    <row r="49" spans="1:19" ht="15.5" x14ac:dyDescent="0.25">
      <c r="A49" s="10">
        <v>93</v>
      </c>
      <c r="B49" s="11">
        <v>35175.863031707901</v>
      </c>
      <c r="C49" s="11">
        <v>19065.3550599154</v>
      </c>
      <c r="D49" s="11">
        <v>6225.8353533627196</v>
      </c>
      <c r="E49" s="12">
        <v>19</v>
      </c>
      <c r="F49" s="12">
        <v>2</v>
      </c>
      <c r="G49" s="12">
        <v>2</v>
      </c>
      <c r="H49" s="13">
        <v>5041.03</v>
      </c>
      <c r="I49" s="13">
        <v>3734.93</v>
      </c>
      <c r="J49" s="13">
        <v>4229.4799999999996</v>
      </c>
      <c r="K49" s="14">
        <v>54.48</v>
      </c>
      <c r="L49" s="20">
        <v>6.8475726591421102</v>
      </c>
      <c r="M49" s="20">
        <v>3.0334237554869499</v>
      </c>
      <c r="N49" s="20">
        <v>2.8549130223078598</v>
      </c>
      <c r="O49">
        <v>3.2749999999999999</v>
      </c>
      <c r="P49">
        <v>2.3250000000000002</v>
      </c>
      <c r="Q49" s="11">
        <v>1</v>
      </c>
      <c r="R49" s="11">
        <v>0</v>
      </c>
      <c r="S49" s="11">
        <v>0</v>
      </c>
    </row>
    <row r="50" spans="1:19" ht="15.5" x14ac:dyDescent="0.3">
      <c r="A50" s="10">
        <v>92</v>
      </c>
      <c r="B50" s="11">
        <v>33448.827942983597</v>
      </c>
      <c r="C50" s="11">
        <v>14864.6706031798</v>
      </c>
      <c r="D50" s="11">
        <v>4201.1150339390197</v>
      </c>
      <c r="E50" s="12">
        <v>22</v>
      </c>
      <c r="F50" s="12">
        <v>2</v>
      </c>
      <c r="G50" s="12">
        <v>2</v>
      </c>
      <c r="H50" s="13">
        <v>3490.21</v>
      </c>
      <c r="I50" s="13">
        <v>1929.67</v>
      </c>
      <c r="J50" s="13">
        <v>2025.89</v>
      </c>
      <c r="K50" s="14">
        <v>193.911</v>
      </c>
      <c r="L50" s="19">
        <v>6.7951845896824201</v>
      </c>
      <c r="M50" s="19">
        <v>4.7965743332104296</v>
      </c>
      <c r="N50" s="19">
        <v>4.4297522800024103</v>
      </c>
      <c r="O50">
        <v>2</v>
      </c>
      <c r="P50">
        <v>1.7</v>
      </c>
      <c r="Q50" s="11">
        <v>1</v>
      </c>
      <c r="R50" s="11">
        <v>1</v>
      </c>
      <c r="S50" s="11">
        <v>1</v>
      </c>
    </row>
    <row r="51" spans="1:19" ht="15.5" x14ac:dyDescent="0.25">
      <c r="A51" s="10">
        <v>91</v>
      </c>
      <c r="B51" s="11">
        <v>40038.217013682799</v>
      </c>
      <c r="C51" s="11">
        <v>50547.765600791499</v>
      </c>
      <c r="D51" s="11">
        <v>13577.582075939799</v>
      </c>
      <c r="E51" s="12">
        <v>30</v>
      </c>
      <c r="F51" s="12">
        <v>2</v>
      </c>
      <c r="G51" s="12">
        <v>2</v>
      </c>
      <c r="H51" s="13">
        <v>11484.98</v>
      </c>
      <c r="I51" s="13">
        <v>9098.31</v>
      </c>
      <c r="J51" s="13">
        <v>11423.05</v>
      </c>
      <c r="K51" s="14">
        <v>730.75400000000002</v>
      </c>
      <c r="L51" s="20">
        <v>8.33645973384853</v>
      </c>
      <c r="M51" s="20">
        <v>4.6242820958356701</v>
      </c>
      <c r="N51" s="20">
        <v>4.6190933306267397</v>
      </c>
      <c r="O51">
        <v>2.4500000000000002</v>
      </c>
      <c r="P51">
        <v>2.2000000000000002</v>
      </c>
      <c r="Q51" s="11">
        <v>1</v>
      </c>
      <c r="R51" s="11">
        <v>0</v>
      </c>
      <c r="S51" s="11">
        <v>0</v>
      </c>
    </row>
    <row r="52" spans="1:19" ht="15.5" x14ac:dyDescent="0.25">
      <c r="A52" s="10">
        <v>90</v>
      </c>
      <c r="B52" s="11">
        <v>50462.5863813584</v>
      </c>
      <c r="C52" s="11">
        <v>45353.176050138398</v>
      </c>
      <c r="D52" s="11">
        <v>7231.34011371203</v>
      </c>
      <c r="E52" s="12">
        <v>22</v>
      </c>
      <c r="F52" s="12">
        <v>2</v>
      </c>
      <c r="G52" s="12">
        <v>2</v>
      </c>
      <c r="H52" s="13">
        <v>12402.68</v>
      </c>
      <c r="I52" s="13">
        <v>7485.84</v>
      </c>
      <c r="J52" s="13">
        <v>6335.88</v>
      </c>
      <c r="K52" s="14">
        <v>688.81899999999996</v>
      </c>
      <c r="L52" s="20">
        <v>7.5658478186735199</v>
      </c>
      <c r="M52" s="20">
        <v>3.1492191126553801</v>
      </c>
      <c r="N52" s="20">
        <v>1.9921114877869499</v>
      </c>
      <c r="O52">
        <v>6.7</v>
      </c>
      <c r="P52">
        <v>2.5249999999999999</v>
      </c>
      <c r="Q52" s="11">
        <v>0</v>
      </c>
      <c r="R52" s="11">
        <v>0</v>
      </c>
      <c r="S52" s="11">
        <v>0</v>
      </c>
    </row>
    <row r="53" spans="1:19" ht="15.5" x14ac:dyDescent="0.3">
      <c r="A53" s="10">
        <v>89</v>
      </c>
      <c r="B53" s="11">
        <v>25953.495195613799</v>
      </c>
      <c r="C53" s="11">
        <v>47527.533347603603</v>
      </c>
      <c r="D53" s="11">
        <v>5080.1111880704402</v>
      </c>
      <c r="E53" s="12">
        <v>31</v>
      </c>
      <c r="F53" s="12">
        <v>2</v>
      </c>
      <c r="G53" s="12">
        <v>1</v>
      </c>
      <c r="H53" s="13">
        <v>6123.38</v>
      </c>
      <c r="I53" s="13">
        <v>2212.94</v>
      </c>
      <c r="J53" s="13">
        <v>1137.81</v>
      </c>
      <c r="K53" s="14">
        <v>150.21899999999999</v>
      </c>
      <c r="L53" s="19">
        <v>7.14612803567824</v>
      </c>
      <c r="M53" s="19">
        <v>5.4199557484897598</v>
      </c>
      <c r="N53" s="19">
        <v>3.0086001717619202</v>
      </c>
      <c r="O53">
        <v>3.05</v>
      </c>
      <c r="P53">
        <v>2.4750000000000001</v>
      </c>
      <c r="Q53" s="11">
        <v>0</v>
      </c>
      <c r="R53" s="11">
        <v>0</v>
      </c>
      <c r="S53" s="11">
        <v>0</v>
      </c>
    </row>
    <row r="54" spans="1:19" ht="15.5" x14ac:dyDescent="0.3">
      <c r="A54" s="10">
        <v>88</v>
      </c>
      <c r="B54" s="11">
        <v>49918.878099585898</v>
      </c>
      <c r="C54" s="11">
        <v>26823.152899656401</v>
      </c>
      <c r="D54" s="11">
        <v>9357.5639544463702</v>
      </c>
      <c r="E54" s="12">
        <v>20</v>
      </c>
      <c r="F54" s="12">
        <v>2</v>
      </c>
      <c r="G54" s="12">
        <v>2</v>
      </c>
      <c r="H54" s="13">
        <v>17270.89</v>
      </c>
      <c r="I54" s="13">
        <v>9278.2000000000007</v>
      </c>
      <c r="J54" s="13">
        <v>8363.09</v>
      </c>
      <c r="K54" s="14">
        <v>243.506</v>
      </c>
      <c r="L54" s="19">
        <v>7.6928469192772297</v>
      </c>
      <c r="M54" s="19">
        <v>3.17609125905568</v>
      </c>
      <c r="N54" s="19">
        <v>2.4456042032736001</v>
      </c>
      <c r="O54">
        <v>3.9950000000000001</v>
      </c>
      <c r="P54">
        <v>3.0874999999999999</v>
      </c>
      <c r="Q54" s="11">
        <v>1</v>
      </c>
      <c r="R54" s="11">
        <v>0</v>
      </c>
      <c r="S54" s="11">
        <v>0</v>
      </c>
    </row>
    <row r="55" spans="1:19" ht="15.5" x14ac:dyDescent="0.25">
      <c r="A55" s="10">
        <v>87</v>
      </c>
      <c r="B55" s="11">
        <v>49276.347991472503</v>
      </c>
      <c r="C55" s="11">
        <v>33344.572750114501</v>
      </c>
      <c r="D55" s="11">
        <v>8305.9870068885702</v>
      </c>
      <c r="E55" s="12">
        <v>21</v>
      </c>
      <c r="F55" s="12">
        <v>2</v>
      </c>
      <c r="G55" s="12">
        <v>2</v>
      </c>
      <c r="H55" s="13">
        <v>1312.41</v>
      </c>
      <c r="I55" s="13">
        <v>120.91</v>
      </c>
      <c r="J55" s="13">
        <v>18.440000000000001</v>
      </c>
      <c r="K55" s="14">
        <v>164.07300000000001</v>
      </c>
      <c r="L55" s="20">
        <v>6.4771212547196599</v>
      </c>
      <c r="M55" s="20">
        <v>2.3891660843645299</v>
      </c>
      <c r="N55" s="20">
        <v>1.08</v>
      </c>
      <c r="O55">
        <v>8.3975000000000009</v>
      </c>
      <c r="P55">
        <v>13.0025</v>
      </c>
      <c r="Q55" s="11">
        <v>1</v>
      </c>
      <c r="R55" s="11">
        <v>1</v>
      </c>
      <c r="S55" s="11">
        <v>1</v>
      </c>
    </row>
    <row r="56" spans="1:19" ht="15.5" x14ac:dyDescent="0.3">
      <c r="A56" s="10">
        <v>86</v>
      </c>
      <c r="B56" s="11">
        <v>34707.058001648104</v>
      </c>
      <c r="C56" s="11">
        <v>46138.544835599998</v>
      </c>
      <c r="D56" s="11">
        <v>15301.836475263501</v>
      </c>
      <c r="E56" s="12">
        <v>21</v>
      </c>
      <c r="F56" s="12">
        <v>2</v>
      </c>
      <c r="G56" s="12">
        <v>1</v>
      </c>
      <c r="H56" s="13">
        <v>18108.27</v>
      </c>
      <c r="I56" s="13">
        <v>2033.16</v>
      </c>
      <c r="J56" s="13">
        <v>1693.43</v>
      </c>
      <c r="K56" s="14">
        <v>673.226</v>
      </c>
      <c r="L56" s="19">
        <v>8.2278867046136703</v>
      </c>
      <c r="M56" s="19">
        <v>1.7041505168397999</v>
      </c>
      <c r="N56" s="19">
        <v>1.7442929831226801</v>
      </c>
      <c r="O56">
        <v>3.6</v>
      </c>
      <c r="P56">
        <v>2.75</v>
      </c>
      <c r="Q56" s="11">
        <v>1</v>
      </c>
      <c r="R56" s="11">
        <v>0</v>
      </c>
      <c r="S56" s="11">
        <v>0</v>
      </c>
    </row>
    <row r="57" spans="1:19" ht="15.5" x14ac:dyDescent="0.3">
      <c r="A57" s="10">
        <v>85</v>
      </c>
      <c r="B57" s="11">
        <v>56197.783657693202</v>
      </c>
      <c r="C57" s="11">
        <v>56242.802066091601</v>
      </c>
      <c r="D57" s="11">
        <v>20826.876746929702</v>
      </c>
      <c r="E57" s="12">
        <v>22</v>
      </c>
      <c r="F57" s="12">
        <v>2</v>
      </c>
      <c r="G57" s="12">
        <v>2</v>
      </c>
      <c r="H57" s="13">
        <v>6072.71</v>
      </c>
      <c r="I57" s="13">
        <v>1979.44</v>
      </c>
      <c r="J57" s="13">
        <v>1701.91</v>
      </c>
      <c r="K57" s="14">
        <v>1157.6949999999999</v>
      </c>
      <c r="L57" s="19">
        <v>7.4871383754771896</v>
      </c>
      <c r="M57" s="19">
        <v>3.2227164711475802</v>
      </c>
      <c r="N57" s="20">
        <v>1.08</v>
      </c>
      <c r="O57">
        <v>4.0999999999999996</v>
      </c>
      <c r="P57">
        <v>2.9750000000000001</v>
      </c>
      <c r="Q57" s="11">
        <v>1</v>
      </c>
      <c r="R57" s="11">
        <v>1</v>
      </c>
      <c r="S57" s="11">
        <v>1</v>
      </c>
    </row>
    <row r="58" spans="1:19" ht="15.5" x14ac:dyDescent="0.25">
      <c r="A58" s="10">
        <v>84</v>
      </c>
      <c r="B58" s="11">
        <v>21544.5201151154</v>
      </c>
      <c r="C58" s="11">
        <v>13649.135519219501</v>
      </c>
      <c r="D58" s="11">
        <v>4611.7671974150398</v>
      </c>
      <c r="E58" s="12">
        <v>28</v>
      </c>
      <c r="F58" s="12">
        <v>2</v>
      </c>
      <c r="G58" s="12">
        <v>1</v>
      </c>
      <c r="H58" s="13">
        <v>10507.68</v>
      </c>
      <c r="I58" s="13">
        <v>262.5</v>
      </c>
      <c r="J58" s="13">
        <v>106.77</v>
      </c>
      <c r="K58" s="14">
        <v>74.778999999999996</v>
      </c>
      <c r="L58" s="20">
        <v>7.4031205211758202</v>
      </c>
      <c r="M58" s="20">
        <v>2.5327543789925002</v>
      </c>
      <c r="N58" s="20">
        <v>1.12385164096709</v>
      </c>
      <c r="O58">
        <v>4.8250000000000002</v>
      </c>
      <c r="P58">
        <v>2.1</v>
      </c>
      <c r="Q58" s="11">
        <v>1</v>
      </c>
      <c r="R58" s="11">
        <v>1</v>
      </c>
      <c r="S58" s="11">
        <v>1</v>
      </c>
    </row>
    <row r="59" spans="1:19" ht="15.5" x14ac:dyDescent="0.25">
      <c r="A59" s="10">
        <v>83</v>
      </c>
      <c r="B59" s="11">
        <v>21446.038893112</v>
      </c>
      <c r="C59" s="11">
        <v>18186.3259311652</v>
      </c>
      <c r="D59" s="11">
        <v>5035.3683894021997</v>
      </c>
      <c r="E59" s="12">
        <v>22</v>
      </c>
      <c r="F59" s="12">
        <v>2</v>
      </c>
      <c r="G59" s="12">
        <v>2</v>
      </c>
      <c r="H59" s="13">
        <v>9773.49</v>
      </c>
      <c r="I59" s="13">
        <v>0.56000000000000005</v>
      </c>
      <c r="J59" s="13">
        <v>0.27</v>
      </c>
      <c r="K59" s="14">
        <v>959.41700000000003</v>
      </c>
      <c r="L59" s="20">
        <v>7.4578818967339897</v>
      </c>
      <c r="M59" s="20">
        <v>1.08</v>
      </c>
      <c r="N59" s="20">
        <v>1.08</v>
      </c>
      <c r="O59">
        <v>6.2249999999999996</v>
      </c>
      <c r="P59">
        <v>2.9249999999999998</v>
      </c>
      <c r="Q59" s="11">
        <v>1</v>
      </c>
      <c r="R59" s="11">
        <v>1</v>
      </c>
      <c r="S59" s="11">
        <v>1</v>
      </c>
    </row>
    <row r="60" spans="1:19" ht="15.5" x14ac:dyDescent="0.3">
      <c r="A60" s="10">
        <v>82</v>
      </c>
      <c r="B60" s="11">
        <v>22209.320662032598</v>
      </c>
      <c r="C60" s="11">
        <v>15561.353873404099</v>
      </c>
      <c r="D60" s="11">
        <v>33481.892690234403</v>
      </c>
      <c r="E60" s="12">
        <v>29</v>
      </c>
      <c r="F60" s="12">
        <v>2</v>
      </c>
      <c r="G60" s="12">
        <v>2</v>
      </c>
      <c r="H60" s="13">
        <v>23024.94</v>
      </c>
      <c r="I60" s="13">
        <v>13981.82</v>
      </c>
      <c r="J60" s="13">
        <v>4639.95</v>
      </c>
      <c r="K60" s="14">
        <v>1117.1579999999999</v>
      </c>
      <c r="L60" s="19">
        <v>8.1818435879447708</v>
      </c>
      <c r="M60" s="19">
        <v>7.9190780923760702</v>
      </c>
      <c r="N60" s="19">
        <v>5.0791812460476198</v>
      </c>
      <c r="O60">
        <v>2.4249999999999998</v>
      </c>
      <c r="P60">
        <v>1.2749999999999999</v>
      </c>
      <c r="Q60" s="11">
        <v>0</v>
      </c>
      <c r="R60" s="11">
        <v>0</v>
      </c>
      <c r="S60" s="11">
        <v>0</v>
      </c>
    </row>
    <row r="61" spans="1:19" ht="15.5" x14ac:dyDescent="0.3">
      <c r="A61" s="10">
        <v>81</v>
      </c>
      <c r="B61" s="11">
        <v>9327.8735059404407</v>
      </c>
      <c r="C61" s="11">
        <v>7343.4346986747796</v>
      </c>
      <c r="D61" s="11">
        <v>3523.9181113174</v>
      </c>
      <c r="E61" s="12">
        <v>39</v>
      </c>
      <c r="F61" s="12">
        <v>2</v>
      </c>
      <c r="G61" s="12">
        <v>1</v>
      </c>
      <c r="H61" s="13">
        <v>16066.51</v>
      </c>
      <c r="I61" s="13">
        <v>435.35</v>
      </c>
      <c r="J61" s="13">
        <v>511.49</v>
      </c>
      <c r="K61" s="14">
        <v>958.90300000000002</v>
      </c>
      <c r="L61" s="19">
        <v>8.9278834103307094</v>
      </c>
      <c r="M61" s="19">
        <v>5.2741578492636796</v>
      </c>
      <c r="N61" s="19">
        <v>4.4842998393467903</v>
      </c>
      <c r="O61">
        <v>2.1749999999999998</v>
      </c>
      <c r="P61">
        <v>1.7749999999999999</v>
      </c>
      <c r="Q61" s="11">
        <v>0</v>
      </c>
      <c r="R61" s="11">
        <v>0</v>
      </c>
      <c r="S61" s="11">
        <v>0</v>
      </c>
    </row>
    <row r="62" spans="1:19" ht="15.5" x14ac:dyDescent="0.25">
      <c r="A62" s="10">
        <v>80</v>
      </c>
      <c r="B62" s="11">
        <v>33572.174583434797</v>
      </c>
      <c r="C62" s="11">
        <v>24707.156745198099</v>
      </c>
      <c r="D62" s="11">
        <v>4211.38111461269</v>
      </c>
      <c r="E62" s="12">
        <v>22</v>
      </c>
      <c r="F62" s="12">
        <v>2</v>
      </c>
      <c r="G62" s="12">
        <v>1</v>
      </c>
      <c r="H62" s="13">
        <v>6948.95</v>
      </c>
      <c r="I62" s="13">
        <v>464.27</v>
      </c>
      <c r="J62" s="13">
        <v>0.64</v>
      </c>
      <c r="K62" s="14">
        <v>299.00599999999997</v>
      </c>
      <c r="L62" s="20">
        <v>7.0374264979406203</v>
      </c>
      <c r="M62" s="20">
        <v>2.06069784035361</v>
      </c>
      <c r="N62" s="20">
        <v>1.69722934275972</v>
      </c>
      <c r="O62">
        <v>3.2250000000000001</v>
      </c>
      <c r="P62">
        <v>3.1749999999999998</v>
      </c>
      <c r="Q62" s="11">
        <v>0</v>
      </c>
      <c r="R62" s="11">
        <v>1</v>
      </c>
      <c r="S62" s="11">
        <v>0</v>
      </c>
    </row>
    <row r="63" spans="1:19" ht="15.5" x14ac:dyDescent="0.25">
      <c r="A63" s="10">
        <v>79</v>
      </c>
      <c r="B63" s="11">
        <v>22529.441779958899</v>
      </c>
      <c r="C63" s="11">
        <v>24503.635765568099</v>
      </c>
      <c r="D63" s="11">
        <v>4838.6256589811801</v>
      </c>
      <c r="E63" s="12">
        <v>26</v>
      </c>
      <c r="F63" s="12">
        <v>2</v>
      </c>
      <c r="G63" s="12">
        <v>2</v>
      </c>
      <c r="H63" s="13">
        <v>4392.16</v>
      </c>
      <c r="I63" s="13">
        <v>1803.73</v>
      </c>
      <c r="J63" s="13">
        <v>1198.23</v>
      </c>
      <c r="K63" s="14">
        <v>401.04899999999998</v>
      </c>
      <c r="L63" s="20">
        <v>7.2121876044039599</v>
      </c>
      <c r="M63" s="20">
        <v>6.4800069429571501</v>
      </c>
      <c r="N63" s="20">
        <v>4.2479732663618099</v>
      </c>
      <c r="O63">
        <v>3.125</v>
      </c>
      <c r="P63">
        <v>1.925</v>
      </c>
      <c r="Q63" s="11">
        <v>0</v>
      </c>
      <c r="R63" s="11">
        <v>0</v>
      </c>
      <c r="S63" s="11">
        <v>0</v>
      </c>
    </row>
    <row r="64" spans="1:19" ht="15.5" x14ac:dyDescent="0.25">
      <c r="A64" s="10">
        <v>78</v>
      </c>
      <c r="B64" s="11">
        <v>26766.708047207401</v>
      </c>
      <c r="C64" s="11">
        <v>22042.3332054899</v>
      </c>
      <c r="D64" s="11">
        <v>3339.2041275933302</v>
      </c>
      <c r="E64" s="12">
        <v>42</v>
      </c>
      <c r="F64" s="12">
        <v>2</v>
      </c>
      <c r="G64" s="12">
        <v>2</v>
      </c>
      <c r="H64" s="13">
        <v>19470.169999999998</v>
      </c>
      <c r="I64" s="13">
        <v>9433.31</v>
      </c>
      <c r="J64" s="13">
        <v>10076.18</v>
      </c>
      <c r="K64" s="14">
        <v>1358.37</v>
      </c>
      <c r="L64" s="20">
        <v>8.1702617153949593</v>
      </c>
      <c r="M64" s="20">
        <v>6.9063350418050904</v>
      </c>
      <c r="N64" s="20">
        <v>7.1583624920952502</v>
      </c>
      <c r="O64">
        <v>5.5750000000000002</v>
      </c>
      <c r="P64">
        <v>2.25</v>
      </c>
      <c r="Q64" s="11">
        <v>1</v>
      </c>
      <c r="R64" s="11">
        <v>0</v>
      </c>
      <c r="S64" s="11">
        <v>0</v>
      </c>
    </row>
    <row r="65" spans="1:19" ht="15.5" x14ac:dyDescent="0.3">
      <c r="A65" s="10">
        <v>77</v>
      </c>
      <c r="B65" s="11">
        <v>13747.0695217228</v>
      </c>
      <c r="C65" s="11">
        <v>4573.3757182693798</v>
      </c>
      <c r="D65" s="11">
        <v>1314.021896342</v>
      </c>
      <c r="E65" s="12">
        <v>32</v>
      </c>
      <c r="F65" s="12">
        <v>2</v>
      </c>
      <c r="G65" s="12">
        <v>2</v>
      </c>
      <c r="H65" s="13">
        <v>268.43</v>
      </c>
      <c r="I65" s="13">
        <v>437.45</v>
      </c>
      <c r="J65" s="13">
        <v>91.66</v>
      </c>
      <c r="K65" s="14">
        <v>42.79</v>
      </c>
      <c r="L65" s="19">
        <v>5.4578818967339897</v>
      </c>
      <c r="M65" s="20">
        <v>1.08</v>
      </c>
      <c r="N65" s="20">
        <v>1.08</v>
      </c>
      <c r="O65">
        <v>4.75</v>
      </c>
      <c r="P65">
        <v>4.0750000000000002</v>
      </c>
      <c r="Q65" s="11">
        <v>0</v>
      </c>
      <c r="R65" s="11">
        <v>1</v>
      </c>
      <c r="S65" s="11">
        <v>0</v>
      </c>
    </row>
    <row r="66" spans="1:19" ht="15.5" x14ac:dyDescent="0.25">
      <c r="A66" s="10">
        <v>76</v>
      </c>
      <c r="B66" s="11">
        <v>15197.0926919174</v>
      </c>
      <c r="C66" s="11">
        <v>9668.4631837116904</v>
      </c>
      <c r="D66" s="11">
        <v>3493.8726737001102</v>
      </c>
      <c r="E66" s="12">
        <v>24</v>
      </c>
      <c r="F66" s="12">
        <v>2</v>
      </c>
      <c r="G66" s="12">
        <v>2</v>
      </c>
      <c r="H66" s="13">
        <v>68133.05</v>
      </c>
      <c r="I66" s="13">
        <v>1080.21</v>
      </c>
      <c r="J66" s="13">
        <v>1113.07</v>
      </c>
      <c r="K66" s="14">
        <v>1234.663</v>
      </c>
      <c r="L66" s="20">
        <v>8.47567118832443</v>
      </c>
      <c r="M66" s="20">
        <v>2.23552844690755</v>
      </c>
      <c r="N66" s="20">
        <v>1.08</v>
      </c>
      <c r="O66">
        <v>6.2750000000000004</v>
      </c>
      <c r="P66">
        <v>2.6</v>
      </c>
      <c r="Q66" s="11">
        <v>0</v>
      </c>
      <c r="R66" s="11">
        <v>0</v>
      </c>
      <c r="S66" s="11">
        <v>0</v>
      </c>
    </row>
    <row r="67" spans="1:19" ht="15.5" x14ac:dyDescent="0.25">
      <c r="A67" s="10">
        <v>75</v>
      </c>
      <c r="B67" s="11">
        <v>5164.0518600552005</v>
      </c>
      <c r="C67" s="11">
        <v>13030.858463483601</v>
      </c>
      <c r="D67" s="11">
        <v>3354.1300847484999</v>
      </c>
      <c r="E67" s="12">
        <v>40</v>
      </c>
      <c r="F67" s="12">
        <v>2</v>
      </c>
      <c r="G67" s="12">
        <v>2</v>
      </c>
      <c r="H67" s="13">
        <v>2384.64</v>
      </c>
      <c r="I67" s="13">
        <v>593.12</v>
      </c>
      <c r="J67" s="13">
        <v>1506.77</v>
      </c>
      <c r="K67" s="14">
        <v>1001.43</v>
      </c>
      <c r="L67" s="20">
        <v>7.44247976906445</v>
      </c>
      <c r="M67" s="20">
        <v>3.35793484700045</v>
      </c>
      <c r="N67" s="20">
        <v>4.5132176000679403</v>
      </c>
      <c r="O67">
        <v>6.5750000000000002</v>
      </c>
      <c r="P67">
        <v>4.6749999999999998</v>
      </c>
      <c r="Q67" s="11">
        <v>0</v>
      </c>
      <c r="R67" s="11">
        <v>0</v>
      </c>
      <c r="S67" s="11">
        <v>0</v>
      </c>
    </row>
    <row r="68" spans="1:19" ht="15.5" x14ac:dyDescent="0.3">
      <c r="A68" s="10">
        <v>74</v>
      </c>
      <c r="B68" s="11">
        <v>15688.7697987641</v>
      </c>
      <c r="C68" s="11">
        <v>27794.538814081599</v>
      </c>
      <c r="D68" s="11">
        <v>4047.5381145649399</v>
      </c>
      <c r="E68" s="12">
        <v>29</v>
      </c>
      <c r="F68" s="12">
        <v>2</v>
      </c>
      <c r="G68" s="12">
        <v>2</v>
      </c>
      <c r="H68" s="13">
        <v>3499.49</v>
      </c>
      <c r="I68" s="13">
        <v>368.04</v>
      </c>
      <c r="J68" s="13">
        <v>545.73</v>
      </c>
      <c r="K68" s="14">
        <v>464.58</v>
      </c>
      <c r="L68" s="19">
        <v>7.4313637641589896</v>
      </c>
      <c r="M68" s="19">
        <v>3.3692158574101398</v>
      </c>
      <c r="N68" s="19">
        <v>4.2833012287035501</v>
      </c>
      <c r="O68">
        <v>3.7250000000000001</v>
      </c>
      <c r="P68">
        <v>2.5</v>
      </c>
      <c r="Q68" s="11">
        <v>0</v>
      </c>
      <c r="R68" s="11">
        <v>0</v>
      </c>
      <c r="S68" s="11">
        <v>0</v>
      </c>
    </row>
    <row r="69" spans="1:19" ht="15.5" x14ac:dyDescent="0.25">
      <c r="A69" s="10">
        <v>73</v>
      </c>
      <c r="B69" s="11">
        <v>25288.223970958399</v>
      </c>
      <c r="C69" s="11">
        <v>29023.790713335398</v>
      </c>
      <c r="D69" s="11">
        <v>7521.2941199766401</v>
      </c>
      <c r="E69" s="12">
        <v>38</v>
      </c>
      <c r="F69" s="12">
        <v>2</v>
      </c>
      <c r="G69" s="12">
        <v>2</v>
      </c>
      <c r="H69" s="13">
        <v>6167.79</v>
      </c>
      <c r="I69" s="13">
        <v>5620.09</v>
      </c>
      <c r="J69" s="13">
        <v>6247.81</v>
      </c>
      <c r="K69" s="14">
        <v>485.36099999999999</v>
      </c>
      <c r="L69" s="20">
        <v>7.1492191126553797</v>
      </c>
      <c r="M69" s="20">
        <v>4.79865064544527</v>
      </c>
      <c r="N69" s="20">
        <v>4.7058637122839198</v>
      </c>
      <c r="O69">
        <v>3.0249999999999999</v>
      </c>
      <c r="P69">
        <v>2.4500000000000002</v>
      </c>
      <c r="Q69" s="11">
        <v>0</v>
      </c>
      <c r="R69" s="11">
        <v>0</v>
      </c>
      <c r="S69" s="11">
        <v>0</v>
      </c>
    </row>
    <row r="70" spans="1:19" ht="15.5" x14ac:dyDescent="0.3">
      <c r="A70" s="10">
        <v>72</v>
      </c>
      <c r="B70" s="11">
        <v>3690.32942737237</v>
      </c>
      <c r="C70" s="11">
        <v>7391.5598179790904</v>
      </c>
      <c r="D70" s="11">
        <v>5570.4297184365796</v>
      </c>
      <c r="E70" s="12">
        <v>21</v>
      </c>
      <c r="F70" s="12">
        <v>2</v>
      </c>
      <c r="G70" s="12">
        <v>2</v>
      </c>
      <c r="H70" s="13">
        <v>42766.29</v>
      </c>
      <c r="I70" s="13">
        <v>24996.12</v>
      </c>
      <c r="J70" s="13">
        <v>24788.07</v>
      </c>
      <c r="K70" s="14">
        <v>1426.249</v>
      </c>
      <c r="L70" s="19">
        <v>8.4361626470407494</v>
      </c>
      <c r="M70" s="19">
        <v>7.6599162000698504</v>
      </c>
      <c r="N70" s="19">
        <v>7.97266559226611</v>
      </c>
      <c r="O70">
        <v>1.9750000000000001</v>
      </c>
      <c r="P70">
        <v>0.8</v>
      </c>
      <c r="Q70" s="11">
        <v>0</v>
      </c>
      <c r="R70" s="11">
        <v>0</v>
      </c>
      <c r="S70" s="11">
        <v>0</v>
      </c>
    </row>
    <row r="71" spans="1:19" ht="15.5" x14ac:dyDescent="0.3">
      <c r="A71" s="10">
        <v>71</v>
      </c>
      <c r="B71" s="11">
        <v>5675.0734631494397</v>
      </c>
      <c r="C71" s="11">
        <v>4651.1817478940802</v>
      </c>
      <c r="D71" s="11">
        <v>3712.4869240652001</v>
      </c>
      <c r="E71" s="12">
        <v>32</v>
      </c>
      <c r="F71" s="12">
        <v>2</v>
      </c>
      <c r="G71" s="12">
        <v>1</v>
      </c>
      <c r="H71" s="13">
        <v>13131.74</v>
      </c>
      <c r="I71" s="13">
        <v>12365.95</v>
      </c>
      <c r="J71" s="13">
        <v>114.93</v>
      </c>
      <c r="K71" s="14">
        <v>1260.904</v>
      </c>
      <c r="L71" s="19">
        <v>7.7092699609758304</v>
      </c>
      <c r="M71" s="19">
        <v>7.5809249756756198</v>
      </c>
      <c r="N71" s="19">
        <v>4.20139712432045</v>
      </c>
      <c r="O71">
        <v>3.1</v>
      </c>
      <c r="P71">
        <v>2</v>
      </c>
      <c r="Q71" s="11">
        <v>1</v>
      </c>
      <c r="R71" s="11">
        <v>0</v>
      </c>
      <c r="S71" s="11">
        <v>0</v>
      </c>
    </row>
    <row r="72" spans="1:19" ht="15.5" x14ac:dyDescent="0.25">
      <c r="A72" s="10">
        <v>70</v>
      </c>
      <c r="B72" s="11">
        <v>12027.599150452301</v>
      </c>
      <c r="C72" s="11">
        <v>17284.2250649241</v>
      </c>
      <c r="D72" s="11">
        <v>4193.4177198542702</v>
      </c>
      <c r="E72" s="12">
        <v>22</v>
      </c>
      <c r="F72" s="12">
        <v>2</v>
      </c>
      <c r="G72" s="12">
        <v>2</v>
      </c>
      <c r="H72" s="13">
        <v>23265.06</v>
      </c>
      <c r="I72" s="13">
        <v>6967.39</v>
      </c>
      <c r="J72" s="13">
        <v>2413.0700000000002</v>
      </c>
      <c r="K72" s="14">
        <v>1041.424</v>
      </c>
      <c r="L72" s="20">
        <v>7.7686381012476096</v>
      </c>
      <c r="M72" s="20">
        <v>4.8188854145940097</v>
      </c>
      <c r="N72" s="20">
        <v>3.2833012287035501</v>
      </c>
      <c r="O72">
        <v>2.2000000000000002</v>
      </c>
      <c r="P72">
        <v>1.2250000000000001</v>
      </c>
      <c r="Q72" s="11">
        <v>0</v>
      </c>
      <c r="R72" s="11">
        <v>0</v>
      </c>
      <c r="S72" s="11">
        <v>0</v>
      </c>
    </row>
    <row r="73" spans="1:19" ht="15.5" x14ac:dyDescent="0.3">
      <c r="A73" s="10">
        <v>69</v>
      </c>
      <c r="B73" s="11">
        <v>30267.2114254552</v>
      </c>
      <c r="C73" s="11">
        <v>58173.691907206499</v>
      </c>
      <c r="D73" s="11">
        <v>57298.393564604099</v>
      </c>
      <c r="E73" s="12">
        <v>25</v>
      </c>
      <c r="F73" s="12">
        <v>2</v>
      </c>
      <c r="G73" s="12">
        <v>2</v>
      </c>
      <c r="H73" s="13">
        <v>12942.46</v>
      </c>
      <c r="I73" s="13">
        <v>16882.7</v>
      </c>
      <c r="J73" s="13">
        <v>12639.06</v>
      </c>
      <c r="K73" s="14">
        <v>1079.73</v>
      </c>
      <c r="L73" s="19">
        <v>7.5502283530550898</v>
      </c>
      <c r="M73" s="19">
        <v>7.9003671286564696</v>
      </c>
      <c r="N73" s="19">
        <v>7.4487063199050798</v>
      </c>
      <c r="O73">
        <v>2.65</v>
      </c>
      <c r="P73">
        <v>1.6</v>
      </c>
      <c r="Q73" s="11">
        <v>0</v>
      </c>
      <c r="R73" s="11">
        <v>1</v>
      </c>
      <c r="S73" s="11">
        <v>0</v>
      </c>
    </row>
    <row r="74" spans="1:19" ht="15.5" x14ac:dyDescent="0.25">
      <c r="A74" s="10">
        <v>68</v>
      </c>
      <c r="B74" s="11">
        <v>81379.339227689299</v>
      </c>
      <c r="C74" s="11">
        <v>28793.119686409402</v>
      </c>
      <c r="D74" s="11">
        <v>7177.1009290167303</v>
      </c>
      <c r="E74" s="12">
        <v>27</v>
      </c>
      <c r="F74" s="12">
        <v>1</v>
      </c>
      <c r="G74" s="12">
        <v>2</v>
      </c>
      <c r="H74" s="13">
        <v>1829.3</v>
      </c>
      <c r="I74" s="13">
        <v>50.05</v>
      </c>
      <c r="J74" s="13">
        <v>10.94</v>
      </c>
      <c r="K74" s="14">
        <v>1148.2329999999999</v>
      </c>
      <c r="L74" s="20">
        <v>7.14612803567824</v>
      </c>
      <c r="M74" s="20">
        <v>1.3891660843645299</v>
      </c>
      <c r="N74" s="20">
        <v>1.08</v>
      </c>
      <c r="O74">
        <v>8.875</v>
      </c>
      <c r="P74">
        <v>4.0250000000000004</v>
      </c>
      <c r="Q74" s="11">
        <v>1</v>
      </c>
      <c r="R74" s="11">
        <v>1</v>
      </c>
      <c r="S74" s="11">
        <v>1</v>
      </c>
    </row>
    <row r="75" spans="1:19" ht="15.5" x14ac:dyDescent="0.25">
      <c r="A75" s="10">
        <v>67</v>
      </c>
      <c r="B75" s="11">
        <v>49844.738110201499</v>
      </c>
      <c r="C75" s="11">
        <v>21359.4228756845</v>
      </c>
      <c r="D75" s="11">
        <v>5773.6094604071804</v>
      </c>
      <c r="E75" s="12">
        <v>18</v>
      </c>
      <c r="F75" s="12">
        <v>1</v>
      </c>
      <c r="G75" s="12">
        <v>1</v>
      </c>
      <c r="H75" s="13">
        <v>8053.25</v>
      </c>
      <c r="I75" s="13">
        <v>481.17</v>
      </c>
      <c r="J75" s="13">
        <v>68.02</v>
      </c>
      <c r="K75" s="14">
        <v>454.59300000000002</v>
      </c>
      <c r="L75" s="20">
        <v>7.0969100130080598</v>
      </c>
      <c r="M75" s="20">
        <v>1.60745502321467</v>
      </c>
      <c r="N75" s="20">
        <v>1.08</v>
      </c>
      <c r="O75">
        <v>8.9250000000000007</v>
      </c>
      <c r="P75">
        <v>4.5</v>
      </c>
      <c r="Q75" s="11">
        <v>0</v>
      </c>
      <c r="R75" s="11">
        <v>1</v>
      </c>
      <c r="S75" s="11">
        <v>0</v>
      </c>
    </row>
    <row r="76" spans="1:19" ht="15.5" x14ac:dyDescent="0.3">
      <c r="A76" s="10">
        <v>66</v>
      </c>
      <c r="B76" s="11">
        <v>10554.6399706351</v>
      </c>
      <c r="C76" s="11">
        <v>7463.77460100399</v>
      </c>
      <c r="D76" s="11">
        <v>7068.74507767043</v>
      </c>
      <c r="E76" s="12">
        <v>48</v>
      </c>
      <c r="F76" s="12">
        <v>1</v>
      </c>
      <c r="G76" s="12">
        <v>2</v>
      </c>
      <c r="H76" s="13">
        <v>27023.13</v>
      </c>
      <c r="I76" s="13">
        <v>37457.64</v>
      </c>
      <c r="J76" s="13">
        <v>29158.17</v>
      </c>
      <c r="K76" s="14">
        <v>1083.2080000000001</v>
      </c>
      <c r="L76" s="19">
        <v>8.6589648426644406</v>
      </c>
      <c r="M76" s="19">
        <v>8.9339931638312393</v>
      </c>
      <c r="N76" s="19">
        <v>8.9717395908877808</v>
      </c>
      <c r="O76">
        <v>2.15</v>
      </c>
      <c r="P76">
        <v>1</v>
      </c>
      <c r="Q76" s="11">
        <v>0</v>
      </c>
      <c r="R76" s="11">
        <v>0</v>
      </c>
      <c r="S76" s="11">
        <v>0</v>
      </c>
    </row>
    <row r="77" spans="1:19" ht="15.5" x14ac:dyDescent="0.3">
      <c r="A77" s="10">
        <v>65</v>
      </c>
      <c r="B77" s="11">
        <v>86.838374942710203</v>
      </c>
      <c r="C77" s="11">
        <v>77.499768466632503</v>
      </c>
      <c r="D77" s="11">
        <v>49.244942656744698</v>
      </c>
      <c r="E77" s="12">
        <v>25</v>
      </c>
      <c r="F77" s="12">
        <v>1</v>
      </c>
      <c r="G77" s="12">
        <v>2</v>
      </c>
      <c r="H77" s="13">
        <v>17635.490000000002</v>
      </c>
      <c r="I77" s="13">
        <v>20323.439999999999</v>
      </c>
      <c r="J77" s="13">
        <v>18624.900000000001</v>
      </c>
      <c r="K77" s="14">
        <v>1107.9280000000001</v>
      </c>
      <c r="L77" s="19">
        <v>8.9095560292411697</v>
      </c>
      <c r="M77" s="19">
        <v>8.6253124509616708</v>
      </c>
      <c r="N77" s="19">
        <v>8.8450980400142605</v>
      </c>
      <c r="O77">
        <v>3.4</v>
      </c>
      <c r="P77">
        <v>1.3</v>
      </c>
      <c r="Q77" s="11">
        <v>0</v>
      </c>
      <c r="R77" s="11">
        <v>0</v>
      </c>
      <c r="S77" s="11">
        <v>0</v>
      </c>
    </row>
    <row r="78" spans="1:19" ht="15.5" x14ac:dyDescent="0.25">
      <c r="A78" s="10">
        <v>64</v>
      </c>
      <c r="B78" s="11">
        <v>23834.758896148302</v>
      </c>
      <c r="C78" s="11">
        <v>12438.583518358901</v>
      </c>
      <c r="D78" s="11">
        <v>3803.4707824594102</v>
      </c>
      <c r="E78" s="12">
        <v>20</v>
      </c>
      <c r="F78" s="12">
        <v>1</v>
      </c>
      <c r="G78" s="12">
        <v>2</v>
      </c>
      <c r="H78" s="13">
        <v>3304.77</v>
      </c>
      <c r="I78" s="13">
        <v>4512.58</v>
      </c>
      <c r="J78" s="13">
        <v>5065.0200000000004</v>
      </c>
      <c r="K78" s="14">
        <v>255.97900000000001</v>
      </c>
      <c r="L78" s="20">
        <v>7.6483600109809302</v>
      </c>
      <c r="M78" s="20">
        <v>5.2355284469075496</v>
      </c>
      <c r="N78" s="20">
        <v>5.1931245983544603</v>
      </c>
      <c r="O78">
        <v>8.1</v>
      </c>
      <c r="P78">
        <v>3.9</v>
      </c>
      <c r="Q78" s="11">
        <v>1</v>
      </c>
      <c r="R78" s="11">
        <v>0</v>
      </c>
      <c r="S78" s="11">
        <v>0</v>
      </c>
    </row>
    <row r="79" spans="1:19" ht="15.5" x14ac:dyDescent="0.3">
      <c r="A79" s="10">
        <v>63</v>
      </c>
      <c r="B79" s="11">
        <v>15639.5989453697</v>
      </c>
      <c r="C79" s="11">
        <v>4792.6219916499704</v>
      </c>
      <c r="D79" s="11">
        <v>2888.4828703631501</v>
      </c>
      <c r="E79" s="12">
        <v>25</v>
      </c>
      <c r="F79" s="12">
        <v>1</v>
      </c>
      <c r="G79" s="12">
        <v>1</v>
      </c>
      <c r="H79" s="13">
        <v>3599.67</v>
      </c>
      <c r="I79" s="13">
        <v>1651.71</v>
      </c>
      <c r="J79" s="13">
        <v>2789.58</v>
      </c>
      <c r="K79" s="14">
        <v>14.882999999999999</v>
      </c>
      <c r="L79" s="19">
        <v>6.6972293427597203</v>
      </c>
      <c r="M79" s="19">
        <v>3.2329961103921501</v>
      </c>
      <c r="N79" s="19">
        <v>3.2833012287035501</v>
      </c>
      <c r="O79">
        <v>5.5750000000000002</v>
      </c>
      <c r="P79">
        <v>3.375</v>
      </c>
      <c r="Q79" s="11">
        <v>1</v>
      </c>
      <c r="R79" s="11">
        <v>0</v>
      </c>
      <c r="S79" s="11">
        <v>0</v>
      </c>
    </row>
    <row r="80" spans="1:19" ht="15.5" x14ac:dyDescent="0.25">
      <c r="A80" s="10">
        <v>62</v>
      </c>
      <c r="B80" s="11">
        <v>48263.203884857903</v>
      </c>
      <c r="C80" s="11">
        <v>24529.071633960899</v>
      </c>
      <c r="D80" s="11">
        <v>6208.01884587734</v>
      </c>
      <c r="E80" s="12">
        <v>20</v>
      </c>
      <c r="F80" s="12">
        <v>1</v>
      </c>
      <c r="G80" s="12">
        <v>2</v>
      </c>
      <c r="H80" s="13">
        <v>693.75</v>
      </c>
      <c r="I80" s="13">
        <v>27.34</v>
      </c>
      <c r="J80" s="13">
        <v>4.41</v>
      </c>
      <c r="K80" s="14">
        <v>806.23400000000004</v>
      </c>
      <c r="L80" s="20">
        <v>7.3909351071033802</v>
      </c>
      <c r="M80" s="20">
        <v>4.45636603312904</v>
      </c>
      <c r="N80" s="20">
        <v>1.8202014594856399</v>
      </c>
      <c r="O80">
        <v>5.875</v>
      </c>
      <c r="P80">
        <v>4.7</v>
      </c>
      <c r="Q80" s="11">
        <v>1</v>
      </c>
      <c r="R80" s="11">
        <v>1</v>
      </c>
      <c r="S80" s="11">
        <v>1</v>
      </c>
    </row>
    <row r="81" spans="1:19" ht="15.5" x14ac:dyDescent="0.25">
      <c r="A81" s="10">
        <v>61</v>
      </c>
      <c r="B81" s="11">
        <v>22677.1968789415</v>
      </c>
      <c r="C81" s="11">
        <v>18613.043662300599</v>
      </c>
      <c r="D81" s="11">
        <v>4303.9289100408996</v>
      </c>
      <c r="E81" s="12">
        <v>46</v>
      </c>
      <c r="F81" s="12">
        <v>1</v>
      </c>
      <c r="G81" s="12">
        <v>2</v>
      </c>
      <c r="H81" s="13">
        <v>16474.59</v>
      </c>
      <c r="I81" s="13">
        <v>12732.88</v>
      </c>
      <c r="J81" s="13">
        <v>10225.49</v>
      </c>
      <c r="K81" s="14">
        <v>712.61800000000005</v>
      </c>
      <c r="L81" s="20">
        <v>8.3636119798921396</v>
      </c>
      <c r="M81" s="20">
        <v>7.45024910831936</v>
      </c>
      <c r="N81" s="20">
        <v>7.2741578492636796</v>
      </c>
      <c r="O81">
        <v>5.0750000000000002</v>
      </c>
      <c r="P81">
        <v>3.4750000000000001</v>
      </c>
      <c r="Q81" s="11">
        <v>0</v>
      </c>
      <c r="R81" s="11">
        <v>0</v>
      </c>
      <c r="S81" s="11">
        <v>0</v>
      </c>
    </row>
    <row r="82" spans="1:19" ht="15.5" x14ac:dyDescent="0.25">
      <c r="A82" s="10">
        <v>60</v>
      </c>
      <c r="B82" s="11">
        <v>37051.359473964199</v>
      </c>
      <c r="C82" s="11">
        <v>18286.688923470301</v>
      </c>
      <c r="D82" s="11">
        <v>7757.7056430907096</v>
      </c>
      <c r="E82" s="12">
        <v>24</v>
      </c>
      <c r="F82" s="12">
        <v>1</v>
      </c>
      <c r="G82" s="12">
        <v>1</v>
      </c>
      <c r="H82" s="22">
        <v>81832.56</v>
      </c>
      <c r="I82" s="22">
        <v>63816.800000000003</v>
      </c>
      <c r="J82" s="22">
        <v>54060.78</v>
      </c>
      <c r="K82" s="23">
        <v>1072.569</v>
      </c>
      <c r="L82" s="23">
        <v>8.5865873046717507</v>
      </c>
      <c r="M82" s="23">
        <v>7.18752072083646</v>
      </c>
      <c r="N82" s="23">
        <v>6.9938769149412101</v>
      </c>
      <c r="O82">
        <v>2.4</v>
      </c>
      <c r="P82">
        <v>1.575</v>
      </c>
      <c r="Q82" s="11">
        <v>0</v>
      </c>
      <c r="R82" s="11">
        <v>0</v>
      </c>
      <c r="S82" s="11">
        <v>0</v>
      </c>
    </row>
    <row r="83" spans="1:19" ht="15.5" x14ac:dyDescent="0.3">
      <c r="A83" s="10">
        <v>59</v>
      </c>
      <c r="B83" s="11">
        <v>12543.331301611701</v>
      </c>
      <c r="C83" s="11">
        <v>9619.7360891637109</v>
      </c>
      <c r="D83" s="11">
        <v>3866.8297241047699</v>
      </c>
      <c r="E83" s="12">
        <v>18</v>
      </c>
      <c r="F83" s="12">
        <v>1</v>
      </c>
      <c r="G83" s="12">
        <v>1</v>
      </c>
      <c r="H83" s="22">
        <v>125645.11</v>
      </c>
      <c r="I83" s="22">
        <v>2087.5</v>
      </c>
      <c r="J83" s="22">
        <v>380.48</v>
      </c>
      <c r="K83" s="23">
        <v>1180.444</v>
      </c>
      <c r="L83" s="24">
        <v>8.8102325179950807</v>
      </c>
      <c r="M83" s="24">
        <v>4.6857417386022604</v>
      </c>
      <c r="N83" s="24">
        <v>4.0374264979406203</v>
      </c>
      <c r="O83">
        <v>2.7</v>
      </c>
      <c r="P83">
        <v>1.9</v>
      </c>
      <c r="Q83" s="11">
        <v>0</v>
      </c>
      <c r="R83" s="11">
        <v>0</v>
      </c>
      <c r="S83" s="11">
        <v>0</v>
      </c>
    </row>
    <row r="84" spans="1:19" ht="15.5" x14ac:dyDescent="0.25">
      <c r="A84" s="10">
        <v>58</v>
      </c>
      <c r="B84" s="11">
        <v>28245.558247347501</v>
      </c>
      <c r="C84" s="11">
        <v>17234.171006620501</v>
      </c>
      <c r="D84" s="11">
        <v>11438.6654607079</v>
      </c>
      <c r="E84" s="12">
        <v>39</v>
      </c>
      <c r="F84" s="12">
        <v>1</v>
      </c>
      <c r="G84" s="12">
        <v>2</v>
      </c>
      <c r="H84" s="22">
        <v>5735.85</v>
      </c>
      <c r="I84" s="22">
        <v>1879.05</v>
      </c>
      <c r="J84" s="22">
        <v>1031.18</v>
      </c>
      <c r="K84" s="23">
        <v>9.1940000000000008</v>
      </c>
      <c r="L84" s="23">
        <v>8.1072099696478706</v>
      </c>
      <c r="M84" s="23">
        <v>6.92272545799326</v>
      </c>
      <c r="N84" s="23">
        <v>5.6702458530741202</v>
      </c>
      <c r="O84">
        <v>3.9249999999999998</v>
      </c>
      <c r="P84">
        <v>2.9</v>
      </c>
      <c r="Q84" s="11">
        <v>1</v>
      </c>
      <c r="R84" s="11">
        <v>0</v>
      </c>
      <c r="S84" s="11">
        <v>0</v>
      </c>
    </row>
    <row r="85" spans="1:19" ht="15.5" x14ac:dyDescent="0.3">
      <c r="A85" s="10">
        <v>57</v>
      </c>
      <c r="B85" s="11">
        <v>15418.3387066945</v>
      </c>
      <c r="C85" s="11">
        <v>7560.1111289986402</v>
      </c>
      <c r="D85" s="11">
        <v>16377.290204656099</v>
      </c>
      <c r="E85" s="12">
        <v>45</v>
      </c>
      <c r="F85" s="12">
        <v>1</v>
      </c>
      <c r="G85" s="12">
        <v>2</v>
      </c>
      <c r="H85" s="22">
        <v>128939.82</v>
      </c>
      <c r="I85" s="22">
        <v>125552.23</v>
      </c>
      <c r="J85" s="22">
        <v>98599.8</v>
      </c>
      <c r="K85" s="23">
        <v>954.98400000000004</v>
      </c>
      <c r="L85" s="24">
        <v>9.0293837776852097</v>
      </c>
      <c r="M85" s="24">
        <v>9.3820170425748692</v>
      </c>
      <c r="N85" s="24">
        <v>9.7641761323903307</v>
      </c>
      <c r="O85">
        <v>6.375</v>
      </c>
      <c r="P85">
        <v>1.9750000000000001</v>
      </c>
      <c r="Q85" s="11">
        <v>0</v>
      </c>
      <c r="R85" s="11">
        <v>0</v>
      </c>
      <c r="S85" s="11">
        <v>0</v>
      </c>
    </row>
    <row r="86" spans="1:19" ht="15.5" x14ac:dyDescent="0.25">
      <c r="A86" s="10">
        <v>56</v>
      </c>
      <c r="B86" s="11">
        <v>19944.4569006395</v>
      </c>
      <c r="C86" s="11">
        <v>5187.96142808893</v>
      </c>
      <c r="D86" s="11">
        <v>4914.5724474848303</v>
      </c>
      <c r="E86" s="12">
        <v>21</v>
      </c>
      <c r="F86" s="12">
        <v>1</v>
      </c>
      <c r="G86" s="12">
        <v>2</v>
      </c>
      <c r="H86" s="22">
        <v>1153.5999999999999</v>
      </c>
      <c r="I86" s="22">
        <v>122.51</v>
      </c>
      <c r="J86" s="22">
        <v>855.12</v>
      </c>
      <c r="K86" s="23">
        <v>1055.136</v>
      </c>
      <c r="L86" s="23">
        <v>6</v>
      </c>
      <c r="M86" s="23">
        <v>3.90145832139611</v>
      </c>
      <c r="N86" s="23">
        <v>4.7566361082458499</v>
      </c>
      <c r="O86">
        <v>6.5549999999999997</v>
      </c>
      <c r="P86">
        <v>2.52</v>
      </c>
      <c r="Q86" s="11">
        <v>0</v>
      </c>
      <c r="R86" s="11">
        <v>0</v>
      </c>
      <c r="S86" s="11">
        <v>0</v>
      </c>
    </row>
    <row r="87" spans="1:19" ht="15.5" x14ac:dyDescent="0.3">
      <c r="A87" s="10">
        <v>55</v>
      </c>
      <c r="B87" s="11">
        <v>22972.719988069399</v>
      </c>
      <c r="C87" s="11">
        <v>9644.0982157186609</v>
      </c>
      <c r="D87" s="11">
        <v>3876.9803807836502</v>
      </c>
      <c r="E87" s="12">
        <v>21</v>
      </c>
      <c r="F87" s="12">
        <v>1</v>
      </c>
      <c r="G87" s="12">
        <v>1</v>
      </c>
      <c r="H87" s="22">
        <v>13668.8</v>
      </c>
      <c r="I87" s="22">
        <v>6132.8</v>
      </c>
      <c r="J87" s="22">
        <v>3838.86</v>
      </c>
      <c r="K87" s="23">
        <v>32.08</v>
      </c>
      <c r="L87" s="24">
        <v>6.7315887651867401</v>
      </c>
      <c r="M87" s="24">
        <v>4.0043213737826404</v>
      </c>
      <c r="N87" s="24">
        <v>1.8000293592441301</v>
      </c>
      <c r="O87">
        <v>5.8324999999999996</v>
      </c>
      <c r="P87">
        <v>3.9925000000000002</v>
      </c>
      <c r="Q87" s="11">
        <v>0</v>
      </c>
      <c r="R87" s="11">
        <v>0</v>
      </c>
      <c r="S87" s="11">
        <v>0</v>
      </c>
    </row>
    <row r="88" spans="1:19" ht="15.5" x14ac:dyDescent="0.25">
      <c r="A88" s="10">
        <v>54</v>
      </c>
      <c r="B88" s="11">
        <v>27326.204348073701</v>
      </c>
      <c r="C88" s="11">
        <v>12388.5669493646</v>
      </c>
      <c r="D88" s="11">
        <v>36059.5268248805</v>
      </c>
      <c r="E88" s="12">
        <v>19</v>
      </c>
      <c r="F88" s="12">
        <v>1</v>
      </c>
      <c r="G88" s="12">
        <v>1</v>
      </c>
      <c r="H88" s="22">
        <v>49083.71</v>
      </c>
      <c r="I88" s="22">
        <v>15089.63</v>
      </c>
      <c r="J88" s="22">
        <v>18873.93</v>
      </c>
      <c r="K88" s="23">
        <v>989.56</v>
      </c>
      <c r="L88" s="23">
        <v>8.1238516409670805</v>
      </c>
      <c r="M88" s="23">
        <v>7.43616264704076</v>
      </c>
      <c r="N88" s="23">
        <v>7.35218251811136</v>
      </c>
      <c r="O88">
        <v>6.25</v>
      </c>
      <c r="P88">
        <v>3.4249999999999998</v>
      </c>
      <c r="Q88" s="11">
        <v>0</v>
      </c>
      <c r="R88" s="11">
        <v>1</v>
      </c>
      <c r="S88" s="11">
        <v>0</v>
      </c>
    </row>
    <row r="89" spans="1:19" ht="15.5" x14ac:dyDescent="0.3">
      <c r="A89" s="10">
        <v>53</v>
      </c>
      <c r="B89" s="11">
        <v>27003.034030573501</v>
      </c>
      <c r="C89" s="11">
        <v>27881.330314222199</v>
      </c>
      <c r="D89" s="11">
        <v>28908.481913692201</v>
      </c>
      <c r="E89" s="12">
        <v>31</v>
      </c>
      <c r="F89" s="12">
        <v>1</v>
      </c>
      <c r="G89" s="12">
        <v>2</v>
      </c>
      <c r="H89" s="22">
        <v>138338.35999999999</v>
      </c>
      <c r="I89" s="22">
        <v>147228.68</v>
      </c>
      <c r="J89" s="22">
        <v>117486.04</v>
      </c>
      <c r="K89" s="23">
        <v>1085.4659999999999</v>
      </c>
      <c r="L89" s="24">
        <v>9.0863598306747502</v>
      </c>
      <c r="M89" s="24">
        <v>8.7193312869837296</v>
      </c>
      <c r="N89" s="24">
        <v>8.5587085705331596</v>
      </c>
      <c r="O89">
        <v>2.0499999999999998</v>
      </c>
      <c r="P89">
        <v>1.2250000000000001</v>
      </c>
      <c r="Q89" s="11">
        <v>0</v>
      </c>
      <c r="R89" s="11">
        <v>0</v>
      </c>
      <c r="S89" s="11">
        <v>0</v>
      </c>
    </row>
    <row r="90" spans="1:19" ht="15.5" x14ac:dyDescent="0.3">
      <c r="A90" s="10">
        <v>52</v>
      </c>
      <c r="B90" s="11">
        <v>257453.15305113501</v>
      </c>
      <c r="C90" s="11">
        <v>201940.657216619</v>
      </c>
      <c r="D90" s="11">
        <v>61398.681016905299</v>
      </c>
      <c r="E90" s="12">
        <v>27</v>
      </c>
      <c r="F90" s="12">
        <v>1</v>
      </c>
      <c r="G90" s="12">
        <v>2</v>
      </c>
      <c r="H90" s="22">
        <v>1249.23</v>
      </c>
      <c r="I90" s="22">
        <v>4.22</v>
      </c>
      <c r="J90" s="22">
        <v>0.43</v>
      </c>
      <c r="K90" s="23">
        <v>814.24699999999996</v>
      </c>
      <c r="L90" s="24">
        <v>7.0755469613925301</v>
      </c>
      <c r="M90" s="24">
        <v>2.40823996531185</v>
      </c>
      <c r="N90" s="20">
        <v>1.08</v>
      </c>
      <c r="O90">
        <v>5.5</v>
      </c>
      <c r="P90">
        <v>3.95</v>
      </c>
      <c r="Q90" s="11">
        <v>1</v>
      </c>
      <c r="R90" s="11">
        <v>1</v>
      </c>
      <c r="S90" s="11">
        <v>1</v>
      </c>
    </row>
    <row r="91" spans="1:19" ht="15.5" x14ac:dyDescent="0.25">
      <c r="A91" s="10">
        <v>51</v>
      </c>
      <c r="B91" s="11">
        <v>46245.196443879002</v>
      </c>
      <c r="C91" s="11">
        <v>18694.4443773729</v>
      </c>
      <c r="D91" s="11">
        <v>4105.97543731119</v>
      </c>
      <c r="E91" s="12">
        <v>26</v>
      </c>
      <c r="F91" s="12">
        <v>1</v>
      </c>
      <c r="G91" s="12">
        <v>2</v>
      </c>
      <c r="H91" s="22">
        <v>22446.560000000001</v>
      </c>
      <c r="I91" s="22">
        <v>11696.25</v>
      </c>
      <c r="J91" s="22">
        <v>22835.07</v>
      </c>
      <c r="K91" s="23">
        <v>942.26700000000005</v>
      </c>
      <c r="L91" s="23">
        <v>8.6665179805548807</v>
      </c>
      <c r="M91" s="23">
        <v>7.5786392099680704</v>
      </c>
      <c r="N91" s="23">
        <v>7.9400181550076603</v>
      </c>
      <c r="O91">
        <v>3.6749999999999998</v>
      </c>
      <c r="P91">
        <v>1.95</v>
      </c>
      <c r="Q91" s="11">
        <v>0</v>
      </c>
      <c r="R91" s="11">
        <v>0</v>
      </c>
      <c r="S91" s="11">
        <v>0</v>
      </c>
    </row>
    <row r="92" spans="1:19" ht="15.5" x14ac:dyDescent="0.3">
      <c r="A92" s="10">
        <v>50</v>
      </c>
      <c r="B92" s="11">
        <v>29433.366180568199</v>
      </c>
      <c r="C92" s="11">
        <v>30958.706963510798</v>
      </c>
      <c r="D92" s="11">
        <v>27205.270696162901</v>
      </c>
      <c r="E92" s="12">
        <v>21</v>
      </c>
      <c r="F92" s="12">
        <v>1</v>
      </c>
      <c r="G92" s="12">
        <v>2</v>
      </c>
      <c r="H92" s="22">
        <v>9323.94</v>
      </c>
      <c r="I92" s="22">
        <v>5026.8599999999997</v>
      </c>
      <c r="J92" s="22">
        <v>4451.72</v>
      </c>
      <c r="K92" s="23">
        <v>1303.066</v>
      </c>
      <c r="L92" s="24">
        <v>7.1335389083702196</v>
      </c>
      <c r="M92" s="24">
        <v>6.0755469613925301</v>
      </c>
      <c r="N92" s="24">
        <v>5.9454685851318203</v>
      </c>
      <c r="O92">
        <v>3.9750000000000001</v>
      </c>
      <c r="P92">
        <v>2.0499999999999998</v>
      </c>
      <c r="Q92" s="11">
        <v>0</v>
      </c>
      <c r="R92" s="11">
        <v>0</v>
      </c>
      <c r="S92" s="11">
        <v>0</v>
      </c>
    </row>
    <row r="93" spans="1:19" ht="15.5" x14ac:dyDescent="0.25">
      <c r="A93" s="10">
        <v>49</v>
      </c>
      <c r="B93" s="11">
        <v>26442.449860576999</v>
      </c>
      <c r="C93" s="11">
        <v>19416.238046810999</v>
      </c>
      <c r="D93" s="11">
        <v>4845.3468784360803</v>
      </c>
      <c r="E93" s="12">
        <v>21</v>
      </c>
      <c r="F93" s="12">
        <v>1</v>
      </c>
      <c r="G93" s="12">
        <v>2</v>
      </c>
      <c r="H93" s="22">
        <v>10815.2</v>
      </c>
      <c r="I93" s="22">
        <v>2924.28</v>
      </c>
      <c r="J93" s="22">
        <v>2731.82</v>
      </c>
      <c r="K93" s="23">
        <v>1242.6569999999999</v>
      </c>
      <c r="L93" s="23">
        <v>7.4248816366310697</v>
      </c>
      <c r="M93" s="23">
        <v>4.6314437690131696</v>
      </c>
      <c r="N93" s="23">
        <v>3.70329137811866</v>
      </c>
      <c r="O93">
        <v>3.9</v>
      </c>
      <c r="P93">
        <v>3.375</v>
      </c>
      <c r="Q93" s="11">
        <v>0</v>
      </c>
      <c r="R93" s="11">
        <v>0</v>
      </c>
      <c r="S93" s="11">
        <v>0</v>
      </c>
    </row>
    <row r="94" spans="1:19" ht="15.5" x14ac:dyDescent="0.3">
      <c r="A94" s="10">
        <v>48</v>
      </c>
      <c r="B94" s="11">
        <v>32303.505136047901</v>
      </c>
      <c r="C94" s="11">
        <v>18438.4600094956</v>
      </c>
      <c r="D94" s="11">
        <v>3237.3792031737698</v>
      </c>
      <c r="E94" s="12">
        <v>35</v>
      </c>
      <c r="F94" s="12">
        <v>1</v>
      </c>
      <c r="G94" s="12">
        <v>2</v>
      </c>
      <c r="H94" s="22">
        <v>4171.49</v>
      </c>
      <c r="I94" s="22">
        <v>4009.89</v>
      </c>
      <c r="J94" s="22">
        <v>4533.71</v>
      </c>
      <c r="K94" s="23">
        <v>16.696000000000002</v>
      </c>
      <c r="L94" s="24">
        <v>6.7902851640332402</v>
      </c>
      <c r="M94" s="24">
        <v>3.2648178230095399</v>
      </c>
      <c r="N94" s="24">
        <v>2.2227164711475802</v>
      </c>
      <c r="O94">
        <v>6.15</v>
      </c>
      <c r="P94">
        <v>2.4750000000000001</v>
      </c>
      <c r="Q94" s="11">
        <v>1</v>
      </c>
      <c r="R94" s="11">
        <v>1</v>
      </c>
      <c r="S94" s="11">
        <v>1</v>
      </c>
    </row>
    <row r="95" spans="1:19" ht="15.5" x14ac:dyDescent="0.3">
      <c r="A95" s="10">
        <v>47</v>
      </c>
      <c r="B95" s="11">
        <v>14473.5806748466</v>
      </c>
      <c r="C95" s="11">
        <v>21094.7516407199</v>
      </c>
      <c r="D95" s="11">
        <v>17102.0846791806</v>
      </c>
      <c r="E95" s="12">
        <v>22</v>
      </c>
      <c r="F95" s="12">
        <v>1</v>
      </c>
      <c r="G95" s="12">
        <v>2</v>
      </c>
      <c r="H95" s="22">
        <v>5779.86</v>
      </c>
      <c r="I95" s="22">
        <v>3516.61</v>
      </c>
      <c r="J95" s="22">
        <v>1606.62</v>
      </c>
      <c r="K95" s="23">
        <v>1227.239</v>
      </c>
      <c r="L95" s="24">
        <v>7.5728716022004798</v>
      </c>
      <c r="M95" s="24">
        <v>7.7355988996981804</v>
      </c>
      <c r="N95" s="24">
        <v>6.18184358794477</v>
      </c>
      <c r="O95">
        <v>3.5750000000000002</v>
      </c>
      <c r="P95">
        <v>1.4</v>
      </c>
      <c r="Q95" s="11">
        <v>1</v>
      </c>
      <c r="R95" s="11">
        <v>1</v>
      </c>
      <c r="S95" s="11">
        <v>1</v>
      </c>
    </row>
    <row r="96" spans="1:19" ht="15.5" x14ac:dyDescent="0.25">
      <c r="A96" s="10">
        <v>46</v>
      </c>
      <c r="B96" s="11">
        <v>17432.181037013001</v>
      </c>
      <c r="C96" s="11">
        <v>9602.9312051265697</v>
      </c>
      <c r="D96" s="11">
        <v>13058.976734451</v>
      </c>
      <c r="E96" s="12">
        <v>26</v>
      </c>
      <c r="F96" s="12">
        <v>1</v>
      </c>
      <c r="G96" s="12">
        <v>1</v>
      </c>
      <c r="H96" s="22">
        <v>33617.589999999997</v>
      </c>
      <c r="I96" s="22">
        <v>18468.099999999999</v>
      </c>
      <c r="J96" s="22">
        <v>11203.75</v>
      </c>
      <c r="K96" s="23">
        <v>1071.0809999999999</v>
      </c>
      <c r="L96" s="23">
        <v>8.1238516409670805</v>
      </c>
      <c r="M96" s="23">
        <v>7.6599162000698504</v>
      </c>
      <c r="N96" s="23">
        <v>6.6283889300503098</v>
      </c>
      <c r="O96">
        <v>2.8174999999999999</v>
      </c>
      <c r="P96">
        <v>1.2849999999999999</v>
      </c>
      <c r="Q96" s="11">
        <v>0</v>
      </c>
      <c r="R96" s="11">
        <v>0</v>
      </c>
      <c r="S96" s="11">
        <v>0</v>
      </c>
    </row>
    <row r="97" spans="1:19" ht="15.5" x14ac:dyDescent="0.25">
      <c r="A97" s="10">
        <v>45</v>
      </c>
      <c r="B97" s="11">
        <v>18420.3777811209</v>
      </c>
      <c r="C97" s="11">
        <v>28937.697105090399</v>
      </c>
      <c r="D97" s="11">
        <v>43499.3078143772</v>
      </c>
      <c r="E97" s="12">
        <v>26</v>
      </c>
      <c r="F97" s="12">
        <v>1</v>
      </c>
      <c r="G97" s="12">
        <v>2</v>
      </c>
      <c r="H97" s="22">
        <v>1815.04</v>
      </c>
      <c r="I97" s="22">
        <v>5019.66</v>
      </c>
      <c r="J97" s="22">
        <v>406.76</v>
      </c>
      <c r="K97" s="23">
        <v>1529.751</v>
      </c>
      <c r="L97" s="23">
        <v>7.0644579892269199</v>
      </c>
      <c r="M97" s="23">
        <v>8.1522883443830594</v>
      </c>
      <c r="N97" s="23">
        <v>2.1003705451175598</v>
      </c>
      <c r="O97">
        <v>3.0249999999999999</v>
      </c>
      <c r="P97">
        <v>2.8250000000000002</v>
      </c>
      <c r="Q97" s="11">
        <v>0</v>
      </c>
      <c r="R97" s="11">
        <v>0</v>
      </c>
      <c r="S97" s="11">
        <v>0</v>
      </c>
    </row>
    <row r="98" spans="1:19" ht="15.5" x14ac:dyDescent="0.25">
      <c r="A98" s="10">
        <v>44</v>
      </c>
      <c r="B98" s="11">
        <v>39429.980673730803</v>
      </c>
      <c r="C98" s="11">
        <v>17694.195365137901</v>
      </c>
      <c r="D98" s="11">
        <v>4245.4298031518501</v>
      </c>
      <c r="E98" s="12">
        <v>18</v>
      </c>
      <c r="F98" s="12">
        <v>1</v>
      </c>
      <c r="G98" s="12">
        <v>1</v>
      </c>
      <c r="H98" s="22">
        <v>5466.54</v>
      </c>
      <c r="I98" s="22">
        <v>2664.44</v>
      </c>
      <c r="J98" s="22">
        <v>2558.46</v>
      </c>
      <c r="K98" s="23">
        <v>10.000999999999999</v>
      </c>
      <c r="L98" s="23">
        <v>8.41497334797082</v>
      </c>
      <c r="M98" s="23">
        <v>5.2944662261615898</v>
      </c>
      <c r="N98" s="23">
        <v>4.7701152947871002</v>
      </c>
      <c r="O98">
        <v>13.3</v>
      </c>
      <c r="P98">
        <v>7.4</v>
      </c>
      <c r="Q98" s="11">
        <v>1</v>
      </c>
      <c r="R98" s="11">
        <v>0</v>
      </c>
      <c r="S98" s="11">
        <v>0</v>
      </c>
    </row>
    <row r="99" spans="1:19" ht="15.5" x14ac:dyDescent="0.3">
      <c r="A99" s="10">
        <v>43</v>
      </c>
      <c r="B99" s="11">
        <v>14650.943668873</v>
      </c>
      <c r="C99" s="11">
        <v>8662.5744337325705</v>
      </c>
      <c r="D99" s="11">
        <v>4798.26340892998</v>
      </c>
      <c r="E99" s="12">
        <v>22</v>
      </c>
      <c r="F99" s="12">
        <v>1</v>
      </c>
      <c r="G99" s="12">
        <v>2</v>
      </c>
      <c r="H99" s="22">
        <v>11328.78</v>
      </c>
      <c r="I99" s="22">
        <v>993.51</v>
      </c>
      <c r="J99" s="22">
        <v>109.89</v>
      </c>
      <c r="K99" s="23">
        <v>1399.2529999999999</v>
      </c>
      <c r="L99" s="24">
        <v>8.2718416065364995</v>
      </c>
      <c r="M99" s="24">
        <v>5.9876662649262702</v>
      </c>
      <c r="N99" s="24">
        <v>4.9459607035775699</v>
      </c>
      <c r="O99">
        <v>4.125</v>
      </c>
      <c r="P99">
        <v>1.575</v>
      </c>
      <c r="Q99" s="11">
        <v>0</v>
      </c>
      <c r="R99" s="11">
        <v>0</v>
      </c>
      <c r="S99" s="11">
        <v>0</v>
      </c>
    </row>
    <row r="100" spans="1:19" ht="15.5" x14ac:dyDescent="0.25">
      <c r="A100" s="10">
        <v>42</v>
      </c>
      <c r="B100" s="11">
        <v>4331.8909331803798</v>
      </c>
      <c r="C100" s="11">
        <v>5112.9621445065104</v>
      </c>
      <c r="D100" s="11">
        <v>11800.5405320427</v>
      </c>
      <c r="E100" s="12">
        <v>25</v>
      </c>
      <c r="F100" s="12">
        <v>1</v>
      </c>
      <c r="G100" s="12">
        <v>1</v>
      </c>
      <c r="H100" s="22">
        <v>14986</v>
      </c>
      <c r="I100" s="22">
        <v>14143.99</v>
      </c>
      <c r="J100" s="22">
        <v>58.09</v>
      </c>
      <c r="K100" s="23">
        <v>261.40600000000001</v>
      </c>
      <c r="L100" s="23">
        <v>7.88874096068289</v>
      </c>
      <c r="M100" s="23">
        <v>7.9717395908877799</v>
      </c>
      <c r="N100" s="23">
        <v>2.5051499783199098</v>
      </c>
      <c r="O100">
        <v>4.5750000000000002</v>
      </c>
      <c r="P100">
        <v>2.4249999999999998</v>
      </c>
      <c r="Q100" s="11">
        <v>1</v>
      </c>
      <c r="R100" s="11">
        <v>1</v>
      </c>
      <c r="S100" s="11">
        <v>1</v>
      </c>
    </row>
    <row r="101" spans="1:19" ht="15.5" x14ac:dyDescent="0.3">
      <c r="A101" s="10">
        <v>41</v>
      </c>
      <c r="B101" s="11">
        <v>116890.241600863</v>
      </c>
      <c r="C101" s="11">
        <v>103010.376168352</v>
      </c>
      <c r="D101" s="11">
        <v>57076.187185637602</v>
      </c>
      <c r="E101" s="12">
        <v>30</v>
      </c>
      <c r="F101" s="12">
        <v>1</v>
      </c>
      <c r="G101" s="12">
        <v>2</v>
      </c>
      <c r="H101" s="22">
        <v>23595.45</v>
      </c>
      <c r="I101" s="22">
        <v>11661.8</v>
      </c>
      <c r="J101" s="22">
        <v>12432.44</v>
      </c>
      <c r="K101" s="23">
        <v>1402.5609999999999</v>
      </c>
      <c r="L101" s="24">
        <v>7.8401060944567602</v>
      </c>
      <c r="M101" s="24">
        <v>7.25527250510331</v>
      </c>
      <c r="N101" s="24">
        <v>6.8518696007297697</v>
      </c>
      <c r="O101">
        <v>2.6749999999999998</v>
      </c>
      <c r="P101">
        <v>1.0249999999999999</v>
      </c>
      <c r="Q101" s="11">
        <v>0</v>
      </c>
      <c r="R101" s="11">
        <v>0</v>
      </c>
      <c r="S101" s="11">
        <v>0</v>
      </c>
    </row>
    <row r="102" spans="1:19" ht="15.5" x14ac:dyDescent="0.25">
      <c r="A102" s="10">
        <v>40</v>
      </c>
      <c r="B102" s="11">
        <v>112428.11893460801</v>
      </c>
      <c r="C102" s="11">
        <v>56814.454239634499</v>
      </c>
      <c r="D102" s="11">
        <v>16764.859098189401</v>
      </c>
      <c r="E102" s="12">
        <v>30</v>
      </c>
      <c r="F102" s="12">
        <v>1</v>
      </c>
      <c r="G102" s="12">
        <v>1</v>
      </c>
      <c r="H102" s="13">
        <v>29172.14</v>
      </c>
      <c r="I102" s="13">
        <v>8.64</v>
      </c>
      <c r="J102" s="13">
        <v>2.76</v>
      </c>
      <c r="K102" s="14">
        <v>37.289000000000001</v>
      </c>
      <c r="L102" s="20">
        <v>7.4871383754771896</v>
      </c>
      <c r="M102" s="20">
        <v>1.3747483460101</v>
      </c>
      <c r="N102" s="20">
        <v>1.08</v>
      </c>
      <c r="O102">
        <v>33.1</v>
      </c>
      <c r="P102">
        <v>18.274999999999999</v>
      </c>
      <c r="Q102" s="11">
        <v>1</v>
      </c>
      <c r="R102" s="11">
        <v>0</v>
      </c>
      <c r="S102" s="11">
        <v>0</v>
      </c>
    </row>
    <row r="103" spans="1:19" ht="15.5" x14ac:dyDescent="0.3">
      <c r="A103" s="10">
        <v>39</v>
      </c>
      <c r="B103" s="11">
        <v>40763.247237075899</v>
      </c>
      <c r="C103" s="11">
        <v>60483.613448438598</v>
      </c>
      <c r="D103" s="11">
        <v>59715.248883945402</v>
      </c>
      <c r="E103" s="12">
        <v>40</v>
      </c>
      <c r="F103" s="12">
        <v>1</v>
      </c>
      <c r="G103" s="12">
        <v>2</v>
      </c>
      <c r="H103" s="13">
        <v>5831.9</v>
      </c>
      <c r="I103" s="13">
        <v>4253.08</v>
      </c>
      <c r="J103" s="13">
        <v>3732.82</v>
      </c>
      <c r="K103" s="14">
        <v>986.98400000000004</v>
      </c>
      <c r="L103" s="19">
        <v>7.81224469680037</v>
      </c>
      <c r="M103" s="19">
        <v>7.3617278360175904</v>
      </c>
      <c r="N103" s="19">
        <v>7.6711728427150803</v>
      </c>
      <c r="O103">
        <v>2.1</v>
      </c>
      <c r="P103">
        <v>1.675</v>
      </c>
      <c r="Q103" s="11">
        <v>0</v>
      </c>
      <c r="R103" s="11">
        <v>0</v>
      </c>
      <c r="S103" s="11">
        <v>0</v>
      </c>
    </row>
    <row r="104" spans="1:19" ht="15.5" x14ac:dyDescent="0.3">
      <c r="A104" s="10">
        <v>38</v>
      </c>
      <c r="B104" s="11">
        <v>17146.228709249201</v>
      </c>
      <c r="C104" s="11">
        <v>14422.7929642781</v>
      </c>
      <c r="D104" s="11">
        <v>31573.459234295198</v>
      </c>
      <c r="E104" s="12">
        <v>37</v>
      </c>
      <c r="F104" s="12">
        <v>1</v>
      </c>
      <c r="G104" s="12">
        <v>1</v>
      </c>
      <c r="H104" s="13">
        <v>28567.599999999999</v>
      </c>
      <c r="I104" s="13">
        <v>33526.629999999997</v>
      </c>
      <c r="J104" s="13">
        <v>8094.71</v>
      </c>
      <c r="K104" s="14">
        <v>1521.9290000000001</v>
      </c>
      <c r="L104" s="19">
        <v>7.4232458739368097</v>
      </c>
      <c r="M104" s="19">
        <v>7.6901960800285103</v>
      </c>
      <c r="N104" s="19">
        <v>6.9294189257142902</v>
      </c>
      <c r="O104">
        <v>6</v>
      </c>
      <c r="P104">
        <v>3.6749999999999998</v>
      </c>
      <c r="Q104" s="11">
        <v>0</v>
      </c>
      <c r="R104" s="11">
        <v>0</v>
      </c>
      <c r="S104" s="11">
        <v>0</v>
      </c>
    </row>
    <row r="105" spans="1:19" ht="15.5" x14ac:dyDescent="0.25">
      <c r="A105" s="10">
        <v>37</v>
      </c>
      <c r="B105" s="11">
        <v>15514.200561513901</v>
      </c>
      <c r="C105" s="11">
        <v>7907.2086120698104</v>
      </c>
      <c r="D105" s="11">
        <v>8227.2763035657408</v>
      </c>
      <c r="E105" s="12">
        <v>29</v>
      </c>
      <c r="F105" s="12">
        <v>1</v>
      </c>
      <c r="G105" s="12">
        <v>2</v>
      </c>
      <c r="H105" s="13">
        <v>32829.82</v>
      </c>
      <c r="I105" s="13">
        <v>25687.06</v>
      </c>
      <c r="J105" s="13">
        <v>33915.71</v>
      </c>
      <c r="K105" s="14">
        <v>1403.6949999999999</v>
      </c>
      <c r="L105" s="20">
        <v>8.4996870826184008</v>
      </c>
      <c r="M105" s="20">
        <v>7.9969492484953797</v>
      </c>
      <c r="N105" s="20">
        <v>7.7259116322950501</v>
      </c>
      <c r="O105">
        <v>2.125</v>
      </c>
      <c r="P105">
        <v>1.2749999999999999</v>
      </c>
      <c r="Q105" s="11">
        <v>0</v>
      </c>
      <c r="R105" s="11">
        <v>0</v>
      </c>
      <c r="S105" s="11">
        <v>0</v>
      </c>
    </row>
    <row r="106" spans="1:19" ht="15.5" x14ac:dyDescent="0.25">
      <c r="A106" s="10">
        <v>36</v>
      </c>
      <c r="B106" s="11">
        <v>90953.990779926797</v>
      </c>
      <c r="C106" s="11">
        <v>35362.354389207998</v>
      </c>
      <c r="D106" s="11">
        <v>10533.3906942665</v>
      </c>
      <c r="E106" s="12">
        <v>30</v>
      </c>
      <c r="F106" s="12">
        <v>1</v>
      </c>
      <c r="G106" s="12">
        <v>1</v>
      </c>
      <c r="H106" s="13">
        <v>19634.39</v>
      </c>
      <c r="I106" s="13">
        <v>2948.83</v>
      </c>
      <c r="J106" s="13">
        <v>1408.63</v>
      </c>
      <c r="K106" s="14">
        <v>3.968</v>
      </c>
      <c r="L106" s="20">
        <v>7.33645973384853</v>
      </c>
      <c r="M106" s="20">
        <v>1.15836249209525</v>
      </c>
      <c r="N106" s="20">
        <v>1.35793484700045</v>
      </c>
      <c r="O106">
        <v>7.4749999999999996</v>
      </c>
      <c r="P106">
        <v>4.2249999999999996</v>
      </c>
      <c r="Q106" s="11">
        <v>1</v>
      </c>
      <c r="R106" s="11">
        <v>1</v>
      </c>
      <c r="S106" s="11">
        <v>1</v>
      </c>
    </row>
    <row r="107" spans="1:19" ht="15.5" x14ac:dyDescent="0.3">
      <c r="A107" s="10">
        <v>35</v>
      </c>
      <c r="B107" s="11">
        <v>308.99359285765502</v>
      </c>
      <c r="C107" s="11">
        <v>210.58193509615299</v>
      </c>
      <c r="D107" s="11">
        <v>65.024313164069298</v>
      </c>
      <c r="E107" s="12">
        <v>23</v>
      </c>
      <c r="F107" s="12">
        <v>1</v>
      </c>
      <c r="G107" s="12">
        <v>2</v>
      </c>
      <c r="H107" s="13">
        <v>76018.539999999994</v>
      </c>
      <c r="I107" s="13">
        <v>38457.53</v>
      </c>
      <c r="J107" s="13">
        <v>39571.199999999997</v>
      </c>
      <c r="K107" s="14">
        <v>1569.3</v>
      </c>
      <c r="L107" s="19">
        <v>9.1303337684949994</v>
      </c>
      <c r="M107" s="19">
        <v>7.4742162640762499</v>
      </c>
      <c r="N107" s="19">
        <v>7.9890046156985397</v>
      </c>
      <c r="O107">
        <v>6.5250000000000004</v>
      </c>
      <c r="P107">
        <v>2.2999999999999998</v>
      </c>
      <c r="Q107" s="11">
        <v>0</v>
      </c>
      <c r="R107" s="11">
        <v>0</v>
      </c>
      <c r="S107" s="11">
        <v>0</v>
      </c>
    </row>
    <row r="108" spans="1:19" ht="15.5" x14ac:dyDescent="0.25">
      <c r="A108" s="10">
        <v>34</v>
      </c>
      <c r="B108" s="11">
        <v>4310.6163655056998</v>
      </c>
      <c r="C108" s="11">
        <v>1967.9513168548599</v>
      </c>
      <c r="D108" s="11">
        <v>1907.33623480047</v>
      </c>
      <c r="E108" s="12">
        <v>22</v>
      </c>
      <c r="F108" s="12">
        <v>1</v>
      </c>
      <c r="G108" s="12">
        <v>2</v>
      </c>
      <c r="H108" s="13">
        <v>10978.11</v>
      </c>
      <c r="I108" s="13">
        <v>11694.29</v>
      </c>
      <c r="J108" s="13">
        <v>11943.37</v>
      </c>
      <c r="K108" s="14">
        <v>1251.606</v>
      </c>
      <c r="L108" s="20">
        <v>8.9084850188786504</v>
      </c>
      <c r="M108" s="20">
        <v>7.8432327780980096</v>
      </c>
      <c r="N108" s="20">
        <v>7.8318697742805004</v>
      </c>
      <c r="O108">
        <v>2.75</v>
      </c>
      <c r="P108">
        <v>1.425</v>
      </c>
      <c r="Q108" s="11">
        <v>0</v>
      </c>
      <c r="R108" s="11">
        <v>0</v>
      </c>
      <c r="S108" s="11">
        <v>0</v>
      </c>
    </row>
    <row r="109" spans="1:19" ht="15.5" x14ac:dyDescent="0.3">
      <c r="A109" s="10">
        <v>33</v>
      </c>
      <c r="B109" s="11">
        <v>27950.504923299599</v>
      </c>
      <c r="C109" s="11">
        <v>10683.218452339999</v>
      </c>
      <c r="D109" s="11">
        <v>3157.3985146667501</v>
      </c>
      <c r="E109" s="12">
        <v>19</v>
      </c>
      <c r="F109" s="12">
        <v>1</v>
      </c>
      <c r="G109" s="12">
        <v>1</v>
      </c>
      <c r="H109" s="13">
        <v>49611.15</v>
      </c>
      <c r="I109" s="13">
        <v>35464.910000000003</v>
      </c>
      <c r="J109" s="13">
        <v>130872.74</v>
      </c>
      <c r="K109" s="14">
        <v>1197.74</v>
      </c>
      <c r="L109" s="19">
        <v>8.1003705451175598</v>
      </c>
      <c r="M109" s="19">
        <v>7.33645973384853</v>
      </c>
      <c r="N109" s="19">
        <v>7.9309490311675201</v>
      </c>
      <c r="O109">
        <v>3.65</v>
      </c>
      <c r="P109">
        <v>1.9</v>
      </c>
      <c r="Q109" s="11">
        <v>1</v>
      </c>
      <c r="R109" s="11">
        <v>0</v>
      </c>
      <c r="S109" s="11">
        <v>0</v>
      </c>
    </row>
    <row r="110" spans="1:19" ht="15.5" x14ac:dyDescent="0.3">
      <c r="A110" s="10">
        <v>32</v>
      </c>
      <c r="B110" s="11">
        <v>45866.679775877703</v>
      </c>
      <c r="C110" s="11">
        <v>38808.4058691303</v>
      </c>
      <c r="D110" s="11">
        <v>21497.6878330769</v>
      </c>
      <c r="E110" s="12">
        <v>20</v>
      </c>
      <c r="F110" s="12">
        <v>1</v>
      </c>
      <c r="G110" s="12">
        <v>1</v>
      </c>
      <c r="H110" s="13">
        <v>69359.600000000006</v>
      </c>
      <c r="I110" s="13">
        <v>8060.78</v>
      </c>
      <c r="J110" s="13">
        <v>5420.12</v>
      </c>
      <c r="K110" s="14">
        <v>1173.95</v>
      </c>
      <c r="L110" s="19">
        <v>8.1613680022349708</v>
      </c>
      <c r="M110" s="19">
        <v>7.3096301674259001</v>
      </c>
      <c r="N110" s="19">
        <v>6.9127533036713196</v>
      </c>
      <c r="O110">
        <v>1.6</v>
      </c>
      <c r="P110">
        <v>1.2749999999999999</v>
      </c>
      <c r="Q110" s="11">
        <v>0</v>
      </c>
      <c r="R110" s="11">
        <v>0</v>
      </c>
      <c r="S110" s="11">
        <v>0</v>
      </c>
    </row>
    <row r="111" spans="1:19" ht="15.5" x14ac:dyDescent="0.25">
      <c r="A111" s="10">
        <v>31</v>
      </c>
      <c r="B111" s="11">
        <v>93100.586153122305</v>
      </c>
      <c r="C111" s="11">
        <v>38879.282866930902</v>
      </c>
      <c r="D111" s="11">
        <v>24058.330120842998</v>
      </c>
      <c r="E111" s="12">
        <v>18</v>
      </c>
      <c r="F111" s="12">
        <v>1</v>
      </c>
      <c r="G111" s="12">
        <v>2</v>
      </c>
      <c r="H111" s="13">
        <v>4221.68</v>
      </c>
      <c r="I111" s="13">
        <v>3141.04</v>
      </c>
      <c r="J111" s="13">
        <v>2728.57</v>
      </c>
      <c r="K111" s="14">
        <v>328.839</v>
      </c>
      <c r="L111" s="20">
        <v>7.2201080880400497</v>
      </c>
      <c r="M111" s="20">
        <v>3.4265112613645701</v>
      </c>
      <c r="N111" s="20">
        <v>2.5301996982030799</v>
      </c>
      <c r="O111">
        <v>7.5750000000000002</v>
      </c>
      <c r="P111">
        <v>6.55</v>
      </c>
      <c r="Q111" s="11">
        <v>1</v>
      </c>
      <c r="R111" s="11">
        <v>1</v>
      </c>
      <c r="S111" s="11">
        <v>1</v>
      </c>
    </row>
    <row r="112" spans="1:19" ht="15.5" x14ac:dyDescent="0.25">
      <c r="A112" s="10">
        <v>30</v>
      </c>
      <c r="B112" s="11">
        <v>9777.1893525345404</v>
      </c>
      <c r="C112" s="11">
        <v>2874.83481478565</v>
      </c>
      <c r="D112" s="11">
        <v>778.11313794730199</v>
      </c>
      <c r="E112" s="12">
        <v>28</v>
      </c>
      <c r="F112" s="12">
        <v>1</v>
      </c>
      <c r="G112" s="12">
        <v>1</v>
      </c>
      <c r="H112" s="13">
        <v>27328.99</v>
      </c>
      <c r="I112" s="13">
        <v>1963.55</v>
      </c>
      <c r="J112" s="13">
        <v>658.07</v>
      </c>
      <c r="K112" s="14">
        <v>1348.2</v>
      </c>
      <c r="L112" s="20">
        <v>7.9527924430440899</v>
      </c>
      <c r="M112" s="20">
        <v>5.6263403673750396</v>
      </c>
      <c r="N112" s="20">
        <v>4.4265112613645696</v>
      </c>
      <c r="O112">
        <v>5.9</v>
      </c>
      <c r="P112">
        <v>1.825</v>
      </c>
      <c r="Q112" s="11">
        <v>0</v>
      </c>
      <c r="R112" s="11">
        <v>0</v>
      </c>
      <c r="S112" s="11">
        <v>0</v>
      </c>
    </row>
    <row r="113" spans="1:19" ht="15.5" x14ac:dyDescent="0.3">
      <c r="A113" s="10">
        <v>29</v>
      </c>
      <c r="B113" s="11">
        <v>27433.8886987562</v>
      </c>
      <c r="C113" s="11">
        <v>8639.6641160709205</v>
      </c>
      <c r="D113" s="11">
        <v>2600.6719844457798</v>
      </c>
      <c r="E113" s="12">
        <v>20</v>
      </c>
      <c r="F113" s="12">
        <v>1</v>
      </c>
      <c r="G113" s="12">
        <v>1</v>
      </c>
      <c r="H113" s="13">
        <v>1125.08</v>
      </c>
      <c r="I113" s="13">
        <v>1247.4000000000001</v>
      </c>
      <c r="J113" s="13">
        <v>708</v>
      </c>
      <c r="K113" s="14">
        <v>63.396000000000001</v>
      </c>
      <c r="L113" s="19">
        <v>5.9849771264154903</v>
      </c>
      <c r="M113" s="19">
        <v>1.55870857053317</v>
      </c>
      <c r="N113" s="19">
        <v>1.29446622616159</v>
      </c>
      <c r="O113">
        <v>5.0750000000000002</v>
      </c>
      <c r="P113">
        <v>2.375</v>
      </c>
      <c r="Q113" s="11">
        <v>0</v>
      </c>
      <c r="R113" s="11">
        <v>0</v>
      </c>
      <c r="S113" s="11">
        <v>0</v>
      </c>
    </row>
    <row r="114" spans="1:19" ht="16.5" x14ac:dyDescent="0.3">
      <c r="A114" s="10">
        <v>28</v>
      </c>
      <c r="B114" s="11">
        <v>22328.409757971702</v>
      </c>
      <c r="C114" s="11" t="s">
        <v>293</v>
      </c>
      <c r="D114" s="11">
        <v>13810.959387463499</v>
      </c>
      <c r="E114" s="12">
        <v>35</v>
      </c>
      <c r="F114" s="12">
        <v>1</v>
      </c>
      <c r="G114" s="12">
        <v>1</v>
      </c>
      <c r="H114" s="13">
        <v>12884.38</v>
      </c>
      <c r="I114" s="13">
        <v>3907.45</v>
      </c>
      <c r="J114" s="13">
        <v>2991.45</v>
      </c>
      <c r="K114" s="14">
        <v>299.65199999999999</v>
      </c>
      <c r="L114" s="20">
        <v>7.1583624920952502</v>
      </c>
      <c r="M114" s="19"/>
      <c r="N114" s="20">
        <v>2.9329808219231999</v>
      </c>
      <c r="O114">
        <v>2.65</v>
      </c>
      <c r="P114">
        <v>1.675</v>
      </c>
      <c r="Q114" s="11">
        <v>0</v>
      </c>
      <c r="R114" s="11">
        <v>0</v>
      </c>
      <c r="S114" s="11">
        <v>0</v>
      </c>
    </row>
    <row r="115" spans="1:19" ht="15.5" x14ac:dyDescent="0.3">
      <c r="A115" s="10">
        <v>27</v>
      </c>
      <c r="B115" s="11">
        <v>76923.637375738297</v>
      </c>
      <c r="C115" s="11">
        <v>47117.872303037097</v>
      </c>
      <c r="D115" s="11">
        <v>15518.7264962027</v>
      </c>
      <c r="E115" s="12">
        <v>23</v>
      </c>
      <c r="F115" s="12">
        <v>1</v>
      </c>
      <c r="G115" s="12">
        <v>1</v>
      </c>
      <c r="H115" s="13">
        <v>22539.38</v>
      </c>
      <c r="I115" s="13">
        <v>2552.4</v>
      </c>
      <c r="J115" s="13">
        <v>1747.04</v>
      </c>
      <c r="K115" s="14">
        <v>315.935</v>
      </c>
      <c r="L115" s="19">
        <v>8.2576785748691801</v>
      </c>
      <c r="M115" s="19">
        <v>4.5327543789925002</v>
      </c>
      <c r="N115" s="19">
        <v>3.9898945637187699</v>
      </c>
      <c r="O115">
        <v>5.4249999999999998</v>
      </c>
      <c r="P115">
        <v>3.25</v>
      </c>
      <c r="Q115" s="11">
        <v>0</v>
      </c>
      <c r="R115" s="11">
        <v>0</v>
      </c>
      <c r="S115" s="11">
        <v>0</v>
      </c>
    </row>
    <row r="116" spans="1:19" ht="15.5" x14ac:dyDescent="0.3">
      <c r="A116" s="10">
        <v>26</v>
      </c>
      <c r="B116" s="11">
        <v>234.37185203304199</v>
      </c>
      <c r="C116" s="11">
        <v>3351.2439114983499</v>
      </c>
      <c r="D116" s="11">
        <v>4002.2109245525098</v>
      </c>
      <c r="E116" s="12">
        <v>34</v>
      </c>
      <c r="F116" s="12">
        <v>1</v>
      </c>
      <c r="G116" s="12">
        <v>1</v>
      </c>
      <c r="H116" s="13">
        <v>22930.48</v>
      </c>
      <c r="I116" s="13">
        <v>13322.06</v>
      </c>
      <c r="J116" s="13">
        <v>19759.41</v>
      </c>
      <c r="K116" s="14">
        <v>1473.508</v>
      </c>
      <c r="L116" s="19">
        <v>8.0374264979406203</v>
      </c>
      <c r="M116" s="19">
        <v>7.8790958795000696</v>
      </c>
      <c r="N116" s="19">
        <v>8.0334237554869503</v>
      </c>
      <c r="O116">
        <v>3.0750000000000002</v>
      </c>
      <c r="P116">
        <v>1.425</v>
      </c>
      <c r="Q116" s="11">
        <v>0</v>
      </c>
      <c r="R116" s="11">
        <v>0</v>
      </c>
      <c r="S116" s="11">
        <v>0</v>
      </c>
    </row>
    <row r="117" spans="1:19" ht="15.5" x14ac:dyDescent="0.25">
      <c r="A117" s="10">
        <v>25</v>
      </c>
      <c r="B117" s="11">
        <v>51571.883965757901</v>
      </c>
      <c r="C117" s="11">
        <v>26052.252278309301</v>
      </c>
      <c r="D117" s="11">
        <v>10144.911183210699</v>
      </c>
      <c r="E117" s="12">
        <v>22</v>
      </c>
      <c r="F117" s="12">
        <v>1</v>
      </c>
      <c r="G117" s="12">
        <v>2</v>
      </c>
      <c r="H117" s="13">
        <v>6053.62</v>
      </c>
      <c r="I117" s="13">
        <v>3791.52</v>
      </c>
      <c r="J117" s="13">
        <v>3506.47</v>
      </c>
      <c r="K117" s="14">
        <v>1116.4559999999999</v>
      </c>
      <c r="L117" s="20">
        <v>6.1271047983648099</v>
      </c>
      <c r="M117" s="20">
        <v>5.8407332346118102</v>
      </c>
      <c r="N117" s="20">
        <v>4.1303337684950101</v>
      </c>
      <c r="O117">
        <v>7.1375000000000002</v>
      </c>
      <c r="P117">
        <v>3.67</v>
      </c>
      <c r="Q117" s="11">
        <v>1</v>
      </c>
      <c r="R117" s="11">
        <v>0</v>
      </c>
      <c r="S117" s="11">
        <v>0</v>
      </c>
    </row>
    <row r="118" spans="1:19" ht="15.5" x14ac:dyDescent="0.25">
      <c r="A118" s="10">
        <v>24</v>
      </c>
      <c r="B118" s="11">
        <v>16507.539328287199</v>
      </c>
      <c r="C118" s="11">
        <v>12180.8885718195</v>
      </c>
      <c r="D118" s="11">
        <v>20585.5498639652</v>
      </c>
      <c r="E118" s="12">
        <v>22</v>
      </c>
      <c r="F118" s="12">
        <v>1</v>
      </c>
      <c r="G118" s="12">
        <v>1</v>
      </c>
      <c r="H118" s="13">
        <v>66095.350000000006</v>
      </c>
      <c r="I118" s="13">
        <v>47191.27</v>
      </c>
      <c r="J118" s="13">
        <v>39579.040000000001</v>
      </c>
      <c r="K118" s="14">
        <v>346.02300000000002</v>
      </c>
      <c r="L118" s="20">
        <v>8.04139268515822</v>
      </c>
      <c r="M118" s="20">
        <v>7.6454222693490896</v>
      </c>
      <c r="N118" s="20">
        <v>8.0043213737826395</v>
      </c>
      <c r="O118">
        <v>4.125</v>
      </c>
      <c r="P118">
        <v>2.2250000000000001</v>
      </c>
      <c r="Q118" s="11">
        <v>0</v>
      </c>
      <c r="R118" s="11">
        <v>0</v>
      </c>
      <c r="S118" s="11">
        <v>0</v>
      </c>
    </row>
    <row r="119" spans="1:19" ht="15.5" x14ac:dyDescent="0.3">
      <c r="A119" s="10">
        <v>23</v>
      </c>
      <c r="B119" s="11">
        <v>47043.821733408702</v>
      </c>
      <c r="C119" s="11">
        <v>22822.745485335701</v>
      </c>
      <c r="D119" s="11">
        <v>14283.1937077122</v>
      </c>
      <c r="E119" s="12">
        <v>22</v>
      </c>
      <c r="F119" s="12">
        <v>1</v>
      </c>
      <c r="G119" s="12">
        <v>1</v>
      </c>
      <c r="H119" s="13">
        <v>45820.08</v>
      </c>
      <c r="I119" s="13">
        <v>4921.55</v>
      </c>
      <c r="J119" s="13">
        <v>2.4700000000000002</v>
      </c>
      <c r="K119" s="14">
        <v>1012.8</v>
      </c>
      <c r="L119" s="19">
        <v>7.6646419755561297</v>
      </c>
      <c r="M119" s="19">
        <v>7.3263358609287499</v>
      </c>
      <c r="N119" s="19">
        <v>3.3463529744506402</v>
      </c>
      <c r="O119">
        <v>9.875</v>
      </c>
      <c r="P119">
        <v>3.3275000000000001</v>
      </c>
      <c r="Q119" s="11">
        <v>1</v>
      </c>
      <c r="R119" s="11">
        <v>1</v>
      </c>
      <c r="S119" s="11">
        <v>1</v>
      </c>
    </row>
    <row r="120" spans="1:19" ht="15.5" x14ac:dyDescent="0.3">
      <c r="A120" s="10">
        <v>22</v>
      </c>
      <c r="B120" s="11">
        <v>39895.797559878403</v>
      </c>
      <c r="C120" s="11">
        <v>26286.606340998402</v>
      </c>
      <c r="D120" s="11">
        <v>8921.6510960587802</v>
      </c>
      <c r="E120" s="12">
        <v>20</v>
      </c>
      <c r="F120" s="12">
        <v>1</v>
      </c>
      <c r="G120" s="12">
        <v>1</v>
      </c>
      <c r="H120" s="13">
        <v>29344.93</v>
      </c>
      <c r="I120" s="13">
        <v>4018.12</v>
      </c>
      <c r="J120" s="13">
        <v>4082.64</v>
      </c>
      <c r="K120" s="14">
        <v>1022.989</v>
      </c>
      <c r="L120" s="19">
        <v>8.3483048630481598</v>
      </c>
      <c r="M120" s="19">
        <v>5.3820170425748701</v>
      </c>
      <c r="N120" s="19">
        <v>4.6404814369704201</v>
      </c>
      <c r="O120">
        <v>2.375</v>
      </c>
      <c r="P120">
        <v>1.7749999999999999</v>
      </c>
      <c r="Q120" s="11">
        <v>0</v>
      </c>
      <c r="R120" s="11">
        <v>0</v>
      </c>
      <c r="S120" s="11">
        <v>0</v>
      </c>
    </row>
    <row r="121" spans="1:19" ht="15.5" x14ac:dyDescent="0.25">
      <c r="A121" s="10">
        <v>21</v>
      </c>
      <c r="B121" s="11">
        <v>52199.302250200402</v>
      </c>
      <c r="C121" s="11">
        <v>28045.601001721101</v>
      </c>
      <c r="D121" s="11">
        <v>14804.581857393599</v>
      </c>
      <c r="E121" s="12">
        <v>21</v>
      </c>
      <c r="F121" s="12">
        <v>1</v>
      </c>
      <c r="G121" s="12">
        <v>2</v>
      </c>
      <c r="H121" s="13">
        <v>15344.23</v>
      </c>
      <c r="I121" s="13">
        <v>6786.26</v>
      </c>
      <c r="J121" s="13">
        <v>7359.07</v>
      </c>
      <c r="K121" s="14">
        <v>938.67700000000002</v>
      </c>
      <c r="L121" s="20">
        <v>7.29666519026153</v>
      </c>
      <c r="M121" s="20">
        <v>5.3783979009481397</v>
      </c>
      <c r="N121" s="20">
        <v>6.0718820073061304</v>
      </c>
      <c r="O121">
        <v>6.4749999999999996</v>
      </c>
      <c r="P121">
        <v>3.2574999999999998</v>
      </c>
      <c r="Q121" s="11">
        <v>0</v>
      </c>
      <c r="R121" s="11">
        <v>0</v>
      </c>
      <c r="S121" s="11">
        <v>0</v>
      </c>
    </row>
    <row r="122" spans="1:19" ht="15.5" x14ac:dyDescent="0.3">
      <c r="A122" s="10">
        <v>20</v>
      </c>
      <c r="B122" s="11">
        <v>4445.4440474564699</v>
      </c>
      <c r="C122" s="11">
        <v>1918.9998347851499</v>
      </c>
      <c r="D122" s="11">
        <v>749.56468160236204</v>
      </c>
      <c r="E122" s="12">
        <v>26</v>
      </c>
      <c r="F122" s="12">
        <v>1</v>
      </c>
      <c r="G122" s="12">
        <v>1</v>
      </c>
      <c r="H122" s="13">
        <v>14314.59</v>
      </c>
      <c r="I122" s="13">
        <v>3617.19</v>
      </c>
      <c r="J122" s="13">
        <v>2437.46</v>
      </c>
      <c r="K122" s="14">
        <v>1146.8330000000001</v>
      </c>
      <c r="L122" s="19">
        <v>7.4456042032736001</v>
      </c>
      <c r="M122" s="19">
        <v>5.2833012287035501</v>
      </c>
      <c r="N122" s="19">
        <v>4.9148718175400496</v>
      </c>
      <c r="O122">
        <v>2.1625000000000001</v>
      </c>
      <c r="P122">
        <v>1.4</v>
      </c>
      <c r="Q122" s="11">
        <v>0</v>
      </c>
      <c r="R122" s="11">
        <v>0</v>
      </c>
      <c r="S122" s="11">
        <v>0</v>
      </c>
    </row>
    <row r="123" spans="1:19" ht="15.5" x14ac:dyDescent="0.25">
      <c r="A123" s="10">
        <v>19</v>
      </c>
      <c r="B123" s="11">
        <v>11665.973205726799</v>
      </c>
      <c r="C123" s="11">
        <v>3232.9989136745698</v>
      </c>
      <c r="D123" s="11">
        <v>2198.25007051082</v>
      </c>
      <c r="E123" s="12">
        <v>19</v>
      </c>
      <c r="F123" s="12">
        <v>1</v>
      </c>
      <c r="G123" s="12">
        <v>1</v>
      </c>
      <c r="H123" s="13">
        <v>36335.269999999997</v>
      </c>
      <c r="I123" s="13">
        <v>23887.27</v>
      </c>
      <c r="J123" s="13">
        <v>21193.82</v>
      </c>
      <c r="K123" s="14">
        <v>1315.5139999999999</v>
      </c>
      <c r="L123" s="20">
        <v>7.9903388547876002</v>
      </c>
      <c r="M123" s="20">
        <v>7.0374264979406203</v>
      </c>
      <c r="N123" s="20">
        <v>7.1958996524092296</v>
      </c>
      <c r="O123">
        <v>2.2749999999999999</v>
      </c>
      <c r="P123">
        <v>1.1875</v>
      </c>
      <c r="Q123" s="11">
        <v>0</v>
      </c>
      <c r="R123" s="11">
        <v>0</v>
      </c>
      <c r="S123" s="11">
        <v>0</v>
      </c>
    </row>
    <row r="124" spans="1:19" ht="15.5" x14ac:dyDescent="0.25">
      <c r="A124" s="10">
        <v>18</v>
      </c>
      <c r="B124" s="11">
        <v>11441.9011597644</v>
      </c>
      <c r="C124" s="11">
        <v>10016.3786814385</v>
      </c>
      <c r="D124" s="11">
        <v>13410.9088487191</v>
      </c>
      <c r="E124" s="12">
        <v>21</v>
      </c>
      <c r="F124" s="12">
        <v>1</v>
      </c>
      <c r="G124" s="12">
        <v>2</v>
      </c>
      <c r="H124" s="13">
        <v>28310.11</v>
      </c>
      <c r="I124" s="13">
        <v>20009.53</v>
      </c>
      <c r="J124" s="13">
        <v>13944.44</v>
      </c>
      <c r="K124" s="14">
        <v>785.58199999999999</v>
      </c>
      <c r="L124" s="20">
        <v>8.5693739096150505</v>
      </c>
      <c r="M124" s="20">
        <v>8.6522463410033197</v>
      </c>
      <c r="N124" s="20">
        <v>8.0899051114393998</v>
      </c>
      <c r="O124">
        <v>2.1</v>
      </c>
      <c r="P124">
        <v>1.0249999999999999</v>
      </c>
      <c r="Q124" s="11">
        <v>1</v>
      </c>
      <c r="R124" s="11">
        <v>0</v>
      </c>
      <c r="S124" s="11">
        <v>0</v>
      </c>
    </row>
    <row r="125" spans="1:19" ht="15.5" x14ac:dyDescent="0.3">
      <c r="A125" s="10">
        <v>17</v>
      </c>
      <c r="B125" s="11">
        <v>18902.603304837899</v>
      </c>
      <c r="C125" s="11">
        <v>7838.6101671045399</v>
      </c>
      <c r="D125" s="11">
        <v>8540.1206478580298</v>
      </c>
      <c r="E125" s="12">
        <v>25</v>
      </c>
      <c r="F125" s="12">
        <v>1</v>
      </c>
      <c r="G125" s="12">
        <v>1</v>
      </c>
      <c r="H125" s="13">
        <v>28245.360000000001</v>
      </c>
      <c r="I125" s="13">
        <v>11478.94</v>
      </c>
      <c r="J125" s="13">
        <v>16207.87</v>
      </c>
      <c r="K125" s="14">
        <v>919.92100000000005</v>
      </c>
      <c r="L125" s="19">
        <v>8.02118929906994</v>
      </c>
      <c r="M125" s="19">
        <v>7.7596678446896297</v>
      </c>
      <c r="N125" s="19">
        <v>7.20139712432045</v>
      </c>
      <c r="O125">
        <v>4.5</v>
      </c>
      <c r="P125">
        <v>1.8</v>
      </c>
      <c r="Q125" s="11">
        <v>1</v>
      </c>
      <c r="R125" s="11">
        <v>1</v>
      </c>
      <c r="S125" s="11">
        <v>1</v>
      </c>
    </row>
    <row r="126" spans="1:19" ht="15.5" x14ac:dyDescent="0.25">
      <c r="A126" s="10">
        <v>16</v>
      </c>
      <c r="B126" s="11">
        <v>10858.358914758001</v>
      </c>
      <c r="C126" s="11">
        <v>8777.1445672472801</v>
      </c>
      <c r="D126" s="11">
        <v>2611.2854224905</v>
      </c>
      <c r="E126" s="12">
        <v>29</v>
      </c>
      <c r="F126" s="12">
        <v>1</v>
      </c>
      <c r="G126" s="12">
        <v>2</v>
      </c>
      <c r="H126" s="13">
        <v>13951.56</v>
      </c>
      <c r="I126" s="13">
        <v>6757.44</v>
      </c>
      <c r="J126" s="13">
        <v>5057.6499999999996</v>
      </c>
      <c r="K126" s="14">
        <v>1474.329</v>
      </c>
      <c r="L126" s="20">
        <v>7.75511226639507</v>
      </c>
      <c r="M126" s="20">
        <v>2.4548448600085102</v>
      </c>
      <c r="N126" s="20">
        <v>1.07918124604762</v>
      </c>
      <c r="O126">
        <v>3.875</v>
      </c>
      <c r="P126">
        <v>1.7250000000000001</v>
      </c>
      <c r="Q126" s="11">
        <v>1</v>
      </c>
      <c r="R126" s="11">
        <v>1</v>
      </c>
      <c r="S126" s="11">
        <v>1</v>
      </c>
    </row>
    <row r="127" spans="1:19" ht="15.5" x14ac:dyDescent="0.3">
      <c r="A127" s="10">
        <v>15</v>
      </c>
      <c r="B127" s="11">
        <v>17388.2024764579</v>
      </c>
      <c r="C127" s="11">
        <v>8593.8472149303198</v>
      </c>
      <c r="D127" s="11">
        <v>3578.6745507423602</v>
      </c>
      <c r="E127" s="12">
        <v>32</v>
      </c>
      <c r="F127" s="12">
        <v>1</v>
      </c>
      <c r="G127" s="12">
        <v>2</v>
      </c>
      <c r="H127" s="13">
        <v>8567.25</v>
      </c>
      <c r="I127" s="13">
        <v>1155.18</v>
      </c>
      <c r="J127" s="13">
        <v>296.64</v>
      </c>
      <c r="K127" s="14">
        <v>1065.5519999999999</v>
      </c>
      <c r="L127" s="19">
        <v>7.4842998393467797</v>
      </c>
      <c r="M127" s="19">
        <v>5.3838153659804302</v>
      </c>
      <c r="N127" s="19">
        <v>2.75511226639507</v>
      </c>
      <c r="O127">
        <v>4.6749999999999998</v>
      </c>
      <c r="P127">
        <v>2.6749999999999998</v>
      </c>
      <c r="Q127" s="11">
        <v>0</v>
      </c>
      <c r="R127" s="11">
        <v>0</v>
      </c>
      <c r="S127" s="11">
        <v>0</v>
      </c>
    </row>
    <row r="128" spans="1:19" ht="15.5" x14ac:dyDescent="0.25">
      <c r="A128" s="10">
        <v>14</v>
      </c>
      <c r="B128" s="11">
        <v>87156.6532860507</v>
      </c>
      <c r="C128" s="11">
        <v>23126.594762237</v>
      </c>
      <c r="D128" s="11">
        <v>7318.5125380064701</v>
      </c>
      <c r="E128" s="12">
        <v>23</v>
      </c>
      <c r="F128" s="12">
        <v>1</v>
      </c>
      <c r="G128" s="12">
        <v>2</v>
      </c>
      <c r="H128" s="13">
        <v>828.05</v>
      </c>
      <c r="I128" s="13">
        <v>60.2</v>
      </c>
      <c r="J128" s="13">
        <v>45.72</v>
      </c>
      <c r="K128" s="14">
        <v>18.608000000000001</v>
      </c>
      <c r="L128" s="20">
        <v>6.9090208542111604</v>
      </c>
      <c r="M128" s="20">
        <v>2.1643528557844398</v>
      </c>
      <c r="N128" s="20">
        <v>1.36172783601759</v>
      </c>
      <c r="O128">
        <v>3.55</v>
      </c>
      <c r="P128">
        <v>1.375</v>
      </c>
      <c r="Q128" s="11">
        <v>1</v>
      </c>
      <c r="R128" s="11">
        <v>0</v>
      </c>
      <c r="S128" s="11">
        <v>0</v>
      </c>
    </row>
    <row r="129" spans="1:19" ht="15.5" x14ac:dyDescent="0.3">
      <c r="A129" s="10">
        <v>13</v>
      </c>
      <c r="B129" s="11">
        <v>20149.4183636874</v>
      </c>
      <c r="C129" s="11">
        <v>10706.2284481243</v>
      </c>
      <c r="D129" s="11">
        <v>2044.0236387336799</v>
      </c>
      <c r="E129" s="12">
        <v>25</v>
      </c>
      <c r="F129" s="12">
        <v>1</v>
      </c>
      <c r="G129" s="12">
        <v>2</v>
      </c>
      <c r="H129" s="13">
        <v>69407.87</v>
      </c>
      <c r="I129" s="13">
        <v>18505.5</v>
      </c>
      <c r="J129" s="13">
        <v>32093.58</v>
      </c>
      <c r="K129" s="14">
        <v>1320.0530000000001</v>
      </c>
      <c r="L129" s="19">
        <v>8.3324384599156005</v>
      </c>
      <c r="M129" s="19">
        <v>8.28780172993023</v>
      </c>
      <c r="N129" s="19">
        <v>7.5797835966168101</v>
      </c>
      <c r="O129">
        <v>4.8250000000000002</v>
      </c>
      <c r="P129">
        <v>2.1</v>
      </c>
      <c r="Q129" s="11">
        <v>0</v>
      </c>
      <c r="R129" s="11">
        <v>0</v>
      </c>
      <c r="S129" s="11">
        <v>0</v>
      </c>
    </row>
    <row r="130" spans="1:19" ht="15.5" x14ac:dyDescent="0.3">
      <c r="A130" s="10">
        <v>12</v>
      </c>
      <c r="B130" s="11">
        <v>8122.0650182425898</v>
      </c>
      <c r="C130" s="11">
        <v>3333.0410190939901</v>
      </c>
      <c r="D130" s="11">
        <v>1255.99756752701</v>
      </c>
      <c r="E130" s="12">
        <v>19</v>
      </c>
      <c r="F130" s="12">
        <v>1</v>
      </c>
      <c r="G130" s="12">
        <v>1</v>
      </c>
      <c r="H130" s="13">
        <v>12090.04</v>
      </c>
      <c r="I130" s="13">
        <v>10809.97</v>
      </c>
      <c r="J130" s="13">
        <v>10057.66</v>
      </c>
      <c r="K130" s="14">
        <v>1508.096</v>
      </c>
      <c r="L130" s="19">
        <v>7.3263358609287499</v>
      </c>
      <c r="M130" s="19">
        <v>6.2624510897304297</v>
      </c>
      <c r="N130" s="19">
        <v>6.3944516808262204</v>
      </c>
      <c r="O130">
        <v>6.4</v>
      </c>
      <c r="P130">
        <v>2.6</v>
      </c>
      <c r="Q130" s="11">
        <v>0</v>
      </c>
      <c r="R130" s="11">
        <v>0</v>
      </c>
      <c r="S130" s="11">
        <v>0</v>
      </c>
    </row>
    <row r="131" spans="1:19" ht="15.5" x14ac:dyDescent="0.25">
      <c r="A131" s="10">
        <v>11</v>
      </c>
      <c r="B131" s="11">
        <v>15315.187696413601</v>
      </c>
      <c r="C131" s="11">
        <v>4602.3049987300901</v>
      </c>
      <c r="D131" s="11">
        <v>2378.6998305533202</v>
      </c>
      <c r="E131" s="12">
        <v>26</v>
      </c>
      <c r="F131" s="12">
        <v>1</v>
      </c>
      <c r="G131" s="12">
        <v>2</v>
      </c>
      <c r="H131" s="13">
        <v>4650.22</v>
      </c>
      <c r="I131" s="13">
        <v>2593.3000000000002</v>
      </c>
      <c r="J131" s="13">
        <v>1303.3599999999999</v>
      </c>
      <c r="K131" s="14">
        <v>203.89699999999999</v>
      </c>
      <c r="L131" s="20">
        <v>5.9294189257142902</v>
      </c>
      <c r="M131" s="20">
        <v>3.6522463410033201</v>
      </c>
      <c r="N131" s="20">
        <v>2.6989700043360201</v>
      </c>
      <c r="O131">
        <v>1.7250000000000001</v>
      </c>
      <c r="P131">
        <v>1</v>
      </c>
      <c r="Q131" s="11">
        <v>0</v>
      </c>
      <c r="R131" s="11">
        <v>0</v>
      </c>
      <c r="S131" s="11">
        <v>0</v>
      </c>
    </row>
    <row r="132" spans="1:19" ht="15.5" x14ac:dyDescent="0.3">
      <c r="A132" s="10">
        <v>10</v>
      </c>
      <c r="B132" s="11">
        <v>28058.077868645101</v>
      </c>
      <c r="C132" s="11">
        <v>24413.003566837298</v>
      </c>
      <c r="D132" s="11">
        <v>9101.8039723626007</v>
      </c>
      <c r="E132" s="12">
        <v>31</v>
      </c>
      <c r="F132" s="12">
        <v>1</v>
      </c>
      <c r="G132" s="12">
        <v>1</v>
      </c>
      <c r="H132" s="13">
        <v>18729.18</v>
      </c>
      <c r="I132" s="13">
        <v>13006.38</v>
      </c>
      <c r="J132" s="13">
        <v>2897.78</v>
      </c>
      <c r="K132" s="14">
        <v>903.58399999999995</v>
      </c>
      <c r="L132" s="19">
        <v>7.1702617153949602</v>
      </c>
      <c r="M132" s="19">
        <v>6.5831987739686202</v>
      </c>
      <c r="N132" s="19">
        <v>6.4927603890268397</v>
      </c>
      <c r="O132">
        <v>2.4</v>
      </c>
      <c r="P132">
        <v>1.2</v>
      </c>
      <c r="Q132" s="11">
        <v>0</v>
      </c>
      <c r="R132" s="11">
        <v>0</v>
      </c>
      <c r="S132" s="11">
        <v>0</v>
      </c>
    </row>
    <row r="133" spans="1:19" ht="15.5" x14ac:dyDescent="0.3">
      <c r="A133" s="10">
        <v>9</v>
      </c>
      <c r="B133" s="11">
        <v>4960.5860169860098</v>
      </c>
      <c r="C133" s="11">
        <v>3672.7213897461802</v>
      </c>
      <c r="D133" s="11">
        <v>37184.179505579603</v>
      </c>
      <c r="E133" s="12">
        <v>24</v>
      </c>
      <c r="F133" s="12">
        <v>1</v>
      </c>
      <c r="G133" s="12">
        <v>1</v>
      </c>
      <c r="H133" s="13">
        <v>7639.15</v>
      </c>
      <c r="I133" s="13">
        <v>3917.98</v>
      </c>
      <c r="J133" s="13">
        <v>15357.15</v>
      </c>
      <c r="K133" s="14">
        <v>686.66399999999999</v>
      </c>
      <c r="L133" s="19">
        <v>7.6324572921847196</v>
      </c>
      <c r="M133" s="19">
        <v>6.6106601630898796</v>
      </c>
      <c r="N133" s="19">
        <v>6.8744818176994702</v>
      </c>
      <c r="O133">
        <v>4.0750000000000002</v>
      </c>
      <c r="P133">
        <v>2.4</v>
      </c>
      <c r="Q133" s="11">
        <v>0</v>
      </c>
      <c r="R133" s="11">
        <v>0</v>
      </c>
      <c r="S133" s="11">
        <v>0</v>
      </c>
    </row>
    <row r="134" spans="1:19" ht="15.5" x14ac:dyDescent="0.25">
      <c r="A134" s="10">
        <v>8</v>
      </c>
      <c r="B134" s="11">
        <v>9438.2219398835095</v>
      </c>
      <c r="C134" s="11">
        <v>6993.6068448261904</v>
      </c>
      <c r="D134" s="11">
        <v>3347.91079122782</v>
      </c>
      <c r="E134" s="12">
        <v>23</v>
      </c>
      <c r="F134" s="12">
        <v>1</v>
      </c>
      <c r="G134" s="12">
        <v>2</v>
      </c>
      <c r="H134" s="13">
        <v>1700.77</v>
      </c>
      <c r="I134" s="13">
        <v>2055.09</v>
      </c>
      <c r="J134" s="13">
        <v>1906.29</v>
      </c>
      <c r="K134" s="14">
        <v>1270.809</v>
      </c>
      <c r="L134" s="20">
        <v>7.6608654780038696</v>
      </c>
      <c r="M134" s="20">
        <v>6.7944880466591702</v>
      </c>
      <c r="N134" s="20">
        <v>6.7641761323903298</v>
      </c>
      <c r="O134">
        <v>2.4</v>
      </c>
      <c r="P134">
        <v>1.2</v>
      </c>
      <c r="Q134" s="11">
        <v>0</v>
      </c>
      <c r="R134" s="11">
        <v>0</v>
      </c>
      <c r="S134" s="11">
        <v>0</v>
      </c>
    </row>
    <row r="135" spans="1:19" ht="15.5" x14ac:dyDescent="0.25">
      <c r="A135" s="10">
        <v>7</v>
      </c>
      <c r="B135" s="11">
        <v>23717.791317751999</v>
      </c>
      <c r="C135" s="11">
        <v>9098.1026650714502</v>
      </c>
      <c r="D135" s="11">
        <v>3914.08851809415</v>
      </c>
      <c r="E135" s="12">
        <v>22</v>
      </c>
      <c r="F135" s="12">
        <v>1</v>
      </c>
      <c r="G135" s="12">
        <v>2</v>
      </c>
      <c r="H135" s="13">
        <v>7937.64</v>
      </c>
      <c r="I135" s="13">
        <v>7854.4</v>
      </c>
      <c r="J135" s="13">
        <v>9578.81</v>
      </c>
      <c r="K135" s="14">
        <v>1126.0419999999999</v>
      </c>
      <c r="L135" s="20">
        <v>7.2148438480476997</v>
      </c>
      <c r="M135" s="20">
        <v>5.6981005456233902</v>
      </c>
      <c r="N135" s="20">
        <v>6.6473829701146201</v>
      </c>
      <c r="O135">
        <v>3.875</v>
      </c>
      <c r="P135">
        <v>1.9750000000000001</v>
      </c>
      <c r="Q135" s="11">
        <v>0</v>
      </c>
      <c r="R135" s="11">
        <v>0</v>
      </c>
      <c r="S135" s="11">
        <v>0</v>
      </c>
    </row>
    <row r="136" spans="1:19" ht="15.5" x14ac:dyDescent="0.3">
      <c r="A136" s="10">
        <v>6</v>
      </c>
      <c r="B136" s="11">
        <v>31918.668088871102</v>
      </c>
      <c r="C136" s="11">
        <v>34796.520557747601</v>
      </c>
      <c r="D136" s="11">
        <v>45047.316012928699</v>
      </c>
      <c r="E136" s="12">
        <v>28</v>
      </c>
      <c r="F136" s="12">
        <v>1</v>
      </c>
      <c r="G136" s="12">
        <v>2</v>
      </c>
      <c r="H136" s="13">
        <v>34274.35</v>
      </c>
      <c r="I136" s="13">
        <v>23404.68</v>
      </c>
      <c r="J136" s="13">
        <v>2429.71</v>
      </c>
      <c r="K136" s="14">
        <v>1244.079</v>
      </c>
      <c r="L136" s="19">
        <v>8.9916690073799508</v>
      </c>
      <c r="M136" s="19">
        <v>7.9324737646771499</v>
      </c>
      <c r="N136" s="19">
        <v>4.5490032620257903</v>
      </c>
      <c r="O136">
        <v>8.1</v>
      </c>
      <c r="P136">
        <v>4.2</v>
      </c>
      <c r="Q136" s="11">
        <v>0</v>
      </c>
      <c r="R136" s="11">
        <v>0</v>
      </c>
      <c r="S136" s="11">
        <v>0</v>
      </c>
    </row>
    <row r="137" spans="1:19" ht="15.5" x14ac:dyDescent="0.3">
      <c r="A137" s="10">
        <v>5</v>
      </c>
      <c r="B137" s="11">
        <v>8463.3313243197899</v>
      </c>
      <c r="C137" s="11">
        <v>5418.9908919908503</v>
      </c>
      <c r="D137" s="11">
        <v>2741.0745685048701</v>
      </c>
      <c r="E137" s="12">
        <v>29</v>
      </c>
      <c r="F137" s="12">
        <v>1</v>
      </c>
      <c r="G137" s="12">
        <v>2</v>
      </c>
      <c r="H137" s="13">
        <v>14794.95</v>
      </c>
      <c r="I137" s="13">
        <v>16730.36</v>
      </c>
      <c r="J137" s="13">
        <v>17047.009999999998</v>
      </c>
      <c r="K137" s="14">
        <v>741.79899999999998</v>
      </c>
      <c r="L137" s="19">
        <v>6.8182258936139597</v>
      </c>
      <c r="M137" s="19">
        <v>4.3944516808262204</v>
      </c>
      <c r="N137" s="19">
        <v>5.0086001717619197</v>
      </c>
      <c r="O137">
        <v>2.5249999999999999</v>
      </c>
      <c r="P137">
        <v>1.6</v>
      </c>
      <c r="Q137" s="11">
        <v>0</v>
      </c>
      <c r="R137" s="11">
        <v>0</v>
      </c>
      <c r="S137" s="11">
        <v>0</v>
      </c>
    </row>
    <row r="138" spans="1:19" ht="15.5" x14ac:dyDescent="0.25">
      <c r="A138" s="10">
        <v>4</v>
      </c>
      <c r="B138" s="11">
        <v>17036.188910959201</v>
      </c>
      <c r="C138" s="11">
        <v>5126.8565031190301</v>
      </c>
      <c r="D138" s="11">
        <v>1133.2147656944501</v>
      </c>
      <c r="E138" s="12">
        <v>31</v>
      </c>
      <c r="F138" s="12">
        <v>1</v>
      </c>
      <c r="G138" s="12">
        <v>1</v>
      </c>
      <c r="H138" s="13">
        <v>4944.8</v>
      </c>
      <c r="I138" s="13">
        <v>2988.88</v>
      </c>
      <c r="J138" s="13">
        <v>2302.44</v>
      </c>
      <c r="K138" s="14">
        <v>46.39</v>
      </c>
      <c r="L138" s="20">
        <v>6.8830933585756897</v>
      </c>
      <c r="M138" s="20">
        <v>3.43136376415899</v>
      </c>
      <c r="N138" s="20">
        <v>2.9849771264154898</v>
      </c>
      <c r="O138">
        <v>7.85</v>
      </c>
      <c r="P138">
        <v>3.2</v>
      </c>
      <c r="Q138" s="11">
        <v>1</v>
      </c>
      <c r="R138" s="11">
        <v>0</v>
      </c>
      <c r="S138" s="11">
        <v>0</v>
      </c>
    </row>
    <row r="139" spans="1:19" ht="15.5" x14ac:dyDescent="0.25">
      <c r="A139" s="10">
        <v>3</v>
      </c>
      <c r="B139" s="11">
        <v>25384.469106920202</v>
      </c>
      <c r="C139" s="11">
        <v>9924.4707476223302</v>
      </c>
      <c r="D139" s="11">
        <v>3159.5578080999499</v>
      </c>
      <c r="E139" s="12">
        <v>25</v>
      </c>
      <c r="F139" s="12">
        <v>1</v>
      </c>
      <c r="G139" s="12">
        <v>2</v>
      </c>
      <c r="H139" s="13">
        <v>14610.45</v>
      </c>
      <c r="I139" s="13">
        <v>9807.3700000000008</v>
      </c>
      <c r="J139" s="13">
        <v>13079.28</v>
      </c>
      <c r="K139" s="14">
        <v>1395.53</v>
      </c>
      <c r="L139" s="20">
        <v>8.4983105537896009</v>
      </c>
      <c r="M139" s="20">
        <v>6.4771212547196599</v>
      </c>
      <c r="N139" s="20">
        <v>6.6464037262230704</v>
      </c>
      <c r="O139">
        <v>4.6749999999999998</v>
      </c>
      <c r="P139">
        <v>3.2250000000000001</v>
      </c>
      <c r="Q139" s="11">
        <v>0</v>
      </c>
      <c r="R139" s="11">
        <v>0</v>
      </c>
      <c r="S139" s="11">
        <v>0</v>
      </c>
    </row>
    <row r="140" spans="1:19" ht="15.5" x14ac:dyDescent="0.3">
      <c r="A140" s="10">
        <v>2</v>
      </c>
      <c r="B140" s="11">
        <v>12404.031818453101</v>
      </c>
      <c r="C140" s="11">
        <v>4902.4241487711497</v>
      </c>
      <c r="D140" s="11">
        <v>5838.1732251805797</v>
      </c>
      <c r="E140" s="12">
        <v>43</v>
      </c>
      <c r="F140" s="12">
        <v>1</v>
      </c>
      <c r="G140" s="12">
        <v>1</v>
      </c>
      <c r="H140" s="13">
        <v>110076.46</v>
      </c>
      <c r="I140" s="13">
        <v>32283.62</v>
      </c>
      <c r="J140" s="13">
        <v>52947.17</v>
      </c>
      <c r="K140" s="14">
        <v>1028.212</v>
      </c>
      <c r="L140" s="19">
        <v>8.0569048513364692</v>
      </c>
      <c r="M140" s="19">
        <v>7.3010299956639804</v>
      </c>
      <c r="N140" s="19">
        <v>7.2201080880400497</v>
      </c>
      <c r="O140">
        <v>2.2999999999999998</v>
      </c>
      <c r="P140">
        <v>1.6</v>
      </c>
      <c r="Q140" s="11">
        <v>0</v>
      </c>
      <c r="R140" s="11">
        <v>0</v>
      </c>
      <c r="S140" s="11">
        <v>0</v>
      </c>
    </row>
    <row r="141" spans="1:19" ht="15.5" x14ac:dyDescent="0.3">
      <c r="A141" s="10">
        <v>1</v>
      </c>
      <c r="B141" s="11">
        <v>93430.848773944002</v>
      </c>
      <c r="C141" s="11">
        <v>45576.643031301603</v>
      </c>
      <c r="D141" s="11">
        <v>16933.382278561301</v>
      </c>
      <c r="E141" s="12">
        <v>46</v>
      </c>
      <c r="F141" s="12">
        <v>1</v>
      </c>
      <c r="G141" s="12">
        <v>2</v>
      </c>
      <c r="H141" s="13">
        <v>9682.08</v>
      </c>
      <c r="I141" s="13">
        <v>3174.59</v>
      </c>
      <c r="J141" s="13">
        <v>1464.86</v>
      </c>
      <c r="K141" s="14">
        <v>256.30900000000003</v>
      </c>
      <c r="L141" s="19">
        <v>7.76715586608218</v>
      </c>
      <c r="M141" s="19">
        <v>5.0863598306747502</v>
      </c>
      <c r="N141" s="19">
        <v>4.1643528557844398</v>
      </c>
      <c r="O141">
        <v>4.5750000000000002</v>
      </c>
      <c r="P141">
        <v>2.95</v>
      </c>
      <c r="Q141" s="11">
        <v>1</v>
      </c>
      <c r="R141" s="11">
        <v>0</v>
      </c>
      <c r="S141" s="11">
        <v>0</v>
      </c>
    </row>
    <row r="142" spans="1:19" ht="14.5" x14ac:dyDescent="0.3">
      <c r="K142" s="14"/>
      <c r="L142" s="19"/>
      <c r="M142" s="19">
        <v>3.06069784035361</v>
      </c>
      <c r="N142" s="25"/>
    </row>
    <row r="143" spans="1:19" x14ac:dyDescent="0.25">
      <c r="K143" s="14"/>
      <c r="L143" s="20"/>
      <c r="M143" s="20">
        <v>3.6273658565927298</v>
      </c>
      <c r="N143" s="26"/>
    </row>
    <row r="144" spans="1:19" ht="14.5" x14ac:dyDescent="0.3">
      <c r="K144" s="14"/>
      <c r="L144" s="19"/>
      <c r="M144" s="19">
        <v>2.31597034545692</v>
      </c>
      <c r="N144" s="25"/>
    </row>
    <row r="145" spans="11:14" x14ac:dyDescent="0.25">
      <c r="K145" s="14"/>
      <c r="L145" s="20"/>
      <c r="M145" s="20">
        <v>6.4800069429571501</v>
      </c>
      <c r="N145" s="26"/>
    </row>
    <row r="146" spans="11:14" x14ac:dyDescent="0.25">
      <c r="K146" s="14"/>
      <c r="L146" s="20"/>
      <c r="M146" s="20">
        <v>5.2380461031287897</v>
      </c>
      <c r="N146" s="26"/>
    </row>
    <row r="147" spans="11:14" ht="14.5" x14ac:dyDescent="0.3">
      <c r="K147" s="14"/>
      <c r="L147" s="19"/>
      <c r="M147" s="19">
        <v>1.65991620006985</v>
      </c>
      <c r="N147" s="25"/>
    </row>
    <row r="148" spans="11:14" ht="14.5" x14ac:dyDescent="0.3">
      <c r="K148" s="14"/>
      <c r="L148" s="19"/>
      <c r="M148" s="19">
        <v>7.3961993470957399</v>
      </c>
      <c r="N148" s="25"/>
    </row>
    <row r="149" spans="11:14" x14ac:dyDescent="0.25">
      <c r="K149" s="14"/>
      <c r="L149" s="20"/>
      <c r="M149" s="20">
        <v>4.1003705451175598</v>
      </c>
      <c r="N149" s="26"/>
    </row>
    <row r="150" spans="11:14" ht="14.5" x14ac:dyDescent="0.3">
      <c r="K150" s="14"/>
      <c r="L150" s="19"/>
      <c r="M150" s="19">
        <v>6.5611013836490599</v>
      </c>
      <c r="N150" s="25"/>
    </row>
    <row r="151" spans="11:14" ht="14.5" x14ac:dyDescent="0.3">
      <c r="K151" s="14"/>
      <c r="L151" s="19"/>
      <c r="M151" s="19">
        <v>7.3031960574204904</v>
      </c>
      <c r="N151" s="25"/>
    </row>
    <row r="152" spans="11:14" x14ac:dyDescent="0.25">
      <c r="K152" s="14"/>
      <c r="L152" s="20"/>
      <c r="M152" s="20">
        <v>1.08</v>
      </c>
      <c r="N152" s="26"/>
    </row>
    <row r="153" spans="11:14" ht="14.5" x14ac:dyDescent="0.3">
      <c r="K153" s="14"/>
      <c r="L153" s="19"/>
      <c r="M153" s="19">
        <v>7.45024910831936</v>
      </c>
      <c r="N153" s="25"/>
    </row>
    <row r="154" spans="11:14" x14ac:dyDescent="0.25">
      <c r="K154" s="14"/>
      <c r="L154" s="20"/>
      <c r="M154" s="20">
        <v>6.1553360374650596</v>
      </c>
      <c r="N154" s="26"/>
    </row>
    <row r="155" spans="11:14" x14ac:dyDescent="0.25">
      <c r="K155" s="14"/>
      <c r="L155" s="20"/>
      <c r="M155" s="20">
        <v>7.4771212547196599</v>
      </c>
      <c r="N155" s="26"/>
    </row>
    <row r="156" spans="11:14" ht="14.5" x14ac:dyDescent="0.3">
      <c r="K156" s="14"/>
      <c r="L156" s="19"/>
      <c r="M156" s="19">
        <v>7.4297522800024103</v>
      </c>
      <c r="N156" s="25"/>
    </row>
    <row r="157" spans="11:14" ht="14.5" x14ac:dyDescent="0.3">
      <c r="K157" s="14"/>
      <c r="L157" s="19"/>
      <c r="M157" s="19">
        <v>4.06069784035361</v>
      </c>
      <c r="N157" s="25"/>
    </row>
    <row r="158" spans="11:14" x14ac:dyDescent="0.25">
      <c r="K158" s="14"/>
      <c r="L158" s="20"/>
      <c r="M158" s="20">
        <v>5.1760912590556796</v>
      </c>
      <c r="N158" s="26"/>
    </row>
    <row r="159" spans="11:14" ht="14.5" x14ac:dyDescent="0.3">
      <c r="K159" s="14"/>
      <c r="L159" s="19"/>
      <c r="M159" s="19">
        <v>7.8579352647194298</v>
      </c>
      <c r="N159" s="25"/>
    </row>
    <row r="160" spans="11:14" x14ac:dyDescent="0.25">
      <c r="K160" s="14"/>
      <c r="L160" s="20"/>
      <c r="M160" s="20">
        <v>1.9542425094393201</v>
      </c>
      <c r="N160" s="26"/>
    </row>
    <row r="161" spans="11:14" ht="14.5" x14ac:dyDescent="0.3">
      <c r="K161" s="14"/>
      <c r="L161" s="19"/>
      <c r="M161" s="19">
        <v>2.9934362304976099</v>
      </c>
      <c r="N161" s="25"/>
    </row>
    <row r="162" spans="11:14" x14ac:dyDescent="0.25">
      <c r="K162" s="14"/>
      <c r="L162" s="20"/>
      <c r="M162" s="20">
        <v>7.2479732663618099</v>
      </c>
      <c r="N162" s="26"/>
    </row>
    <row r="163" spans="11:14" ht="14.5" x14ac:dyDescent="0.3">
      <c r="K163" s="14"/>
      <c r="L163" s="19"/>
      <c r="M163" s="19">
        <v>6.0681858617461604</v>
      </c>
      <c r="N163" s="25"/>
    </row>
    <row r="164" spans="11:14" x14ac:dyDescent="0.25">
      <c r="K164" s="14"/>
      <c r="L164" s="20"/>
      <c r="M164" s="20">
        <v>6.2922560713564799</v>
      </c>
      <c r="N164" s="26"/>
    </row>
    <row r="165" spans="11:14" x14ac:dyDescent="0.25">
      <c r="K165" s="14"/>
      <c r="L165" s="20"/>
      <c r="M165" s="20">
        <v>3.4698220159781599</v>
      </c>
      <c r="N165" s="26"/>
    </row>
    <row r="166" spans="11:14" ht="14.5" x14ac:dyDescent="0.3">
      <c r="K166" s="14"/>
      <c r="L166" s="19"/>
      <c r="M166" s="19">
        <v>2.8394780473741998</v>
      </c>
      <c r="N166" s="25"/>
    </row>
    <row r="167" spans="11:14" ht="14.5" x14ac:dyDescent="0.3">
      <c r="K167" s="14"/>
      <c r="L167" s="19"/>
      <c r="M167" s="19">
        <v>2.3747483460101</v>
      </c>
      <c r="N167" s="25"/>
    </row>
    <row r="168" spans="11:14" ht="14.5" x14ac:dyDescent="0.3">
      <c r="K168" s="14"/>
      <c r="L168" s="19"/>
      <c r="M168" s="19">
        <v>6.8842287696325997</v>
      </c>
      <c r="N168" s="25"/>
    </row>
    <row r="169" spans="11:14" x14ac:dyDescent="0.25">
      <c r="K169" s="14"/>
      <c r="L169" s="20"/>
      <c r="M169" s="20">
        <v>3.1492191126553801</v>
      </c>
      <c r="N169" s="26"/>
    </row>
    <row r="170" spans="11:14" x14ac:dyDescent="0.25">
      <c r="K170" s="14"/>
      <c r="L170" s="20"/>
      <c r="M170" s="20">
        <v>1.72835378202123</v>
      </c>
      <c r="N170" s="26"/>
    </row>
    <row r="171" spans="11:14" x14ac:dyDescent="0.25">
      <c r="K171" s="14"/>
      <c r="L171" s="20"/>
      <c r="M171" s="20">
        <v>4.0374264979406203</v>
      </c>
      <c r="N171" s="26"/>
    </row>
    <row r="172" spans="11:14" ht="14.5" x14ac:dyDescent="0.3">
      <c r="K172" s="14"/>
      <c r="L172" s="19"/>
      <c r="M172" s="19">
        <v>6.7853298350107698</v>
      </c>
      <c r="N172" s="25"/>
    </row>
    <row r="173" spans="11:14" x14ac:dyDescent="0.25">
      <c r="K173" s="14"/>
      <c r="L173" s="20"/>
      <c r="M173" s="20">
        <v>1.19865708695442</v>
      </c>
      <c r="N173" s="26"/>
    </row>
    <row r="174" spans="11:14" x14ac:dyDescent="0.25">
      <c r="K174" s="14"/>
      <c r="L174" s="20"/>
      <c r="M174" s="20">
        <v>1.08</v>
      </c>
      <c r="N174" s="26"/>
    </row>
    <row r="175" spans="11:14" x14ac:dyDescent="0.25">
      <c r="K175" s="14"/>
      <c r="L175" s="20"/>
      <c r="M175" s="20">
        <v>4.8549130223078603</v>
      </c>
      <c r="N175" s="26"/>
    </row>
    <row r="176" spans="11:14" ht="14.5" x14ac:dyDescent="0.3">
      <c r="K176" s="14"/>
      <c r="L176" s="19"/>
      <c r="M176" s="19">
        <v>7.2787536009528297</v>
      </c>
      <c r="N176" s="25"/>
    </row>
    <row r="177" spans="11:14" x14ac:dyDescent="0.25">
      <c r="K177" s="14"/>
      <c r="L177" s="20"/>
      <c r="M177" s="20">
        <v>5.8407332346118102</v>
      </c>
      <c r="N177" s="26"/>
    </row>
    <row r="178" spans="11:14" x14ac:dyDescent="0.25">
      <c r="K178" s="14"/>
      <c r="L178" s="20"/>
      <c r="M178" s="20">
        <v>1.2278867046136701</v>
      </c>
      <c r="N178" s="26"/>
    </row>
    <row r="179" spans="11:14" x14ac:dyDescent="0.25">
      <c r="K179" s="14"/>
      <c r="L179" s="20"/>
      <c r="M179" s="20">
        <v>4.7283537820212302</v>
      </c>
      <c r="N179" s="26"/>
    </row>
    <row r="180" spans="11:14" ht="14.5" x14ac:dyDescent="0.3">
      <c r="K180" s="14"/>
      <c r="L180" s="19"/>
      <c r="M180" s="19">
        <v>2.35218251811136</v>
      </c>
      <c r="N180" s="25"/>
    </row>
    <row r="181" spans="11:14" x14ac:dyDescent="0.25">
      <c r="K181" s="14"/>
      <c r="L181" s="20"/>
      <c r="M181" s="20">
        <v>2.3324384599156001</v>
      </c>
      <c r="N181" s="26"/>
    </row>
    <row r="182" spans="11:14" ht="14.5" x14ac:dyDescent="0.3">
      <c r="K182" s="14"/>
      <c r="L182" s="19"/>
      <c r="M182" s="19">
        <v>7.3384564936045997</v>
      </c>
      <c r="N182" s="25"/>
    </row>
    <row r="183" spans="11:14" ht="14.5" x14ac:dyDescent="0.3">
      <c r="K183" s="14"/>
      <c r="L183" s="19"/>
      <c r="M183" s="19">
        <v>4.3996737214810402</v>
      </c>
      <c r="N183" s="25"/>
    </row>
    <row r="184" spans="11:14" ht="14.5" x14ac:dyDescent="0.3">
      <c r="K184" s="14"/>
      <c r="L184" s="19"/>
      <c r="M184" s="19">
        <v>2.4533183400470402</v>
      </c>
      <c r="N184" s="25"/>
    </row>
    <row r="185" spans="11:14" x14ac:dyDescent="0.25">
      <c r="K185" s="14"/>
      <c r="L185" s="20"/>
      <c r="M185" s="20">
        <v>6.9556877503135102</v>
      </c>
      <c r="N185" s="26"/>
    </row>
    <row r="186" spans="11:14" ht="14.5" x14ac:dyDescent="0.3">
      <c r="K186" s="14"/>
      <c r="L186" s="19"/>
      <c r="M186" s="19">
        <v>6.2455126678141504</v>
      </c>
      <c r="N186" s="25"/>
    </row>
    <row r="187" spans="11:14" ht="14.5" x14ac:dyDescent="0.3">
      <c r="K187" s="14"/>
      <c r="L187" s="19"/>
      <c r="M187" s="19">
        <v>5.2095150145426299</v>
      </c>
      <c r="N187" s="25"/>
    </row>
    <row r="188" spans="11:14" x14ac:dyDescent="0.25">
      <c r="K188" s="14"/>
      <c r="L188" s="20"/>
      <c r="M188" s="20">
        <v>6.5051499783199098</v>
      </c>
      <c r="N188" s="26"/>
    </row>
    <row r="189" spans="11:14" x14ac:dyDescent="0.25">
      <c r="K189" s="14"/>
      <c r="L189" s="20"/>
      <c r="M189" s="20">
        <v>2.8549130223078598</v>
      </c>
      <c r="N189" s="26"/>
    </row>
    <row r="190" spans="11:14" ht="14.5" x14ac:dyDescent="0.3">
      <c r="K190" s="14"/>
      <c r="L190" s="19"/>
      <c r="M190" s="19">
        <v>4.4297522800024103</v>
      </c>
      <c r="N190" s="25"/>
    </row>
    <row r="191" spans="11:14" x14ac:dyDescent="0.25">
      <c r="K191" s="14"/>
      <c r="L191" s="20"/>
      <c r="M191" s="20">
        <v>4.6190933306267397</v>
      </c>
      <c r="N191" s="26"/>
    </row>
    <row r="192" spans="11:14" x14ac:dyDescent="0.25">
      <c r="K192" s="14"/>
      <c r="L192" s="20"/>
      <c r="M192" s="20">
        <v>1.9921114877869499</v>
      </c>
      <c r="N192" s="26"/>
    </row>
    <row r="193" spans="11:14" ht="14.5" x14ac:dyDescent="0.3">
      <c r="K193" s="14"/>
      <c r="L193" s="19"/>
      <c r="M193" s="19">
        <v>3.0086001717619202</v>
      </c>
      <c r="N193" s="25"/>
    </row>
    <row r="194" spans="11:14" ht="14.5" x14ac:dyDescent="0.3">
      <c r="K194" s="14"/>
      <c r="L194" s="19"/>
      <c r="M194" s="19">
        <v>2.4456042032736001</v>
      </c>
      <c r="N194" s="25"/>
    </row>
    <row r="195" spans="11:14" x14ac:dyDescent="0.25">
      <c r="K195" s="14"/>
      <c r="L195" s="20"/>
      <c r="M195" s="20">
        <v>1.08</v>
      </c>
      <c r="N195" s="26"/>
    </row>
    <row r="196" spans="11:14" ht="14.5" x14ac:dyDescent="0.3">
      <c r="K196" s="14"/>
      <c r="L196" s="19"/>
      <c r="M196" s="19">
        <v>1.7442929831226801</v>
      </c>
      <c r="N196" s="25"/>
    </row>
    <row r="197" spans="11:14" ht="14.5" x14ac:dyDescent="0.3">
      <c r="K197" s="14"/>
      <c r="L197" s="19"/>
      <c r="M197" s="20">
        <v>1.08</v>
      </c>
      <c r="N197" s="25"/>
    </row>
    <row r="198" spans="11:14" x14ac:dyDescent="0.25">
      <c r="K198" s="14"/>
      <c r="L198" s="20"/>
      <c r="M198" s="20">
        <v>1.12385164096709</v>
      </c>
      <c r="N198" s="26"/>
    </row>
    <row r="199" spans="11:14" x14ac:dyDescent="0.25">
      <c r="K199" s="14"/>
      <c r="L199" s="20"/>
      <c r="M199" s="20">
        <v>1.08</v>
      </c>
      <c r="N199" s="26"/>
    </row>
    <row r="200" spans="11:14" ht="14.5" x14ac:dyDescent="0.3">
      <c r="K200" s="14"/>
      <c r="L200" s="19"/>
      <c r="M200" s="19">
        <v>5.0791812460476198</v>
      </c>
      <c r="N200" s="25"/>
    </row>
    <row r="201" spans="11:14" ht="14.5" x14ac:dyDescent="0.3">
      <c r="K201" s="14"/>
      <c r="L201" s="19"/>
      <c r="M201" s="19">
        <v>4.4842998393467903</v>
      </c>
      <c r="N201" s="25"/>
    </row>
    <row r="202" spans="11:14" x14ac:dyDescent="0.25">
      <c r="K202" s="14"/>
      <c r="L202" s="20"/>
      <c r="M202" s="20">
        <v>1.69722934275972</v>
      </c>
      <c r="N202" s="26"/>
    </row>
    <row r="203" spans="11:14" x14ac:dyDescent="0.25">
      <c r="K203" s="14"/>
      <c r="L203" s="20"/>
      <c r="M203" s="20">
        <v>4.2479732663618099</v>
      </c>
      <c r="N203" s="26"/>
    </row>
    <row r="204" spans="11:14" x14ac:dyDescent="0.25">
      <c r="K204" s="14"/>
      <c r="L204" s="20"/>
      <c r="M204" s="20">
        <v>7.1583624920952502</v>
      </c>
      <c r="N204" s="26"/>
    </row>
    <row r="205" spans="11:14" x14ac:dyDescent="0.25">
      <c r="K205" s="14"/>
      <c r="L205" s="20"/>
      <c r="M205" s="20">
        <v>1.08</v>
      </c>
      <c r="N205" s="26"/>
    </row>
    <row r="206" spans="11:14" x14ac:dyDescent="0.25">
      <c r="K206" s="14"/>
      <c r="L206" s="20"/>
      <c r="M206" s="20">
        <v>1.08</v>
      </c>
      <c r="N206" s="26"/>
    </row>
    <row r="207" spans="11:14" x14ac:dyDescent="0.25">
      <c r="K207" s="14"/>
      <c r="L207" s="20"/>
      <c r="M207" s="20">
        <v>4.5132176000679403</v>
      </c>
      <c r="N207" s="26"/>
    </row>
    <row r="208" spans="11:14" ht="14.5" x14ac:dyDescent="0.3">
      <c r="K208" s="14"/>
      <c r="L208" s="19"/>
      <c r="M208" s="19">
        <v>4.2833012287035501</v>
      </c>
      <c r="N208" s="25"/>
    </row>
    <row r="209" spans="11:14" x14ac:dyDescent="0.25">
      <c r="K209" s="14"/>
      <c r="L209" s="20"/>
      <c r="M209" s="20">
        <v>4.7058637122839198</v>
      </c>
      <c r="N209" s="26"/>
    </row>
    <row r="210" spans="11:14" ht="14.5" x14ac:dyDescent="0.3">
      <c r="K210" s="14"/>
      <c r="L210" s="19"/>
      <c r="M210" s="19">
        <v>7.97266559226611</v>
      </c>
      <c r="N210" s="25"/>
    </row>
    <row r="211" spans="11:14" ht="14.5" x14ac:dyDescent="0.3">
      <c r="K211" s="14"/>
      <c r="L211" s="19"/>
      <c r="M211" s="19">
        <v>4.20139712432045</v>
      </c>
      <c r="N211" s="25"/>
    </row>
    <row r="212" spans="11:14" x14ac:dyDescent="0.25">
      <c r="K212" s="14"/>
      <c r="L212" s="20"/>
      <c r="M212" s="20">
        <v>3.2833012287035501</v>
      </c>
      <c r="N212" s="26"/>
    </row>
    <row r="213" spans="11:14" ht="14.5" x14ac:dyDescent="0.3">
      <c r="K213" s="14"/>
      <c r="L213" s="19"/>
      <c r="M213" s="19">
        <v>7.4487063199050798</v>
      </c>
      <c r="N213" s="25"/>
    </row>
    <row r="214" spans="11:14" x14ac:dyDescent="0.25">
      <c r="K214" s="14"/>
      <c r="L214" s="20"/>
      <c r="M214" s="20">
        <v>1.08</v>
      </c>
      <c r="N214" s="26"/>
    </row>
    <row r="215" spans="11:14" x14ac:dyDescent="0.25">
      <c r="K215" s="14"/>
      <c r="L215" s="20"/>
      <c r="M215" s="20">
        <v>1.08</v>
      </c>
      <c r="N215" s="26"/>
    </row>
    <row r="216" spans="11:14" ht="14.5" x14ac:dyDescent="0.3">
      <c r="K216" s="14"/>
      <c r="L216" s="19"/>
      <c r="M216" s="19">
        <v>8.9717395908877808</v>
      </c>
      <c r="N216" s="25"/>
    </row>
    <row r="217" spans="11:14" ht="14.5" x14ac:dyDescent="0.3">
      <c r="K217" s="14"/>
      <c r="L217" s="19"/>
      <c r="M217" s="19">
        <v>8.8450980400142605</v>
      </c>
      <c r="N217" s="25"/>
    </row>
    <row r="218" spans="11:14" x14ac:dyDescent="0.25">
      <c r="K218" s="14"/>
      <c r="L218" s="20"/>
      <c r="M218" s="20">
        <v>5.1931245983544603</v>
      </c>
      <c r="N218" s="26"/>
    </row>
    <row r="219" spans="11:14" ht="14.5" x14ac:dyDescent="0.3">
      <c r="K219" s="14"/>
      <c r="L219" s="19"/>
      <c r="M219" s="19">
        <v>3.2833012287035501</v>
      </c>
      <c r="N219" s="25"/>
    </row>
    <row r="220" spans="11:14" x14ac:dyDescent="0.25">
      <c r="K220" s="14"/>
      <c r="L220" s="20"/>
      <c r="M220" s="20">
        <v>1.8202014594856399</v>
      </c>
      <c r="N220" s="26"/>
    </row>
    <row r="221" spans="11:14" x14ac:dyDescent="0.25">
      <c r="K221" s="14"/>
      <c r="L221" s="20"/>
      <c r="M221" s="20">
        <v>7.2741578492636796</v>
      </c>
      <c r="N221" s="26"/>
    </row>
    <row r="222" spans="11:14" x14ac:dyDescent="0.25">
      <c r="K222" s="23"/>
      <c r="L222" s="23"/>
      <c r="M222" s="23">
        <v>6.9938769149412101</v>
      </c>
      <c r="N222" s="27"/>
    </row>
    <row r="223" spans="11:14" ht="14.5" x14ac:dyDescent="0.3">
      <c r="K223" s="23"/>
      <c r="L223" s="24"/>
      <c r="M223" s="24">
        <v>4.0374264979406203</v>
      </c>
      <c r="N223" s="28"/>
    </row>
    <row r="224" spans="11:14" x14ac:dyDescent="0.25">
      <c r="K224" s="23"/>
      <c r="L224" s="23"/>
      <c r="M224" s="23">
        <v>5.6702458530741202</v>
      </c>
      <c r="N224" s="27"/>
    </row>
    <row r="225" spans="11:14" ht="14.5" x14ac:dyDescent="0.3">
      <c r="K225" s="23"/>
      <c r="L225" s="24"/>
      <c r="M225" s="24">
        <v>9.7641761323903307</v>
      </c>
      <c r="N225" s="28"/>
    </row>
    <row r="226" spans="11:14" x14ac:dyDescent="0.25">
      <c r="K226" s="23"/>
      <c r="L226" s="23"/>
      <c r="M226" s="23">
        <v>4.7566361082458499</v>
      </c>
      <c r="N226" s="27"/>
    </row>
    <row r="227" spans="11:14" ht="14.5" x14ac:dyDescent="0.3">
      <c r="K227" s="23"/>
      <c r="L227" s="24"/>
      <c r="M227" s="24">
        <v>1.8000293592441301</v>
      </c>
      <c r="N227" s="28"/>
    </row>
    <row r="228" spans="11:14" x14ac:dyDescent="0.25">
      <c r="K228" s="23"/>
      <c r="L228" s="23"/>
      <c r="M228" s="23">
        <v>7.35218251811136</v>
      </c>
      <c r="N228" s="27"/>
    </row>
    <row r="229" spans="11:14" ht="14.5" x14ac:dyDescent="0.3">
      <c r="K229" s="23"/>
      <c r="L229" s="24"/>
      <c r="M229" s="24">
        <v>8.5587085705331596</v>
      </c>
      <c r="N229" s="28"/>
    </row>
    <row r="230" spans="11:14" ht="14.5" x14ac:dyDescent="0.3">
      <c r="K230" s="23"/>
      <c r="L230" s="24"/>
      <c r="M230" s="20">
        <v>1.08</v>
      </c>
      <c r="N230" s="28"/>
    </row>
    <row r="231" spans="11:14" x14ac:dyDescent="0.25">
      <c r="K231" s="23"/>
      <c r="L231" s="23"/>
      <c r="M231" s="23">
        <v>7.9400181550076603</v>
      </c>
      <c r="N231" s="27"/>
    </row>
    <row r="232" spans="11:14" ht="14.5" x14ac:dyDescent="0.3">
      <c r="K232" s="23"/>
      <c r="L232" s="24"/>
      <c r="M232" s="24">
        <v>5.9454685851318203</v>
      </c>
      <c r="N232" s="28"/>
    </row>
    <row r="233" spans="11:14" x14ac:dyDescent="0.25">
      <c r="K233" s="23"/>
      <c r="L233" s="23"/>
      <c r="M233" s="23">
        <v>3.70329137811866</v>
      </c>
      <c r="N233" s="27"/>
    </row>
    <row r="234" spans="11:14" ht="14.5" x14ac:dyDescent="0.3">
      <c r="K234" s="23"/>
      <c r="L234" s="24"/>
      <c r="M234" s="24">
        <v>2.2227164711475802</v>
      </c>
      <c r="N234" s="28"/>
    </row>
    <row r="235" spans="11:14" ht="14.5" x14ac:dyDescent="0.3">
      <c r="K235" s="23"/>
      <c r="L235" s="24"/>
      <c r="M235" s="24">
        <v>6.18184358794477</v>
      </c>
      <c r="N235" s="28"/>
    </row>
    <row r="236" spans="11:14" x14ac:dyDescent="0.25">
      <c r="K236" s="23"/>
      <c r="L236" s="23"/>
      <c r="M236" s="23">
        <v>6.6283889300503098</v>
      </c>
      <c r="N236" s="27"/>
    </row>
    <row r="237" spans="11:14" x14ac:dyDescent="0.25">
      <c r="K237" s="23"/>
      <c r="L237" s="23"/>
      <c r="M237" s="23">
        <v>2.1003705451175598</v>
      </c>
      <c r="N237" s="27"/>
    </row>
    <row r="238" spans="11:14" x14ac:dyDescent="0.25">
      <c r="K238" s="23"/>
      <c r="L238" s="23"/>
      <c r="M238" s="23">
        <v>4.7701152947871002</v>
      </c>
      <c r="N238" s="27"/>
    </row>
    <row r="239" spans="11:14" ht="14.5" x14ac:dyDescent="0.3">
      <c r="K239" s="23"/>
      <c r="L239" s="24"/>
      <c r="M239" s="24">
        <v>4.9459607035775699</v>
      </c>
      <c r="N239" s="28"/>
    </row>
    <row r="240" spans="11:14" x14ac:dyDescent="0.25">
      <c r="K240" s="23"/>
      <c r="L240" s="23"/>
      <c r="M240" s="23">
        <v>2.5051499783199098</v>
      </c>
      <c r="N240" s="27"/>
    </row>
    <row r="241" spans="11:14" ht="14.5" x14ac:dyDescent="0.3">
      <c r="K241" s="23"/>
      <c r="L241" s="24"/>
      <c r="M241" s="24">
        <v>6.8518696007297697</v>
      </c>
      <c r="N241" s="28"/>
    </row>
    <row r="242" spans="11:14" x14ac:dyDescent="0.25">
      <c r="K242" s="14"/>
      <c r="L242" s="20"/>
      <c r="M242" s="20">
        <v>1.08</v>
      </c>
      <c r="N242" s="26"/>
    </row>
    <row r="243" spans="11:14" ht="14.5" x14ac:dyDescent="0.3">
      <c r="K243" s="14"/>
      <c r="L243" s="19"/>
      <c r="M243" s="19">
        <v>7.6711728427150803</v>
      </c>
      <c r="N243" s="25"/>
    </row>
    <row r="244" spans="11:14" ht="14.5" x14ac:dyDescent="0.3">
      <c r="K244" s="14"/>
      <c r="L244" s="19"/>
      <c r="M244" s="19">
        <v>6.9294189257142902</v>
      </c>
      <c r="N244" s="25"/>
    </row>
    <row r="245" spans="11:14" x14ac:dyDescent="0.25">
      <c r="K245" s="14"/>
      <c r="L245" s="20"/>
      <c r="M245" s="20">
        <v>7.7259116322950501</v>
      </c>
      <c r="N245" s="26"/>
    </row>
    <row r="246" spans="11:14" x14ac:dyDescent="0.25">
      <c r="K246" s="14"/>
      <c r="L246" s="20"/>
      <c r="M246" s="20">
        <v>1.35793484700045</v>
      </c>
      <c r="N246" s="26"/>
    </row>
    <row r="247" spans="11:14" ht="14.5" x14ac:dyDescent="0.3">
      <c r="K247" s="14"/>
      <c r="L247" s="19"/>
      <c r="M247" s="19">
        <v>7.9890046156985397</v>
      </c>
      <c r="N247" s="25"/>
    </row>
    <row r="248" spans="11:14" x14ac:dyDescent="0.25">
      <c r="K248" s="14"/>
      <c r="L248" s="20"/>
      <c r="M248" s="20">
        <v>7.8318697742805004</v>
      </c>
      <c r="N248" s="26"/>
    </row>
    <row r="249" spans="11:14" ht="14.5" x14ac:dyDescent="0.3">
      <c r="K249" s="14"/>
      <c r="L249" s="19"/>
      <c r="M249" s="19">
        <v>7.9309490311675201</v>
      </c>
      <c r="N249" s="25"/>
    </row>
    <row r="250" spans="11:14" ht="14.5" x14ac:dyDescent="0.3">
      <c r="K250" s="14"/>
      <c r="L250" s="19"/>
      <c r="M250" s="19">
        <v>6.9127533036713196</v>
      </c>
      <c r="N250" s="25"/>
    </row>
    <row r="251" spans="11:14" x14ac:dyDescent="0.25">
      <c r="K251" s="14"/>
      <c r="L251" s="20"/>
      <c r="M251" s="20">
        <v>2.5301996982030799</v>
      </c>
      <c r="N251" s="26"/>
    </row>
    <row r="252" spans="11:14" x14ac:dyDescent="0.25">
      <c r="K252" s="14"/>
      <c r="L252" s="20"/>
      <c r="M252" s="20">
        <v>4.4265112613645696</v>
      </c>
      <c r="N252" s="26"/>
    </row>
    <row r="253" spans="11:14" ht="14.5" x14ac:dyDescent="0.3">
      <c r="K253" s="14"/>
      <c r="L253" s="19"/>
      <c r="M253" s="19">
        <v>1.29446622616159</v>
      </c>
      <c r="N253" s="25"/>
    </row>
    <row r="254" spans="11:14" ht="14.5" x14ac:dyDescent="0.3">
      <c r="K254" s="14"/>
      <c r="L254" s="19"/>
      <c r="M254" s="20">
        <v>2.9329808219231999</v>
      </c>
      <c r="N254" s="25"/>
    </row>
    <row r="255" spans="11:14" ht="14.5" x14ac:dyDescent="0.3">
      <c r="K255" s="14"/>
      <c r="L255" s="19"/>
      <c r="M255" s="19">
        <v>3.9898945637187699</v>
      </c>
      <c r="N255" s="25"/>
    </row>
    <row r="256" spans="11:14" ht="14.5" x14ac:dyDescent="0.3">
      <c r="K256" s="14"/>
      <c r="L256" s="19"/>
      <c r="M256" s="19">
        <v>8.0334237554869503</v>
      </c>
      <c r="N256" s="25"/>
    </row>
    <row r="257" spans="11:14" x14ac:dyDescent="0.25">
      <c r="K257" s="14"/>
      <c r="L257" s="20"/>
      <c r="M257" s="20">
        <v>4.1303337684950101</v>
      </c>
      <c r="N257" s="26"/>
    </row>
    <row r="258" spans="11:14" x14ac:dyDescent="0.25">
      <c r="K258" s="14"/>
      <c r="L258" s="20"/>
      <c r="M258" s="20">
        <v>8.0043213737826395</v>
      </c>
      <c r="N258" s="26"/>
    </row>
    <row r="259" spans="11:14" ht="14.5" x14ac:dyDescent="0.3">
      <c r="K259" s="14"/>
      <c r="L259" s="19"/>
      <c r="M259" s="19">
        <v>3.3463529744506402</v>
      </c>
      <c r="N259" s="25"/>
    </row>
    <row r="260" spans="11:14" ht="14.5" x14ac:dyDescent="0.3">
      <c r="K260" s="14"/>
      <c r="L260" s="19"/>
      <c r="M260" s="19">
        <v>4.6404814369704201</v>
      </c>
      <c r="N260" s="25"/>
    </row>
    <row r="261" spans="11:14" x14ac:dyDescent="0.25">
      <c r="K261" s="14"/>
      <c r="L261" s="20"/>
      <c r="M261" s="20">
        <v>6.0718820073061304</v>
      </c>
      <c r="N261" s="26"/>
    </row>
    <row r="262" spans="11:14" ht="14.5" x14ac:dyDescent="0.3">
      <c r="K262" s="14"/>
      <c r="L262" s="19"/>
      <c r="M262" s="19">
        <v>4.9148718175400496</v>
      </c>
      <c r="N262" s="25"/>
    </row>
    <row r="263" spans="11:14" x14ac:dyDescent="0.25">
      <c r="K263" s="14"/>
      <c r="L263" s="20"/>
      <c r="M263" s="20">
        <v>7.1958996524092296</v>
      </c>
      <c r="N263" s="26"/>
    </row>
    <row r="264" spans="11:14" x14ac:dyDescent="0.25">
      <c r="K264" s="14"/>
      <c r="L264" s="20"/>
      <c r="M264" s="20">
        <v>8.0899051114393998</v>
      </c>
      <c r="N264" s="26"/>
    </row>
    <row r="265" spans="11:14" ht="14.5" x14ac:dyDescent="0.3">
      <c r="K265" s="14"/>
      <c r="L265" s="19"/>
      <c r="M265" s="19">
        <v>7.20139712432045</v>
      </c>
      <c r="N265" s="25"/>
    </row>
    <row r="266" spans="11:14" x14ac:dyDescent="0.25">
      <c r="K266" s="14"/>
      <c r="L266" s="20"/>
      <c r="M266" s="20">
        <v>1.07918124604762</v>
      </c>
      <c r="N266" s="26"/>
    </row>
    <row r="267" spans="11:14" ht="14.5" x14ac:dyDescent="0.3">
      <c r="K267" s="14"/>
      <c r="L267" s="19"/>
      <c r="M267" s="19">
        <v>2.75511226639507</v>
      </c>
      <c r="N267" s="25"/>
    </row>
    <row r="268" spans="11:14" x14ac:dyDescent="0.25">
      <c r="K268" s="14"/>
      <c r="L268" s="20"/>
      <c r="M268" s="20">
        <v>1.36172783601759</v>
      </c>
      <c r="N268" s="26"/>
    </row>
    <row r="269" spans="11:14" ht="14.5" x14ac:dyDescent="0.3">
      <c r="K269" s="14"/>
      <c r="L269" s="19"/>
      <c r="M269" s="19">
        <v>7.5797835966168101</v>
      </c>
      <c r="N269" s="25"/>
    </row>
    <row r="270" spans="11:14" ht="14.5" x14ac:dyDescent="0.3">
      <c r="K270" s="14"/>
      <c r="L270" s="19"/>
      <c r="M270" s="19">
        <v>6.3944516808262204</v>
      </c>
      <c r="N270" s="25"/>
    </row>
    <row r="271" spans="11:14" x14ac:dyDescent="0.25">
      <c r="K271" s="14"/>
      <c r="L271" s="20"/>
      <c r="M271" s="20">
        <v>2.6989700043360201</v>
      </c>
      <c r="N271" s="26"/>
    </row>
    <row r="272" spans="11:14" ht="14.5" x14ac:dyDescent="0.3">
      <c r="K272" s="14"/>
      <c r="L272" s="19"/>
      <c r="M272" s="19">
        <v>6.4927603890268397</v>
      </c>
      <c r="N272" s="25"/>
    </row>
    <row r="273" spans="11:14" ht="14.5" x14ac:dyDescent="0.3">
      <c r="K273" s="14"/>
      <c r="L273" s="19"/>
      <c r="M273" s="19">
        <v>6.8744818176994702</v>
      </c>
      <c r="N273" s="25"/>
    </row>
    <row r="274" spans="11:14" x14ac:dyDescent="0.25">
      <c r="K274" s="14"/>
      <c r="L274" s="20"/>
      <c r="M274" s="20">
        <v>6.7641761323903298</v>
      </c>
      <c r="N274" s="26"/>
    </row>
    <row r="275" spans="11:14" x14ac:dyDescent="0.25">
      <c r="K275" s="14"/>
      <c r="L275" s="20"/>
      <c r="M275" s="20">
        <v>6.6473829701146201</v>
      </c>
      <c r="N275" s="26"/>
    </row>
    <row r="276" spans="11:14" ht="14.5" x14ac:dyDescent="0.3">
      <c r="K276" s="14"/>
      <c r="L276" s="19"/>
      <c r="M276" s="19">
        <v>4.5490032620257903</v>
      </c>
      <c r="N276" s="25"/>
    </row>
    <row r="277" spans="11:14" ht="14.5" x14ac:dyDescent="0.3">
      <c r="K277" s="14"/>
      <c r="L277" s="19"/>
      <c r="M277" s="19">
        <v>5.0086001717619197</v>
      </c>
      <c r="N277" s="25"/>
    </row>
    <row r="278" spans="11:14" x14ac:dyDescent="0.25">
      <c r="K278" s="14"/>
      <c r="L278" s="20"/>
      <c r="M278" s="20">
        <v>2.9849771264154898</v>
      </c>
      <c r="N278" s="26"/>
    </row>
    <row r="279" spans="11:14" x14ac:dyDescent="0.25">
      <c r="K279" s="14"/>
      <c r="L279" s="20"/>
      <c r="M279" s="20">
        <v>6.6464037262230704</v>
      </c>
      <c r="N279" s="26"/>
    </row>
    <row r="280" spans="11:14" ht="14.5" x14ac:dyDescent="0.3">
      <c r="K280" s="14"/>
      <c r="L280" s="19"/>
      <c r="M280" s="19">
        <v>7.2201080880400497</v>
      </c>
      <c r="N280" s="25"/>
    </row>
    <row r="281" spans="11:14" ht="14.5" x14ac:dyDescent="0.3">
      <c r="K281" s="14"/>
      <c r="L281" s="19"/>
      <c r="M281" s="19">
        <v>4.1643528557844398</v>
      </c>
      <c r="N281" s="25"/>
    </row>
    <row r="282" spans="11:14" ht="14.5" x14ac:dyDescent="0.3">
      <c r="K282" s="14"/>
      <c r="L282" s="19"/>
      <c r="M282" s="25"/>
      <c r="N282" s="25"/>
    </row>
    <row r="283" spans="11:14" x14ac:dyDescent="0.25">
      <c r="K283" s="14"/>
      <c r="L283" s="20"/>
      <c r="M283" s="26"/>
      <c r="N283" s="26"/>
    </row>
    <row r="284" spans="11:14" ht="14.5" x14ac:dyDescent="0.3">
      <c r="K284" s="14"/>
      <c r="L284" s="19"/>
      <c r="M284" s="25"/>
      <c r="N284" s="25"/>
    </row>
    <row r="285" spans="11:14" x14ac:dyDescent="0.25">
      <c r="K285" s="14"/>
      <c r="L285" s="20"/>
      <c r="M285" s="26"/>
      <c r="N285" s="26"/>
    </row>
    <row r="286" spans="11:14" x14ac:dyDescent="0.25">
      <c r="K286" s="14"/>
      <c r="L286" s="20"/>
      <c r="M286" s="26"/>
      <c r="N286" s="26"/>
    </row>
    <row r="287" spans="11:14" ht="14.5" x14ac:dyDescent="0.3">
      <c r="K287" s="14"/>
      <c r="L287" s="19"/>
      <c r="M287" s="25"/>
      <c r="N287" s="25"/>
    </row>
    <row r="288" spans="11:14" ht="14.5" x14ac:dyDescent="0.3">
      <c r="K288" s="14"/>
      <c r="L288" s="19"/>
      <c r="M288" s="25"/>
      <c r="N288" s="25"/>
    </row>
    <row r="289" spans="11:14" x14ac:dyDescent="0.25">
      <c r="K289" s="14"/>
      <c r="L289" s="20"/>
      <c r="M289" s="26"/>
      <c r="N289" s="26"/>
    </row>
    <row r="290" spans="11:14" ht="14.5" x14ac:dyDescent="0.3">
      <c r="K290" s="14"/>
      <c r="L290" s="19"/>
      <c r="M290" s="25"/>
      <c r="N290" s="25"/>
    </row>
    <row r="291" spans="11:14" ht="14.5" x14ac:dyDescent="0.3">
      <c r="K291" s="14"/>
      <c r="L291" s="19"/>
      <c r="M291" s="25"/>
      <c r="N291" s="25"/>
    </row>
    <row r="292" spans="11:14" x14ac:dyDescent="0.25">
      <c r="K292" s="14"/>
      <c r="L292" s="20"/>
      <c r="M292" s="26"/>
      <c r="N292" s="26"/>
    </row>
    <row r="293" spans="11:14" ht="14.5" x14ac:dyDescent="0.3">
      <c r="K293" s="14"/>
      <c r="L293" s="19"/>
      <c r="M293" s="25"/>
      <c r="N293" s="25"/>
    </row>
    <row r="294" spans="11:14" x14ac:dyDescent="0.25">
      <c r="K294" s="14"/>
      <c r="L294" s="20"/>
      <c r="M294" s="26"/>
      <c r="N294" s="26"/>
    </row>
    <row r="295" spans="11:14" x14ac:dyDescent="0.25">
      <c r="K295" s="14"/>
      <c r="L295" s="20"/>
      <c r="M295" s="26"/>
      <c r="N295" s="26"/>
    </row>
    <row r="296" spans="11:14" ht="14.5" x14ac:dyDescent="0.3">
      <c r="K296" s="14"/>
      <c r="L296" s="19"/>
      <c r="M296" s="25"/>
      <c r="N296" s="25"/>
    </row>
    <row r="297" spans="11:14" ht="14.5" x14ac:dyDescent="0.3">
      <c r="K297" s="14"/>
      <c r="L297" s="19"/>
      <c r="M297" s="25"/>
      <c r="N297" s="25"/>
    </row>
    <row r="298" spans="11:14" x14ac:dyDescent="0.25">
      <c r="K298" s="14"/>
      <c r="L298" s="20"/>
      <c r="M298" s="26"/>
      <c r="N298" s="26"/>
    </row>
    <row r="299" spans="11:14" ht="14.5" x14ac:dyDescent="0.3">
      <c r="K299" s="14"/>
      <c r="L299" s="19"/>
      <c r="M299" s="25"/>
      <c r="N299" s="25"/>
    </row>
    <row r="300" spans="11:14" x14ac:dyDescent="0.25">
      <c r="K300" s="14"/>
      <c r="L300" s="20"/>
      <c r="M300" s="26"/>
      <c r="N300" s="26"/>
    </row>
    <row r="301" spans="11:14" ht="14.5" x14ac:dyDescent="0.3">
      <c r="K301" s="14"/>
      <c r="L301" s="19"/>
      <c r="M301" s="25"/>
      <c r="N301" s="25"/>
    </row>
    <row r="302" spans="11:14" x14ac:dyDescent="0.25">
      <c r="K302" s="14"/>
      <c r="L302" s="20"/>
      <c r="M302" s="26"/>
      <c r="N302" s="26"/>
    </row>
    <row r="303" spans="11:14" ht="14.5" x14ac:dyDescent="0.3">
      <c r="K303" s="14"/>
      <c r="L303" s="19"/>
      <c r="M303" s="25"/>
      <c r="N303" s="25"/>
    </row>
    <row r="304" spans="11:14" x14ac:dyDescent="0.25">
      <c r="K304" s="14"/>
      <c r="L304" s="20"/>
      <c r="M304" s="26"/>
      <c r="N304" s="26"/>
    </row>
    <row r="305" spans="11:14" x14ac:dyDescent="0.25">
      <c r="K305" s="14"/>
      <c r="L305" s="20"/>
      <c r="M305" s="26"/>
      <c r="N305" s="26"/>
    </row>
    <row r="306" spans="11:14" ht="14.5" x14ac:dyDescent="0.3">
      <c r="K306" s="14"/>
      <c r="L306" s="19"/>
      <c r="M306" s="25"/>
      <c r="N306" s="25"/>
    </row>
    <row r="307" spans="11:14" ht="14.5" x14ac:dyDescent="0.3">
      <c r="K307" s="14"/>
      <c r="L307" s="19"/>
      <c r="M307" s="25"/>
      <c r="N307" s="25"/>
    </row>
    <row r="308" spans="11:14" ht="14.5" x14ac:dyDescent="0.3">
      <c r="K308" s="14"/>
      <c r="L308" s="19"/>
      <c r="M308" s="25"/>
      <c r="N308" s="25"/>
    </row>
    <row r="309" spans="11:14" x14ac:dyDescent="0.25">
      <c r="K309" s="14"/>
      <c r="L309" s="20"/>
      <c r="M309" s="26"/>
      <c r="N309" s="26"/>
    </row>
    <row r="310" spans="11:14" x14ac:dyDescent="0.25">
      <c r="K310" s="14"/>
      <c r="L310" s="20"/>
      <c r="M310" s="26"/>
      <c r="N310" s="26"/>
    </row>
    <row r="311" spans="11:14" x14ac:dyDescent="0.25">
      <c r="K311" s="14"/>
      <c r="L311" s="20"/>
      <c r="M311" s="26"/>
      <c r="N311" s="26"/>
    </row>
    <row r="312" spans="11:14" ht="14.5" x14ac:dyDescent="0.3">
      <c r="K312" s="14"/>
      <c r="L312" s="19"/>
      <c r="M312" s="25"/>
      <c r="N312" s="25"/>
    </row>
    <row r="313" spans="11:14" x14ac:dyDescent="0.25">
      <c r="K313" s="14"/>
      <c r="L313" s="20"/>
      <c r="M313" s="26"/>
      <c r="N313" s="26"/>
    </row>
    <row r="314" spans="11:14" x14ac:dyDescent="0.25">
      <c r="K314" s="14"/>
      <c r="L314" s="20"/>
      <c r="M314" s="26"/>
      <c r="N314" s="26"/>
    </row>
    <row r="315" spans="11:14" x14ac:dyDescent="0.25">
      <c r="K315" s="14"/>
      <c r="L315" s="20"/>
      <c r="M315" s="26"/>
      <c r="N315" s="26"/>
    </row>
    <row r="316" spans="11:14" ht="14.5" x14ac:dyDescent="0.3">
      <c r="K316" s="14"/>
      <c r="L316" s="19"/>
      <c r="M316" s="25"/>
      <c r="N316" s="25"/>
    </row>
    <row r="317" spans="11:14" x14ac:dyDescent="0.25">
      <c r="K317" s="14"/>
      <c r="L317" s="20"/>
      <c r="M317" s="26"/>
      <c r="N317" s="26"/>
    </row>
    <row r="318" spans="11:14" x14ac:dyDescent="0.25">
      <c r="K318" s="14"/>
      <c r="L318" s="20"/>
      <c r="M318" s="26"/>
      <c r="N318" s="26"/>
    </row>
    <row r="319" spans="11:14" x14ac:dyDescent="0.25">
      <c r="K319" s="14"/>
      <c r="L319" s="20"/>
      <c r="M319" s="26"/>
      <c r="N319" s="26"/>
    </row>
    <row r="320" spans="11:14" ht="14.5" x14ac:dyDescent="0.3">
      <c r="K320" s="14"/>
      <c r="L320" s="19"/>
      <c r="M320" s="25"/>
      <c r="N320" s="25"/>
    </row>
    <row r="321" spans="11:14" x14ac:dyDescent="0.25">
      <c r="K321" s="14"/>
      <c r="L321" s="20"/>
      <c r="M321" s="26"/>
      <c r="N321" s="26"/>
    </row>
    <row r="322" spans="11:14" ht="14.5" x14ac:dyDescent="0.3">
      <c r="K322" s="14"/>
      <c r="L322" s="19"/>
      <c r="M322" s="25"/>
      <c r="N322" s="25"/>
    </row>
    <row r="323" spans="11:14" ht="14.5" x14ac:dyDescent="0.3">
      <c r="K323" s="14"/>
      <c r="L323" s="19"/>
      <c r="M323" s="25"/>
      <c r="N323" s="25"/>
    </row>
    <row r="324" spans="11:14" ht="14.5" x14ac:dyDescent="0.3">
      <c r="K324" s="14"/>
      <c r="L324" s="19"/>
      <c r="M324" s="25"/>
      <c r="N324" s="25"/>
    </row>
    <row r="325" spans="11:14" x14ac:dyDescent="0.25">
      <c r="K325" s="14"/>
      <c r="L325" s="20"/>
      <c r="M325" s="26"/>
      <c r="N325" s="26"/>
    </row>
    <row r="326" spans="11:14" ht="14.5" x14ac:dyDescent="0.3">
      <c r="K326" s="14"/>
      <c r="L326" s="19"/>
      <c r="M326" s="25"/>
      <c r="N326" s="25"/>
    </row>
    <row r="327" spans="11:14" ht="14.5" x14ac:dyDescent="0.3">
      <c r="K327" s="14"/>
      <c r="L327" s="19"/>
      <c r="M327" s="25"/>
      <c r="N327" s="25"/>
    </row>
    <row r="328" spans="11:14" x14ac:dyDescent="0.25">
      <c r="K328" s="14"/>
      <c r="L328" s="20"/>
      <c r="M328" s="26"/>
      <c r="N328" s="26"/>
    </row>
    <row r="329" spans="11:14" x14ac:dyDescent="0.25">
      <c r="K329" s="14"/>
      <c r="L329" s="20"/>
      <c r="M329" s="26"/>
      <c r="N329" s="26"/>
    </row>
    <row r="330" spans="11:14" ht="14.5" x14ac:dyDescent="0.3">
      <c r="K330" s="14"/>
      <c r="L330" s="19"/>
      <c r="M330" s="25"/>
      <c r="N330" s="25"/>
    </row>
    <row r="331" spans="11:14" x14ac:dyDescent="0.25">
      <c r="K331" s="14"/>
      <c r="L331" s="20"/>
      <c r="M331" s="26"/>
      <c r="N331" s="26"/>
    </row>
    <row r="332" spans="11:14" x14ac:dyDescent="0.25">
      <c r="K332" s="14"/>
      <c r="L332" s="20"/>
      <c r="M332" s="26"/>
      <c r="N332" s="26"/>
    </row>
    <row r="333" spans="11:14" ht="14.5" x14ac:dyDescent="0.3">
      <c r="K333" s="14"/>
      <c r="L333" s="19"/>
      <c r="M333" s="25"/>
      <c r="N333" s="25"/>
    </row>
    <row r="334" spans="11:14" ht="14.5" x14ac:dyDescent="0.3">
      <c r="K334" s="14"/>
      <c r="L334" s="19"/>
      <c r="M334" s="25"/>
      <c r="N334" s="25"/>
    </row>
    <row r="335" spans="11:14" x14ac:dyDescent="0.25">
      <c r="K335" s="14"/>
      <c r="L335" s="20"/>
      <c r="M335" s="26"/>
      <c r="N335" s="26"/>
    </row>
    <row r="336" spans="11:14" ht="14.5" x14ac:dyDescent="0.3">
      <c r="K336" s="14"/>
      <c r="L336" s="19"/>
      <c r="M336" s="25"/>
      <c r="N336" s="25"/>
    </row>
    <row r="337" spans="11:14" x14ac:dyDescent="0.25">
      <c r="K337" s="14"/>
      <c r="L337" s="20"/>
      <c r="M337" s="26"/>
      <c r="N337" s="26"/>
    </row>
    <row r="338" spans="11:14" x14ac:dyDescent="0.25">
      <c r="K338" s="14"/>
      <c r="L338" s="20"/>
      <c r="M338" s="26"/>
      <c r="N338" s="26"/>
    </row>
    <row r="339" spans="11:14" x14ac:dyDescent="0.25">
      <c r="K339" s="14"/>
      <c r="L339" s="20"/>
      <c r="M339" s="26"/>
      <c r="N339" s="26"/>
    </row>
    <row r="340" spans="11:14" ht="14.5" x14ac:dyDescent="0.3">
      <c r="K340" s="14"/>
      <c r="L340" s="19"/>
      <c r="M340" s="25"/>
      <c r="N340" s="25"/>
    </row>
    <row r="341" spans="11:14" ht="14.5" x14ac:dyDescent="0.3">
      <c r="K341" s="14"/>
      <c r="L341" s="19"/>
      <c r="M341" s="25"/>
      <c r="N341" s="25"/>
    </row>
    <row r="342" spans="11:14" x14ac:dyDescent="0.25">
      <c r="K342" s="14"/>
      <c r="L342" s="20"/>
      <c r="M342" s="26"/>
      <c r="N342" s="26"/>
    </row>
    <row r="343" spans="11:14" x14ac:dyDescent="0.25">
      <c r="K343" s="14"/>
      <c r="L343" s="20"/>
      <c r="M343" s="26"/>
      <c r="N343" s="26"/>
    </row>
    <row r="344" spans="11:14" x14ac:dyDescent="0.25">
      <c r="K344" s="14"/>
      <c r="L344" s="20"/>
      <c r="M344" s="26"/>
      <c r="N344" s="26"/>
    </row>
    <row r="345" spans="11:14" x14ac:dyDescent="0.25">
      <c r="K345" s="14"/>
      <c r="L345" s="20"/>
      <c r="M345" s="26"/>
      <c r="N345" s="26"/>
    </row>
    <row r="346" spans="11:14" x14ac:dyDescent="0.25">
      <c r="K346" s="14"/>
      <c r="L346" s="20"/>
      <c r="M346" s="26"/>
      <c r="N346" s="26"/>
    </row>
    <row r="347" spans="11:14" x14ac:dyDescent="0.25">
      <c r="K347" s="14"/>
      <c r="L347" s="20"/>
      <c r="M347" s="26"/>
      <c r="N347" s="26"/>
    </row>
    <row r="348" spans="11:14" ht="14.5" x14ac:dyDescent="0.3">
      <c r="K348" s="14"/>
      <c r="L348" s="19"/>
      <c r="M348" s="25"/>
      <c r="N348" s="25"/>
    </row>
    <row r="349" spans="11:14" x14ac:dyDescent="0.25">
      <c r="K349" s="14"/>
      <c r="L349" s="20"/>
      <c r="M349" s="26"/>
      <c r="N349" s="26"/>
    </row>
    <row r="350" spans="11:14" ht="14.5" x14ac:dyDescent="0.3">
      <c r="K350" s="14"/>
      <c r="L350" s="19"/>
      <c r="M350" s="25"/>
      <c r="N350" s="25"/>
    </row>
    <row r="351" spans="11:14" ht="14.5" x14ac:dyDescent="0.3">
      <c r="K351" s="14"/>
      <c r="L351" s="19"/>
      <c r="M351" s="25"/>
      <c r="N351" s="25"/>
    </row>
    <row r="352" spans="11:14" x14ac:dyDescent="0.25">
      <c r="K352" s="14"/>
      <c r="L352" s="20"/>
      <c r="M352" s="26"/>
      <c r="N352" s="26"/>
    </row>
    <row r="353" spans="11:14" ht="14.5" x14ac:dyDescent="0.3">
      <c r="K353" s="14"/>
      <c r="L353" s="19"/>
      <c r="M353" s="25"/>
      <c r="N353" s="25"/>
    </row>
    <row r="354" spans="11:14" x14ac:dyDescent="0.25">
      <c r="K354" s="14"/>
      <c r="L354" s="20"/>
      <c r="M354" s="26"/>
      <c r="N354" s="26"/>
    </row>
    <row r="355" spans="11:14" x14ac:dyDescent="0.25">
      <c r="K355" s="14"/>
      <c r="L355" s="20"/>
      <c r="M355" s="26"/>
      <c r="N355" s="26"/>
    </row>
    <row r="356" spans="11:14" ht="14.5" x14ac:dyDescent="0.3">
      <c r="K356" s="14"/>
      <c r="L356" s="19"/>
      <c r="M356" s="25"/>
      <c r="N356" s="25"/>
    </row>
    <row r="357" spans="11:14" ht="14.5" x14ac:dyDescent="0.3">
      <c r="K357" s="14"/>
      <c r="L357" s="19"/>
      <c r="M357" s="25"/>
      <c r="N357" s="25"/>
    </row>
    <row r="358" spans="11:14" x14ac:dyDescent="0.25">
      <c r="K358" s="14"/>
      <c r="L358" s="20"/>
      <c r="M358" s="26"/>
      <c r="N358" s="26"/>
    </row>
    <row r="359" spans="11:14" ht="14.5" x14ac:dyDescent="0.3">
      <c r="K359" s="14"/>
      <c r="L359" s="19"/>
      <c r="M359" s="25"/>
      <c r="N359" s="25"/>
    </row>
    <row r="360" spans="11:14" x14ac:dyDescent="0.25">
      <c r="K360" s="14"/>
      <c r="L360" s="20"/>
      <c r="M360" s="26"/>
      <c r="N360" s="26"/>
    </row>
    <row r="361" spans="11:14" x14ac:dyDescent="0.25">
      <c r="K361" s="14"/>
      <c r="L361" s="20"/>
      <c r="M361" s="26"/>
      <c r="N361" s="26"/>
    </row>
    <row r="362" spans="11:14" x14ac:dyDescent="0.25">
      <c r="K362" s="23"/>
      <c r="L362" s="23"/>
      <c r="M362" s="27"/>
      <c r="N362" s="27"/>
    </row>
    <row r="363" spans="11:14" ht="14.5" x14ac:dyDescent="0.3">
      <c r="K363" s="23"/>
      <c r="L363" s="24"/>
      <c r="M363" s="28"/>
      <c r="N363" s="28"/>
    </row>
    <row r="364" spans="11:14" x14ac:dyDescent="0.25">
      <c r="K364" s="23"/>
      <c r="L364" s="23"/>
      <c r="M364" s="27"/>
      <c r="N364" s="27"/>
    </row>
    <row r="365" spans="11:14" ht="14.5" x14ac:dyDescent="0.3">
      <c r="K365" s="23"/>
      <c r="L365" s="24"/>
      <c r="M365" s="28"/>
      <c r="N365" s="28"/>
    </row>
    <row r="366" spans="11:14" x14ac:dyDescent="0.25">
      <c r="K366" s="23"/>
      <c r="L366" s="23"/>
      <c r="M366" s="27"/>
      <c r="N366" s="27"/>
    </row>
    <row r="367" spans="11:14" ht="14.5" x14ac:dyDescent="0.3">
      <c r="K367" s="23"/>
      <c r="L367" s="24"/>
      <c r="M367" s="28"/>
      <c r="N367" s="28"/>
    </row>
    <row r="368" spans="11:14" x14ac:dyDescent="0.25">
      <c r="K368" s="23"/>
      <c r="L368" s="23"/>
      <c r="M368" s="27"/>
      <c r="N368" s="27"/>
    </row>
    <row r="369" spans="11:14" ht="14.5" x14ac:dyDescent="0.3">
      <c r="K369" s="23"/>
      <c r="L369" s="24"/>
      <c r="M369" s="28"/>
      <c r="N369" s="28"/>
    </row>
    <row r="370" spans="11:14" x14ac:dyDescent="0.25">
      <c r="K370" s="23"/>
      <c r="L370" s="20"/>
      <c r="M370" s="26"/>
      <c r="N370" s="26"/>
    </row>
    <row r="371" spans="11:14" x14ac:dyDescent="0.25">
      <c r="K371" s="23"/>
      <c r="L371" s="23"/>
      <c r="M371" s="27"/>
      <c r="N371" s="27"/>
    </row>
    <row r="372" spans="11:14" ht="14.5" x14ac:dyDescent="0.3">
      <c r="K372" s="23"/>
      <c r="L372" s="24"/>
      <c r="M372" s="28"/>
      <c r="N372" s="28"/>
    </row>
    <row r="373" spans="11:14" x14ac:dyDescent="0.25">
      <c r="K373" s="23"/>
      <c r="L373" s="23"/>
      <c r="M373" s="27"/>
      <c r="N373" s="27"/>
    </row>
    <row r="374" spans="11:14" ht="14.5" x14ac:dyDescent="0.3">
      <c r="K374" s="23"/>
      <c r="L374" s="24"/>
      <c r="M374" s="28"/>
      <c r="N374" s="28"/>
    </row>
    <row r="375" spans="11:14" ht="14.5" x14ac:dyDescent="0.3">
      <c r="K375" s="23"/>
      <c r="L375" s="24"/>
      <c r="M375" s="28"/>
      <c r="N375" s="28"/>
    </row>
    <row r="376" spans="11:14" x14ac:dyDescent="0.25">
      <c r="K376" s="23"/>
      <c r="L376" s="23"/>
      <c r="M376" s="27"/>
      <c r="N376" s="27"/>
    </row>
    <row r="377" spans="11:14" x14ac:dyDescent="0.25">
      <c r="K377" s="23"/>
      <c r="L377" s="23"/>
      <c r="M377" s="27"/>
      <c r="N377" s="27"/>
    </row>
    <row r="378" spans="11:14" x14ac:dyDescent="0.25">
      <c r="K378" s="23"/>
      <c r="L378" s="23"/>
      <c r="M378" s="27"/>
      <c r="N378" s="27"/>
    </row>
    <row r="379" spans="11:14" ht="14.5" x14ac:dyDescent="0.3">
      <c r="K379" s="23"/>
      <c r="L379" s="24"/>
      <c r="M379" s="28"/>
      <c r="N379" s="28"/>
    </row>
    <row r="380" spans="11:14" x14ac:dyDescent="0.25">
      <c r="K380" s="23"/>
      <c r="L380" s="23"/>
      <c r="M380" s="27"/>
      <c r="N380" s="27"/>
    </row>
    <row r="381" spans="11:14" ht="14.5" x14ac:dyDescent="0.3">
      <c r="K381" s="23"/>
      <c r="L381" s="24"/>
      <c r="M381" s="28"/>
      <c r="N381" s="28"/>
    </row>
    <row r="382" spans="11:14" x14ac:dyDescent="0.25">
      <c r="K382" s="14"/>
      <c r="L382" s="20"/>
      <c r="M382" s="26"/>
      <c r="N382" s="26"/>
    </row>
    <row r="383" spans="11:14" ht="14.5" x14ac:dyDescent="0.3">
      <c r="K383" s="14"/>
      <c r="L383" s="19"/>
      <c r="M383" s="25"/>
      <c r="N383" s="25"/>
    </row>
    <row r="384" spans="11:14" ht="14.5" x14ac:dyDescent="0.3">
      <c r="K384" s="14"/>
      <c r="L384" s="19"/>
      <c r="M384" s="25"/>
      <c r="N384" s="25"/>
    </row>
    <row r="385" spans="11:14" x14ac:dyDescent="0.25">
      <c r="K385" s="14"/>
      <c r="L385" s="20"/>
      <c r="M385" s="26"/>
      <c r="N385" s="26"/>
    </row>
    <row r="386" spans="11:14" x14ac:dyDescent="0.25">
      <c r="K386" s="14"/>
      <c r="L386" s="20"/>
      <c r="M386" s="26"/>
      <c r="N386" s="26"/>
    </row>
    <row r="387" spans="11:14" ht="14.5" x14ac:dyDescent="0.3">
      <c r="K387" s="14"/>
      <c r="L387" s="19"/>
      <c r="M387" s="25"/>
      <c r="N387" s="25"/>
    </row>
    <row r="388" spans="11:14" x14ac:dyDescent="0.25">
      <c r="K388" s="14"/>
      <c r="L388" s="20"/>
      <c r="M388" s="26"/>
      <c r="N388" s="26"/>
    </row>
    <row r="389" spans="11:14" ht="14.5" x14ac:dyDescent="0.3">
      <c r="K389" s="14"/>
      <c r="L389" s="19"/>
      <c r="M389" s="25"/>
      <c r="N389" s="25"/>
    </row>
    <row r="390" spans="11:14" ht="14.5" x14ac:dyDescent="0.3">
      <c r="K390" s="14"/>
      <c r="L390" s="19"/>
      <c r="M390" s="25"/>
      <c r="N390" s="25"/>
    </row>
    <row r="391" spans="11:14" x14ac:dyDescent="0.25">
      <c r="K391" s="14"/>
      <c r="L391" s="20"/>
      <c r="M391" s="26"/>
      <c r="N391" s="26"/>
    </row>
    <row r="392" spans="11:14" x14ac:dyDescent="0.25">
      <c r="K392" s="14"/>
      <c r="L392" s="20"/>
      <c r="M392" s="26"/>
      <c r="N392" s="26"/>
    </row>
    <row r="393" spans="11:14" ht="14.5" x14ac:dyDescent="0.3">
      <c r="K393" s="14"/>
      <c r="L393" s="19"/>
      <c r="M393" s="25"/>
      <c r="N393" s="25"/>
    </row>
    <row r="394" spans="11:14" x14ac:dyDescent="0.25">
      <c r="K394" s="14"/>
      <c r="L394" s="20"/>
      <c r="M394" s="26"/>
      <c r="N394" s="26"/>
    </row>
    <row r="395" spans="11:14" ht="14.5" x14ac:dyDescent="0.3">
      <c r="K395" s="14"/>
      <c r="L395" s="19"/>
      <c r="M395" s="25"/>
      <c r="N395" s="25"/>
    </row>
    <row r="396" spans="11:14" ht="14.5" x14ac:dyDescent="0.3">
      <c r="K396" s="14"/>
      <c r="L396" s="19"/>
      <c r="M396" s="25"/>
      <c r="N396" s="25"/>
    </row>
    <row r="397" spans="11:14" x14ac:dyDescent="0.25">
      <c r="K397" s="14"/>
      <c r="L397" s="20"/>
      <c r="M397" s="26"/>
      <c r="N397" s="26"/>
    </row>
    <row r="398" spans="11:14" x14ac:dyDescent="0.25">
      <c r="K398" s="14"/>
      <c r="L398" s="20"/>
      <c r="M398" s="26"/>
      <c r="N398" s="26"/>
    </row>
    <row r="399" spans="11:14" ht="14.5" x14ac:dyDescent="0.3">
      <c r="K399" s="14"/>
      <c r="L399" s="19"/>
      <c r="M399" s="25"/>
      <c r="N399" s="25"/>
    </row>
    <row r="400" spans="11:14" ht="14.5" x14ac:dyDescent="0.3">
      <c r="K400" s="14"/>
      <c r="L400" s="19"/>
      <c r="M400" s="25"/>
      <c r="N400" s="25"/>
    </row>
    <row r="401" spans="11:14" x14ac:dyDescent="0.25">
      <c r="K401" s="14"/>
      <c r="L401" s="20"/>
      <c r="M401" s="26"/>
      <c r="N401" s="26"/>
    </row>
    <row r="402" spans="11:14" ht="14.5" x14ac:dyDescent="0.3">
      <c r="K402" s="14"/>
      <c r="L402" s="19"/>
      <c r="M402" s="25"/>
      <c r="N402" s="25"/>
    </row>
    <row r="403" spans="11:14" x14ac:dyDescent="0.25">
      <c r="K403" s="14"/>
      <c r="L403" s="20"/>
      <c r="M403" s="26"/>
      <c r="N403" s="26"/>
    </row>
    <row r="404" spans="11:14" x14ac:dyDescent="0.25">
      <c r="K404" s="14"/>
      <c r="L404" s="20"/>
      <c r="M404" s="26"/>
      <c r="N404" s="26"/>
    </row>
    <row r="405" spans="11:14" ht="14.5" x14ac:dyDescent="0.3">
      <c r="K405" s="14"/>
      <c r="L405" s="19"/>
      <c r="M405" s="25"/>
      <c r="N405" s="25"/>
    </row>
    <row r="406" spans="11:14" x14ac:dyDescent="0.25">
      <c r="K406" s="14"/>
      <c r="L406" s="20"/>
      <c r="M406" s="26"/>
      <c r="N406" s="26"/>
    </row>
    <row r="407" spans="11:14" ht="14.5" x14ac:dyDescent="0.3">
      <c r="K407" s="14"/>
      <c r="L407" s="19"/>
      <c r="M407" s="25"/>
      <c r="N407" s="25"/>
    </row>
    <row r="408" spans="11:14" x14ac:dyDescent="0.25">
      <c r="K408" s="14"/>
      <c r="L408" s="20"/>
      <c r="M408" s="26"/>
      <c r="N408" s="26"/>
    </row>
    <row r="409" spans="11:14" ht="14.5" x14ac:dyDescent="0.3">
      <c r="K409" s="14"/>
      <c r="L409" s="19"/>
      <c r="M409" s="25"/>
      <c r="N409" s="25"/>
    </row>
    <row r="410" spans="11:14" ht="14.5" x14ac:dyDescent="0.3">
      <c r="K410" s="14"/>
      <c r="L410" s="19"/>
      <c r="M410" s="25"/>
      <c r="N410" s="25"/>
    </row>
    <row r="411" spans="11:14" x14ac:dyDescent="0.25">
      <c r="K411" s="14"/>
      <c r="L411" s="20"/>
      <c r="M411" s="26"/>
      <c r="N411" s="26"/>
    </row>
    <row r="412" spans="11:14" ht="14.5" x14ac:dyDescent="0.3">
      <c r="K412" s="14"/>
      <c r="L412" s="19"/>
      <c r="M412" s="25"/>
      <c r="N412" s="25"/>
    </row>
    <row r="413" spans="11:14" ht="14.5" x14ac:dyDescent="0.3">
      <c r="K413" s="14"/>
      <c r="L413" s="19"/>
      <c r="M413" s="25"/>
      <c r="N413" s="25"/>
    </row>
    <row r="414" spans="11:14" x14ac:dyDescent="0.25">
      <c r="K414" s="14"/>
      <c r="L414" s="20"/>
      <c r="M414" s="26"/>
      <c r="N414" s="26"/>
    </row>
    <row r="415" spans="11:14" x14ac:dyDescent="0.25">
      <c r="K415" s="14"/>
      <c r="L415" s="20"/>
      <c r="M415" s="26"/>
      <c r="N415" s="26"/>
    </row>
    <row r="416" spans="11:14" ht="14.5" x14ac:dyDescent="0.3">
      <c r="K416" s="14"/>
      <c r="L416" s="19"/>
      <c r="M416" s="25"/>
      <c r="N416" s="25"/>
    </row>
    <row r="417" spans="11:14" ht="14.5" x14ac:dyDescent="0.3">
      <c r="K417" s="14"/>
      <c r="L417" s="19"/>
      <c r="M417" s="25"/>
      <c r="N417" s="25"/>
    </row>
    <row r="418" spans="11:14" x14ac:dyDescent="0.25">
      <c r="K418" s="14"/>
      <c r="L418" s="20"/>
      <c r="M418" s="26"/>
      <c r="N418" s="26"/>
    </row>
    <row r="419" spans="11:14" x14ac:dyDescent="0.25">
      <c r="K419" s="14"/>
      <c r="L419" s="20"/>
      <c r="M419" s="26"/>
      <c r="N419" s="26"/>
    </row>
    <row r="420" spans="11:14" ht="14.5" x14ac:dyDescent="0.3">
      <c r="K420" s="14"/>
      <c r="L420" s="19"/>
      <c r="M420" s="25"/>
      <c r="N420" s="25"/>
    </row>
    <row r="421" spans="11:14" ht="14.5" x14ac:dyDescent="0.3">
      <c r="K421" s="14"/>
      <c r="L421" s="19"/>
      <c r="M421" s="25"/>
      <c r="N421" s="25"/>
    </row>
    <row r="422" spans="11:14" ht="14.5" x14ac:dyDescent="0.3">
      <c r="K422" s="14"/>
      <c r="L422" s="19"/>
      <c r="M422" s="25"/>
      <c r="N422" s="25"/>
    </row>
    <row r="423" spans="11:14" x14ac:dyDescent="0.25">
      <c r="K423" s="14"/>
      <c r="L423" s="20"/>
      <c r="M423" s="26"/>
      <c r="N423" s="26"/>
    </row>
    <row r="424" spans="11:14" ht="14.5" x14ac:dyDescent="0.3">
      <c r="K424" s="14"/>
      <c r="L424" s="19"/>
      <c r="M424" s="25"/>
      <c r="N424" s="25"/>
    </row>
    <row r="425" spans="11:14" x14ac:dyDescent="0.25">
      <c r="K425" s="14"/>
      <c r="L425" s="20"/>
      <c r="M425" s="26"/>
      <c r="N425" s="26"/>
    </row>
    <row r="426" spans="11:14" x14ac:dyDescent="0.25">
      <c r="K426" s="14"/>
      <c r="L426" s="20"/>
      <c r="M426" s="26"/>
      <c r="N426" s="26"/>
    </row>
    <row r="427" spans="11:14" ht="14.5" x14ac:dyDescent="0.3">
      <c r="K427" s="14"/>
      <c r="L427" s="19"/>
      <c r="M427" s="25"/>
      <c r="N427" s="25"/>
    </row>
    <row r="428" spans="11:14" ht="14.5" x14ac:dyDescent="0.3">
      <c r="K428" s="14"/>
      <c r="L428" s="19"/>
      <c r="M428" s="25"/>
      <c r="N428" s="25"/>
    </row>
    <row r="429" spans="11:14" x14ac:dyDescent="0.25">
      <c r="K429" s="14"/>
      <c r="L429" s="20"/>
      <c r="M429" s="26"/>
      <c r="N429" s="26"/>
    </row>
    <row r="430" spans="11:14" ht="14.5" x14ac:dyDescent="0.3">
      <c r="K430" s="14"/>
      <c r="L430" s="19"/>
      <c r="M430" s="25"/>
      <c r="N430" s="25"/>
    </row>
    <row r="431" spans="11:14" ht="14.5" x14ac:dyDescent="0.3">
      <c r="K431" s="14"/>
      <c r="L431" s="19"/>
      <c r="M431" s="25"/>
      <c r="N431" s="25"/>
    </row>
    <row r="432" spans="11:14" x14ac:dyDescent="0.25">
      <c r="K432" s="14"/>
      <c r="L432" s="20"/>
      <c r="M432" s="26"/>
      <c r="N432" s="26"/>
    </row>
    <row r="433" spans="11:14" ht="14.5" x14ac:dyDescent="0.3">
      <c r="K433" s="14"/>
      <c r="L433" s="19"/>
      <c r="M433" s="25"/>
      <c r="N433" s="25"/>
    </row>
    <row r="434" spans="11:14" x14ac:dyDescent="0.25">
      <c r="K434" s="14"/>
      <c r="L434" s="20"/>
      <c r="M434" s="26"/>
      <c r="N434" s="26"/>
    </row>
    <row r="435" spans="11:14" x14ac:dyDescent="0.25">
      <c r="K435" s="14"/>
      <c r="L435" s="20"/>
      <c r="M435" s="26"/>
      <c r="N435" s="26"/>
    </row>
    <row r="436" spans="11:14" ht="14.5" x14ac:dyDescent="0.3">
      <c r="K436" s="14"/>
      <c r="L436" s="19"/>
      <c r="M436" s="25"/>
      <c r="N436" s="25"/>
    </row>
    <row r="437" spans="11:14" ht="14.5" x14ac:dyDescent="0.3">
      <c r="K437" s="14"/>
      <c r="L437" s="19"/>
      <c r="M437" s="25"/>
      <c r="N437" s="25"/>
    </row>
    <row r="438" spans="11:14" x14ac:dyDescent="0.25">
      <c r="K438" s="14"/>
      <c r="L438" s="20"/>
      <c r="M438" s="26"/>
      <c r="N438" s="26"/>
    </row>
    <row r="439" spans="11:14" ht="14.5" x14ac:dyDescent="0.3">
      <c r="K439" s="14"/>
      <c r="L439" s="19"/>
      <c r="M439" s="25"/>
      <c r="N439" s="25"/>
    </row>
    <row r="440" spans="11:14" x14ac:dyDescent="0.25">
      <c r="K440" s="14"/>
      <c r="L440" s="20"/>
      <c r="M440" s="26"/>
      <c r="N440" s="26"/>
    </row>
    <row r="441" spans="11:14" ht="14.5" x14ac:dyDescent="0.3">
      <c r="K441" s="14"/>
      <c r="L441" s="19"/>
      <c r="M441" s="25"/>
      <c r="N441" s="25"/>
    </row>
    <row r="442" spans="11:14" x14ac:dyDescent="0.25">
      <c r="K442" s="14"/>
      <c r="L442" s="20"/>
      <c r="M442" s="26"/>
      <c r="N442" s="26"/>
    </row>
    <row r="443" spans="11:14" ht="14.5" x14ac:dyDescent="0.3">
      <c r="K443" s="14"/>
      <c r="L443" s="19"/>
      <c r="M443" s="25"/>
      <c r="N443" s="25"/>
    </row>
    <row r="444" spans="11:14" x14ac:dyDescent="0.25">
      <c r="K444" s="14"/>
      <c r="L444" s="20"/>
      <c r="M444" s="26"/>
      <c r="N444" s="26"/>
    </row>
    <row r="445" spans="11:14" x14ac:dyDescent="0.25">
      <c r="K445" s="14"/>
      <c r="L445" s="20"/>
      <c r="M445" s="26"/>
      <c r="N445" s="26"/>
    </row>
    <row r="446" spans="11:14" ht="14.5" x14ac:dyDescent="0.3">
      <c r="K446" s="14"/>
      <c r="L446" s="19"/>
      <c r="M446" s="25"/>
      <c r="N446" s="25"/>
    </row>
    <row r="447" spans="11:14" ht="14.5" x14ac:dyDescent="0.3">
      <c r="K447" s="14"/>
      <c r="L447" s="19"/>
      <c r="M447" s="25"/>
      <c r="N447" s="25"/>
    </row>
    <row r="448" spans="11:14" ht="14.5" x14ac:dyDescent="0.3">
      <c r="K448" s="14"/>
      <c r="L448" s="19"/>
      <c r="M448" s="25"/>
      <c r="N448" s="25"/>
    </row>
    <row r="449" spans="11:14" x14ac:dyDescent="0.25">
      <c r="K449" s="14"/>
      <c r="L449" s="20"/>
      <c r="M449" s="26"/>
      <c r="N449" s="26"/>
    </row>
    <row r="450" spans="11:14" x14ac:dyDescent="0.25">
      <c r="K450" s="14"/>
      <c r="L450" s="20"/>
      <c r="M450" s="26"/>
      <c r="N450" s="26"/>
    </row>
    <row r="451" spans="11:14" ht="14.5" x14ac:dyDescent="0.3">
      <c r="K451" s="14"/>
      <c r="L451" s="19"/>
      <c r="M451" s="25"/>
      <c r="N451" s="25"/>
    </row>
    <row r="452" spans="11:14" ht="14.5" x14ac:dyDescent="0.3">
      <c r="K452" s="14"/>
      <c r="L452" s="19"/>
      <c r="M452" s="25"/>
      <c r="N452" s="25"/>
    </row>
    <row r="453" spans="11:14" x14ac:dyDescent="0.25">
      <c r="K453" s="14"/>
      <c r="L453" s="20"/>
      <c r="M453" s="26"/>
      <c r="N453" s="26"/>
    </row>
    <row r="454" spans="11:14" x14ac:dyDescent="0.25">
      <c r="K454" s="14"/>
      <c r="L454" s="20"/>
      <c r="M454" s="26"/>
      <c r="N454" s="26"/>
    </row>
    <row r="455" spans="11:14" x14ac:dyDescent="0.25">
      <c r="K455" s="14"/>
      <c r="L455" s="20"/>
      <c r="M455" s="26"/>
      <c r="N455" s="26"/>
    </row>
    <row r="456" spans="11:14" ht="14.5" x14ac:dyDescent="0.3">
      <c r="K456" s="14"/>
      <c r="L456" s="19"/>
      <c r="M456" s="25"/>
      <c r="N456" s="25"/>
    </row>
    <row r="457" spans="11:14" x14ac:dyDescent="0.25">
      <c r="K457" s="14"/>
      <c r="L457" s="20"/>
      <c r="M457" s="26"/>
      <c r="N457" s="26"/>
    </row>
    <row r="458" spans="11:14" x14ac:dyDescent="0.25">
      <c r="K458" s="14"/>
      <c r="L458" s="20"/>
      <c r="M458" s="26"/>
      <c r="N458" s="26"/>
    </row>
    <row r="459" spans="11:14" x14ac:dyDescent="0.25">
      <c r="K459" s="14"/>
      <c r="L459" s="20"/>
      <c r="M459" s="26"/>
      <c r="N459" s="26"/>
    </row>
    <row r="460" spans="11:14" ht="14.5" x14ac:dyDescent="0.3">
      <c r="K460" s="14"/>
      <c r="L460" s="19"/>
      <c r="M460" s="25"/>
      <c r="N460" s="25"/>
    </row>
    <row r="461" spans="11:14" x14ac:dyDescent="0.25">
      <c r="K461" s="14"/>
      <c r="L461" s="20"/>
      <c r="M461" s="26"/>
      <c r="N461" s="26"/>
    </row>
    <row r="462" spans="11:14" ht="14.5" x14ac:dyDescent="0.3">
      <c r="K462" s="14"/>
      <c r="L462" s="19"/>
      <c r="M462" s="25"/>
      <c r="N462" s="25"/>
    </row>
    <row r="463" spans="11:14" x14ac:dyDescent="0.25">
      <c r="K463" s="14"/>
      <c r="L463" s="20"/>
      <c r="M463" s="26"/>
      <c r="N463" s="26"/>
    </row>
    <row r="464" spans="11:14" x14ac:dyDescent="0.25">
      <c r="K464" s="14"/>
      <c r="L464" s="20"/>
      <c r="M464" s="26"/>
      <c r="N464" s="26"/>
    </row>
    <row r="465" spans="11:14" x14ac:dyDescent="0.25">
      <c r="K465" s="14"/>
      <c r="L465" s="20"/>
      <c r="M465" s="26"/>
      <c r="N465" s="26"/>
    </row>
    <row r="466" spans="11:14" ht="14.5" x14ac:dyDescent="0.3">
      <c r="K466" s="14"/>
      <c r="L466" s="19"/>
      <c r="M466" s="25"/>
      <c r="N466" s="25"/>
    </row>
    <row r="467" spans="11:14" ht="14.5" x14ac:dyDescent="0.3">
      <c r="K467" s="14"/>
      <c r="L467" s="19"/>
      <c r="M467" s="25"/>
      <c r="N467" s="25"/>
    </row>
    <row r="468" spans="11:14" x14ac:dyDescent="0.25">
      <c r="K468" s="14"/>
      <c r="L468" s="20"/>
      <c r="M468" s="26"/>
      <c r="N468" s="26"/>
    </row>
    <row r="469" spans="11:14" x14ac:dyDescent="0.25">
      <c r="K469" s="14"/>
      <c r="L469" s="20"/>
      <c r="M469" s="26"/>
      <c r="N469" s="26"/>
    </row>
    <row r="470" spans="11:14" x14ac:dyDescent="0.25">
      <c r="K470" s="14"/>
      <c r="L470" s="20"/>
      <c r="M470" s="26"/>
      <c r="N470" s="26"/>
    </row>
    <row r="471" spans="11:14" x14ac:dyDescent="0.25">
      <c r="K471" s="14"/>
      <c r="L471" s="20"/>
      <c r="M471" s="26"/>
      <c r="N471" s="26"/>
    </row>
    <row r="472" spans="11:14" x14ac:dyDescent="0.25">
      <c r="K472" s="14"/>
      <c r="L472" s="20"/>
      <c r="M472" s="26"/>
      <c r="N472" s="26"/>
    </row>
    <row r="473" spans="11:14" x14ac:dyDescent="0.25">
      <c r="K473" s="14"/>
      <c r="L473" s="20"/>
      <c r="M473" s="26"/>
      <c r="N473" s="26"/>
    </row>
    <row r="474" spans="11:14" ht="14.5" x14ac:dyDescent="0.3">
      <c r="K474" s="14"/>
      <c r="L474" s="19"/>
      <c r="M474" s="25"/>
      <c r="N474" s="25"/>
    </row>
    <row r="475" spans="11:14" x14ac:dyDescent="0.25">
      <c r="K475" s="14"/>
      <c r="L475" s="20"/>
      <c r="M475" s="26"/>
      <c r="N475" s="26"/>
    </row>
    <row r="476" spans="11:14" ht="14.5" x14ac:dyDescent="0.3">
      <c r="K476" s="14"/>
      <c r="L476" s="19"/>
      <c r="M476" s="25"/>
      <c r="N476" s="25"/>
    </row>
    <row r="477" spans="11:14" x14ac:dyDescent="0.25">
      <c r="K477" s="14"/>
      <c r="L477" s="20"/>
      <c r="M477" s="26"/>
      <c r="N477" s="26"/>
    </row>
    <row r="478" spans="11:14" x14ac:dyDescent="0.25">
      <c r="K478" s="14"/>
      <c r="L478" s="20"/>
      <c r="M478" s="26"/>
      <c r="N478" s="26"/>
    </row>
    <row r="479" spans="11:14" x14ac:dyDescent="0.25">
      <c r="K479" s="14"/>
      <c r="L479" s="20"/>
      <c r="M479" s="26"/>
      <c r="N479" s="26"/>
    </row>
    <row r="480" spans="11:14" ht="14.5" x14ac:dyDescent="0.3">
      <c r="K480" s="14"/>
      <c r="L480" s="19"/>
      <c r="M480" s="25"/>
      <c r="N480" s="25"/>
    </row>
    <row r="481" spans="11:14" ht="14.5" x14ac:dyDescent="0.3">
      <c r="K481" s="14"/>
      <c r="L481" s="19"/>
      <c r="M481" s="25"/>
      <c r="N481" s="25"/>
    </row>
    <row r="482" spans="11:14" x14ac:dyDescent="0.25">
      <c r="K482" s="14"/>
      <c r="L482" s="20"/>
      <c r="M482" s="26"/>
      <c r="N482" s="26"/>
    </row>
    <row r="483" spans="11:14" x14ac:dyDescent="0.25">
      <c r="K483" s="14"/>
      <c r="L483" s="20"/>
      <c r="M483" s="26"/>
      <c r="N483" s="26"/>
    </row>
    <row r="484" spans="11:14" x14ac:dyDescent="0.25">
      <c r="K484" s="14"/>
      <c r="L484" s="20"/>
      <c r="M484" s="26"/>
      <c r="N484" s="26"/>
    </row>
    <row r="485" spans="11:14" x14ac:dyDescent="0.25">
      <c r="K485" s="14"/>
      <c r="L485" s="29"/>
      <c r="M485" s="30"/>
      <c r="N485" s="30"/>
    </row>
    <row r="486" spans="11:14" x14ac:dyDescent="0.25">
      <c r="K486" s="14"/>
      <c r="L486" s="20"/>
      <c r="M486" s="26"/>
      <c r="N486" s="26"/>
    </row>
    <row r="487" spans="11:14" x14ac:dyDescent="0.25">
      <c r="K487" s="14"/>
      <c r="L487" s="20"/>
      <c r="M487" s="26"/>
      <c r="N487" s="26"/>
    </row>
    <row r="488" spans="11:14" ht="14.5" x14ac:dyDescent="0.3">
      <c r="K488" s="14"/>
      <c r="L488" s="19"/>
      <c r="M488" s="25"/>
      <c r="N488" s="25"/>
    </row>
    <row r="489" spans="11:14" x14ac:dyDescent="0.25">
      <c r="K489" s="14"/>
      <c r="L489" s="20"/>
      <c r="M489" s="26"/>
      <c r="N489" s="26"/>
    </row>
    <row r="490" spans="11:14" ht="14.5" x14ac:dyDescent="0.3">
      <c r="K490" s="14"/>
      <c r="L490" s="19"/>
      <c r="M490" s="25"/>
      <c r="N490" s="25"/>
    </row>
    <row r="491" spans="11:14" ht="14.5" x14ac:dyDescent="0.3">
      <c r="K491" s="14"/>
      <c r="L491" s="19"/>
      <c r="M491" s="25"/>
      <c r="N491" s="25"/>
    </row>
    <row r="492" spans="11:14" x14ac:dyDescent="0.25">
      <c r="K492" s="14"/>
      <c r="L492" s="20"/>
      <c r="M492" s="26"/>
      <c r="N492" s="26"/>
    </row>
    <row r="493" spans="11:14" ht="14.5" x14ac:dyDescent="0.3">
      <c r="K493" s="14"/>
      <c r="L493" s="19"/>
      <c r="M493" s="25"/>
      <c r="N493" s="25"/>
    </row>
    <row r="494" spans="11:14" x14ac:dyDescent="0.25">
      <c r="K494" s="14"/>
      <c r="L494" s="20"/>
      <c r="M494" s="26"/>
      <c r="N494" s="26"/>
    </row>
    <row r="495" spans="11:14" x14ac:dyDescent="0.25">
      <c r="K495" s="14"/>
      <c r="L495" s="20"/>
      <c r="M495" s="26"/>
      <c r="N495" s="26"/>
    </row>
    <row r="496" spans="11:14" ht="14.5" x14ac:dyDescent="0.3">
      <c r="K496" s="14"/>
      <c r="L496" s="19"/>
      <c r="M496" s="25"/>
      <c r="N496" s="25"/>
    </row>
    <row r="497" spans="11:14" ht="14.5" x14ac:dyDescent="0.3">
      <c r="K497" s="14"/>
      <c r="L497" s="19"/>
      <c r="M497" s="25"/>
      <c r="N497" s="25"/>
    </row>
    <row r="498" spans="11:14" x14ac:dyDescent="0.25">
      <c r="K498" s="14"/>
      <c r="L498" s="20"/>
      <c r="M498" s="26"/>
      <c r="N498" s="26"/>
    </row>
    <row r="499" spans="11:14" x14ac:dyDescent="0.25">
      <c r="K499" s="14"/>
      <c r="L499" s="20"/>
      <c r="M499" s="26"/>
      <c r="N499" s="26"/>
    </row>
    <row r="500" spans="11:14" x14ac:dyDescent="0.25">
      <c r="K500" s="14"/>
      <c r="L500" s="20"/>
      <c r="M500" s="26"/>
      <c r="N500" s="26"/>
    </row>
    <row r="501" spans="11:14" x14ac:dyDescent="0.25">
      <c r="K501" s="14"/>
      <c r="L501" s="20"/>
      <c r="M501" s="26"/>
      <c r="N501" s="26"/>
    </row>
    <row r="502" spans="11:14" x14ac:dyDescent="0.25">
      <c r="K502" s="23"/>
      <c r="L502" s="23"/>
      <c r="M502" s="27"/>
      <c r="N502" s="27"/>
    </row>
    <row r="503" spans="11:14" ht="14.5" x14ac:dyDescent="0.3">
      <c r="K503" s="23"/>
      <c r="L503" s="24"/>
      <c r="M503" s="28"/>
      <c r="N503" s="28"/>
    </row>
    <row r="504" spans="11:14" x14ac:dyDescent="0.25">
      <c r="K504" s="23"/>
      <c r="L504" s="23"/>
      <c r="M504" s="27"/>
      <c r="N504" s="27"/>
    </row>
    <row r="505" spans="11:14" ht="14.5" x14ac:dyDescent="0.3">
      <c r="K505" s="23"/>
      <c r="L505" s="24"/>
      <c r="M505" s="28"/>
      <c r="N505" s="28"/>
    </row>
    <row r="506" spans="11:14" x14ac:dyDescent="0.25">
      <c r="K506" s="23"/>
      <c r="L506" s="23"/>
      <c r="M506" s="27"/>
      <c r="N506" s="27"/>
    </row>
    <row r="507" spans="11:14" ht="14.5" x14ac:dyDescent="0.3">
      <c r="K507" s="23"/>
      <c r="L507" s="24"/>
      <c r="M507" s="28"/>
      <c r="N507" s="28"/>
    </row>
    <row r="508" spans="11:14" x14ac:dyDescent="0.25">
      <c r="K508" s="23"/>
      <c r="L508" s="23"/>
      <c r="M508" s="27"/>
      <c r="N508" s="27"/>
    </row>
    <row r="509" spans="11:14" ht="14.5" x14ac:dyDescent="0.3">
      <c r="K509" s="23"/>
      <c r="L509" s="24"/>
      <c r="M509" s="28"/>
      <c r="N509" s="28"/>
    </row>
    <row r="510" spans="11:14" x14ac:dyDescent="0.25">
      <c r="K510" s="23"/>
      <c r="L510" s="29"/>
      <c r="M510" s="30"/>
      <c r="N510" s="30"/>
    </row>
    <row r="511" spans="11:14" x14ac:dyDescent="0.25">
      <c r="K511" s="23"/>
      <c r="L511" s="23"/>
      <c r="M511" s="27"/>
      <c r="N511" s="27"/>
    </row>
    <row r="512" spans="11:14" ht="14.5" x14ac:dyDescent="0.3">
      <c r="K512" s="23"/>
      <c r="L512" s="24"/>
      <c r="M512" s="28"/>
      <c r="N512" s="28"/>
    </row>
    <row r="513" spans="11:14" x14ac:dyDescent="0.25">
      <c r="K513" s="23"/>
      <c r="L513" s="23"/>
      <c r="M513" s="27"/>
      <c r="N513" s="27"/>
    </row>
    <row r="514" spans="11:14" ht="14.5" x14ac:dyDescent="0.3">
      <c r="K514" s="23"/>
      <c r="L514" s="24"/>
      <c r="M514" s="28"/>
      <c r="N514" s="28"/>
    </row>
    <row r="515" spans="11:14" ht="14.5" x14ac:dyDescent="0.3">
      <c r="K515" s="23"/>
      <c r="L515" s="24"/>
      <c r="M515" s="28"/>
      <c r="N515" s="28"/>
    </row>
    <row r="516" spans="11:14" x14ac:dyDescent="0.25">
      <c r="K516" s="23"/>
      <c r="L516" s="23"/>
      <c r="M516" s="27"/>
      <c r="N516" s="27"/>
    </row>
    <row r="517" spans="11:14" x14ac:dyDescent="0.25">
      <c r="K517" s="23"/>
      <c r="L517" s="23"/>
      <c r="M517" s="27"/>
      <c r="N517" s="27"/>
    </row>
    <row r="518" spans="11:14" x14ac:dyDescent="0.25">
      <c r="K518" s="23"/>
      <c r="L518" s="23"/>
      <c r="M518" s="27"/>
      <c r="N518" s="27"/>
    </row>
    <row r="519" spans="11:14" ht="14.5" x14ac:dyDescent="0.3">
      <c r="K519" s="23"/>
      <c r="L519" s="24"/>
      <c r="M519" s="28"/>
      <c r="N519" s="28"/>
    </row>
    <row r="520" spans="11:14" x14ac:dyDescent="0.25">
      <c r="K520" s="23"/>
      <c r="L520" s="20"/>
      <c r="M520" s="26"/>
      <c r="N520" s="26"/>
    </row>
    <row r="521" spans="11:14" ht="14.5" x14ac:dyDescent="0.3">
      <c r="K521" s="23"/>
      <c r="L521" s="24"/>
      <c r="M521" s="28"/>
      <c r="N521" s="28"/>
    </row>
    <row r="522" spans="11:14" x14ac:dyDescent="0.25">
      <c r="K522" s="14"/>
      <c r="L522" s="20"/>
      <c r="M522" s="26"/>
      <c r="N522" s="26"/>
    </row>
    <row r="523" spans="11:14" ht="14.5" x14ac:dyDescent="0.3">
      <c r="K523" s="14"/>
      <c r="L523" s="19"/>
      <c r="M523" s="25"/>
      <c r="N523" s="25"/>
    </row>
    <row r="524" spans="11:14" ht="14.5" x14ac:dyDescent="0.3">
      <c r="K524" s="14"/>
      <c r="L524" s="19"/>
      <c r="M524" s="25"/>
      <c r="N524" s="25"/>
    </row>
    <row r="525" spans="11:14" x14ac:dyDescent="0.25">
      <c r="K525" s="14"/>
      <c r="L525" s="20"/>
      <c r="M525" s="26"/>
      <c r="N525" s="26"/>
    </row>
    <row r="526" spans="11:14" x14ac:dyDescent="0.25">
      <c r="K526" s="14"/>
      <c r="L526" s="20"/>
      <c r="M526" s="26"/>
      <c r="N526" s="26"/>
    </row>
    <row r="527" spans="11:14" ht="14.5" x14ac:dyDescent="0.3">
      <c r="K527" s="14"/>
      <c r="L527" s="19"/>
      <c r="M527" s="25"/>
      <c r="N527" s="25"/>
    </row>
    <row r="528" spans="11:14" x14ac:dyDescent="0.25">
      <c r="K528" s="14"/>
      <c r="L528" s="20"/>
      <c r="M528" s="26"/>
      <c r="N528" s="26"/>
    </row>
    <row r="529" spans="11:14" ht="14.5" x14ac:dyDescent="0.3">
      <c r="K529" s="14"/>
      <c r="L529" s="19"/>
      <c r="M529" s="25"/>
      <c r="N529" s="25"/>
    </row>
    <row r="530" spans="11:14" ht="14.5" x14ac:dyDescent="0.3">
      <c r="K530" s="14"/>
      <c r="L530" s="19"/>
      <c r="M530" s="25"/>
      <c r="N530" s="25"/>
    </row>
    <row r="531" spans="11:14" x14ac:dyDescent="0.25">
      <c r="K531" s="14"/>
      <c r="L531" s="20"/>
      <c r="M531" s="26"/>
      <c r="N531" s="26"/>
    </row>
    <row r="532" spans="11:14" x14ac:dyDescent="0.25">
      <c r="K532" s="14"/>
      <c r="L532" s="20"/>
      <c r="M532" s="26"/>
      <c r="N532" s="26"/>
    </row>
    <row r="533" spans="11:14" x14ac:dyDescent="0.25">
      <c r="K533" s="14"/>
      <c r="L533" s="20"/>
      <c r="M533" s="26"/>
      <c r="N533" s="26"/>
    </row>
    <row r="534" spans="11:14" x14ac:dyDescent="0.25">
      <c r="K534" s="14"/>
      <c r="L534" s="20"/>
      <c r="M534" s="26"/>
      <c r="N534" s="26"/>
    </row>
    <row r="535" spans="11:14" ht="14.5" x14ac:dyDescent="0.3">
      <c r="K535" s="14"/>
      <c r="L535" s="19"/>
      <c r="M535" s="25"/>
      <c r="N535" s="25"/>
    </row>
    <row r="536" spans="11:14" ht="14.5" x14ac:dyDescent="0.3">
      <c r="K536" s="14"/>
      <c r="L536" s="19"/>
      <c r="M536" s="25"/>
      <c r="N536" s="25"/>
    </row>
    <row r="537" spans="11:14" x14ac:dyDescent="0.25">
      <c r="K537" s="14"/>
      <c r="L537" s="20"/>
      <c r="M537" s="26"/>
      <c r="N537" s="26"/>
    </row>
    <row r="538" spans="11:14" x14ac:dyDescent="0.25">
      <c r="K538" s="14"/>
      <c r="L538" s="20"/>
      <c r="M538" s="26"/>
      <c r="N538" s="26"/>
    </row>
    <row r="539" spans="11:14" x14ac:dyDescent="0.25">
      <c r="K539" s="14"/>
      <c r="L539" s="20"/>
      <c r="M539" s="26"/>
      <c r="N539" s="26"/>
    </row>
    <row r="540" spans="11:14" ht="14.5" x14ac:dyDescent="0.3">
      <c r="K540" s="14"/>
      <c r="L540" s="19"/>
      <c r="M540" s="25"/>
      <c r="N540" s="25"/>
    </row>
    <row r="541" spans="11:14" x14ac:dyDescent="0.25">
      <c r="K541" s="14"/>
      <c r="L541" s="20"/>
      <c r="M541" s="26"/>
      <c r="N541" s="26"/>
    </row>
    <row r="542" spans="11:14" ht="14.5" x14ac:dyDescent="0.3">
      <c r="K542" s="14"/>
      <c r="L542" s="19"/>
      <c r="M542" s="25"/>
      <c r="N542" s="25"/>
    </row>
    <row r="543" spans="11:14" ht="14.5" x14ac:dyDescent="0.3">
      <c r="K543" s="14"/>
      <c r="L543" s="19"/>
      <c r="M543" s="25"/>
      <c r="N543" s="25"/>
    </row>
    <row r="544" spans="11:14" x14ac:dyDescent="0.25">
      <c r="K544" s="14"/>
      <c r="L544" s="20"/>
      <c r="M544" s="26"/>
      <c r="N544" s="26"/>
    </row>
    <row r="545" spans="11:14" ht="14.5" x14ac:dyDescent="0.3">
      <c r="K545" s="14"/>
      <c r="L545" s="19"/>
      <c r="M545" s="25"/>
      <c r="N545" s="25"/>
    </row>
    <row r="546" spans="11:14" x14ac:dyDescent="0.25">
      <c r="K546" s="14"/>
      <c r="L546" s="20"/>
      <c r="M546" s="26"/>
      <c r="N546" s="26"/>
    </row>
    <row r="547" spans="11:14" ht="14.5" x14ac:dyDescent="0.3">
      <c r="K547" s="14"/>
      <c r="L547" s="19"/>
      <c r="M547" s="25"/>
      <c r="N547" s="25"/>
    </row>
    <row r="548" spans="11:14" x14ac:dyDescent="0.25">
      <c r="K548" s="14"/>
      <c r="L548" s="20"/>
      <c r="M548" s="26"/>
      <c r="N548" s="26"/>
    </row>
    <row r="549" spans="11:14" ht="14.5" x14ac:dyDescent="0.3">
      <c r="K549" s="14"/>
      <c r="L549" s="19"/>
      <c r="M549" s="25"/>
      <c r="N549" s="25"/>
    </row>
    <row r="550" spans="11:14" ht="14.5" x14ac:dyDescent="0.3">
      <c r="K550" s="14"/>
      <c r="L550" s="19"/>
      <c r="M550" s="25"/>
      <c r="N550" s="25"/>
    </row>
    <row r="551" spans="11:14" x14ac:dyDescent="0.25">
      <c r="K551" s="14"/>
      <c r="L551" s="20"/>
      <c r="M551" s="26"/>
      <c r="N551" s="26"/>
    </row>
    <row r="552" spans="11:14" ht="14.5" x14ac:dyDescent="0.3">
      <c r="K552" s="14"/>
      <c r="L552" s="19"/>
      <c r="M552" s="25"/>
      <c r="N552" s="25"/>
    </row>
    <row r="553" spans="11:14" ht="14.5" x14ac:dyDescent="0.3">
      <c r="K553" s="14"/>
      <c r="L553" s="19"/>
      <c r="M553" s="25"/>
      <c r="N553" s="25"/>
    </row>
    <row r="554" spans="11:14" x14ac:dyDescent="0.25">
      <c r="K554" s="14"/>
      <c r="L554" s="20"/>
      <c r="M554" s="26"/>
      <c r="N554" s="26"/>
    </row>
    <row r="555" spans="11:14" x14ac:dyDescent="0.25">
      <c r="K555" s="14"/>
      <c r="L555" s="20"/>
      <c r="M555" s="26"/>
      <c r="N555" s="26"/>
    </row>
    <row r="556" spans="11:14" ht="14.5" x14ac:dyDescent="0.3">
      <c r="K556" s="14"/>
      <c r="L556" s="19"/>
      <c r="M556" s="25"/>
      <c r="N556" s="25"/>
    </row>
    <row r="557" spans="11:14" ht="14.5" x14ac:dyDescent="0.3">
      <c r="K557" s="14"/>
      <c r="L557" s="19"/>
      <c r="M557" s="25"/>
      <c r="N557" s="25"/>
    </row>
    <row r="558" spans="11:14" x14ac:dyDescent="0.25">
      <c r="K558" s="14"/>
      <c r="L558" s="20"/>
      <c r="M558" s="26"/>
      <c r="N558" s="26"/>
    </row>
    <row r="559" spans="11:14" x14ac:dyDescent="0.25">
      <c r="K559" s="14"/>
      <c r="L559" s="20"/>
      <c r="M559" s="26"/>
      <c r="N559" s="26"/>
    </row>
    <row r="560" spans="11:14" ht="14.5" x14ac:dyDescent="0.3">
      <c r="K560" s="14"/>
      <c r="L560" s="19"/>
      <c r="M560" s="25"/>
      <c r="N560" s="25"/>
    </row>
    <row r="561" spans="11:14" ht="14.5" x14ac:dyDescent="0.3">
      <c r="K561" s="14"/>
      <c r="L561" s="19"/>
      <c r="M561" s="25"/>
      <c r="N561" s="25"/>
    </row>
    <row r="562" spans="11:14" ht="14.5" x14ac:dyDescent="0.3">
      <c r="K562" s="14"/>
      <c r="L562" s="19"/>
      <c r="M562" s="25"/>
      <c r="N562" s="25"/>
    </row>
    <row r="563" spans="11:14" x14ac:dyDescent="0.25">
      <c r="K563" s="14"/>
      <c r="L563" s="20"/>
      <c r="M563" s="26"/>
      <c r="N563" s="26"/>
    </row>
    <row r="564" spans="11:14" ht="14.5" x14ac:dyDescent="0.3">
      <c r="K564" s="14"/>
      <c r="L564" s="19"/>
      <c r="M564" s="25"/>
      <c r="N564" s="25"/>
    </row>
    <row r="565" spans="11:14" x14ac:dyDescent="0.25">
      <c r="K565" s="14"/>
      <c r="L565" s="20"/>
      <c r="M565" s="26"/>
      <c r="N565" s="26"/>
    </row>
    <row r="566" spans="11:14" x14ac:dyDescent="0.25">
      <c r="K566" s="14"/>
      <c r="L566" s="20"/>
      <c r="M566" s="26"/>
      <c r="N566" s="26"/>
    </row>
    <row r="567" spans="11:14" ht="14.5" x14ac:dyDescent="0.3">
      <c r="K567" s="14"/>
      <c r="L567" s="19"/>
      <c r="M567" s="25"/>
      <c r="N567" s="25"/>
    </row>
    <row r="568" spans="11:14" ht="14.5" x14ac:dyDescent="0.3">
      <c r="K568" s="14"/>
      <c r="L568" s="19"/>
      <c r="M568" s="25"/>
      <c r="N568" s="25"/>
    </row>
    <row r="569" spans="11:14" x14ac:dyDescent="0.25">
      <c r="K569" s="14"/>
      <c r="L569" s="20"/>
      <c r="M569" s="26"/>
      <c r="N569" s="26"/>
    </row>
    <row r="570" spans="11:14" ht="14.5" x14ac:dyDescent="0.3">
      <c r="K570" s="14"/>
      <c r="L570" s="19"/>
      <c r="M570" s="25"/>
      <c r="N570" s="25"/>
    </row>
    <row r="571" spans="11:14" ht="14.5" x14ac:dyDescent="0.3">
      <c r="K571" s="14"/>
      <c r="L571" s="19"/>
      <c r="M571" s="25"/>
      <c r="N571" s="25"/>
    </row>
    <row r="572" spans="11:14" x14ac:dyDescent="0.25">
      <c r="K572" s="14"/>
      <c r="L572" s="20"/>
      <c r="M572" s="26"/>
      <c r="N572" s="26"/>
    </row>
    <row r="573" spans="11:14" ht="14.5" x14ac:dyDescent="0.3">
      <c r="K573" s="14"/>
      <c r="L573" s="19"/>
      <c r="M573" s="25"/>
      <c r="N573" s="25"/>
    </row>
    <row r="574" spans="11:14" x14ac:dyDescent="0.25">
      <c r="K574" s="14"/>
      <c r="L574" s="20"/>
      <c r="M574" s="26"/>
      <c r="N574" s="26"/>
    </row>
    <row r="575" spans="11:14" x14ac:dyDescent="0.25">
      <c r="K575" s="14"/>
      <c r="L575" s="20"/>
      <c r="M575" s="26"/>
      <c r="N575" s="26"/>
    </row>
    <row r="576" spans="11:14" ht="14.5" x14ac:dyDescent="0.3">
      <c r="K576" s="14"/>
      <c r="L576" s="19"/>
      <c r="M576" s="25"/>
      <c r="N576" s="25"/>
    </row>
    <row r="577" spans="11:14" ht="14.5" x14ac:dyDescent="0.3">
      <c r="K577" s="14"/>
      <c r="L577" s="19"/>
      <c r="M577" s="25"/>
      <c r="N577" s="25"/>
    </row>
    <row r="578" spans="11:14" x14ac:dyDescent="0.25">
      <c r="K578" s="14"/>
      <c r="L578" s="20"/>
      <c r="M578" s="26"/>
      <c r="N578" s="26"/>
    </row>
    <row r="579" spans="11:14" ht="14.5" x14ac:dyDescent="0.3">
      <c r="K579" s="14"/>
      <c r="L579" s="19"/>
      <c r="M579" s="25"/>
      <c r="N579" s="25"/>
    </row>
    <row r="580" spans="11:14" x14ac:dyDescent="0.25">
      <c r="K580" s="14"/>
      <c r="L580" s="20"/>
      <c r="M580" s="26"/>
      <c r="N580" s="26"/>
    </row>
    <row r="581" spans="11:14" x14ac:dyDescent="0.25">
      <c r="K581" s="14"/>
      <c r="L581" s="20"/>
      <c r="M581" s="26"/>
      <c r="N581" s="26"/>
    </row>
    <row r="582" spans="11:14" x14ac:dyDescent="0.25">
      <c r="K582" s="14"/>
      <c r="L582" s="20"/>
      <c r="M582" s="26"/>
      <c r="N582" s="26"/>
    </row>
    <row r="583" spans="11:14" ht="14.5" x14ac:dyDescent="0.3">
      <c r="K583" s="14"/>
      <c r="L583" s="19"/>
      <c r="M583" s="25"/>
      <c r="N583" s="25"/>
    </row>
    <row r="584" spans="11:14" x14ac:dyDescent="0.25">
      <c r="K584" s="14"/>
      <c r="L584" s="20"/>
      <c r="M584" s="26"/>
      <c r="N584" s="26"/>
    </row>
    <row r="585" spans="11:14" x14ac:dyDescent="0.25">
      <c r="K585" s="14"/>
      <c r="L585" s="20"/>
      <c r="M585" s="26"/>
      <c r="N585" s="26"/>
    </row>
    <row r="586" spans="11:14" ht="14.5" x14ac:dyDescent="0.3">
      <c r="K586" s="14"/>
      <c r="L586" s="19"/>
      <c r="M586" s="25"/>
      <c r="N586" s="25"/>
    </row>
    <row r="587" spans="11:14" ht="14.5" x14ac:dyDescent="0.3">
      <c r="K587" s="14"/>
      <c r="L587" s="19"/>
      <c r="M587" s="25"/>
      <c r="N587" s="25"/>
    </row>
    <row r="588" spans="11:14" ht="14.5" x14ac:dyDescent="0.3">
      <c r="K588" s="14"/>
      <c r="L588" s="19"/>
      <c r="M588" s="25"/>
      <c r="N588" s="25"/>
    </row>
    <row r="589" spans="11:14" x14ac:dyDescent="0.25">
      <c r="K589" s="14"/>
      <c r="L589" s="20"/>
      <c r="M589" s="26"/>
      <c r="N589" s="26"/>
    </row>
    <row r="590" spans="11:14" x14ac:dyDescent="0.25">
      <c r="K590" s="14"/>
      <c r="L590" s="20"/>
      <c r="M590" s="26"/>
      <c r="N590" s="26"/>
    </row>
    <row r="591" spans="11:14" x14ac:dyDescent="0.25">
      <c r="K591" s="14"/>
      <c r="L591" s="20"/>
      <c r="M591" s="26"/>
      <c r="N591" s="26"/>
    </row>
    <row r="592" spans="11:14" ht="14.5" x14ac:dyDescent="0.3">
      <c r="K592" s="14"/>
      <c r="L592" s="19"/>
      <c r="M592" s="25"/>
      <c r="N592" s="25"/>
    </row>
    <row r="593" spans="11:14" x14ac:dyDescent="0.25">
      <c r="K593" s="14"/>
      <c r="L593" s="20"/>
      <c r="M593" s="26"/>
      <c r="N593" s="26"/>
    </row>
    <row r="594" spans="11:14" x14ac:dyDescent="0.25">
      <c r="K594" s="14"/>
      <c r="L594" s="20"/>
      <c r="M594" s="26"/>
      <c r="N594" s="26"/>
    </row>
    <row r="595" spans="11:14" x14ac:dyDescent="0.25">
      <c r="K595" s="14"/>
      <c r="L595" s="20"/>
      <c r="M595" s="26"/>
      <c r="N595" s="26"/>
    </row>
    <row r="596" spans="11:14" ht="14.5" x14ac:dyDescent="0.3">
      <c r="K596" s="14"/>
      <c r="L596" s="19"/>
      <c r="M596" s="25"/>
      <c r="N596" s="25"/>
    </row>
    <row r="597" spans="11:14" x14ac:dyDescent="0.25">
      <c r="K597" s="14"/>
      <c r="L597" s="20"/>
      <c r="M597" s="26"/>
      <c r="N597" s="26"/>
    </row>
    <row r="598" spans="11:14" x14ac:dyDescent="0.25">
      <c r="K598" s="14"/>
      <c r="L598" s="29"/>
      <c r="M598" s="30"/>
      <c r="N598" s="30"/>
    </row>
    <row r="599" spans="11:14" x14ac:dyDescent="0.25">
      <c r="K599" s="14"/>
      <c r="L599" s="20"/>
      <c r="M599" s="26"/>
      <c r="N599" s="26"/>
    </row>
    <row r="600" spans="11:14" ht="14.5" x14ac:dyDescent="0.3">
      <c r="K600" s="14"/>
      <c r="L600" s="19"/>
      <c r="M600" s="25"/>
      <c r="N600" s="25"/>
    </row>
    <row r="601" spans="11:14" x14ac:dyDescent="0.25">
      <c r="K601" s="14"/>
      <c r="L601" s="20"/>
      <c r="M601" s="26"/>
      <c r="N601" s="26"/>
    </row>
    <row r="602" spans="11:14" ht="14.5" x14ac:dyDescent="0.3">
      <c r="K602" s="14"/>
      <c r="L602" s="19"/>
      <c r="M602" s="25"/>
      <c r="N602" s="25"/>
    </row>
    <row r="603" spans="11:14" x14ac:dyDescent="0.25">
      <c r="K603" s="14"/>
      <c r="L603" s="20"/>
      <c r="M603" s="26"/>
      <c r="N603" s="26"/>
    </row>
    <row r="604" spans="11:14" x14ac:dyDescent="0.25">
      <c r="K604" s="14"/>
      <c r="L604" s="20"/>
      <c r="M604" s="26"/>
      <c r="N604" s="26"/>
    </row>
    <row r="605" spans="11:14" x14ac:dyDescent="0.25">
      <c r="K605" s="14"/>
      <c r="L605" s="20"/>
      <c r="M605" s="26"/>
      <c r="N605" s="26"/>
    </row>
    <row r="606" spans="11:14" ht="14.5" x14ac:dyDescent="0.3">
      <c r="K606" s="14"/>
      <c r="L606" s="19"/>
      <c r="M606" s="25"/>
      <c r="N606" s="25"/>
    </row>
    <row r="607" spans="11:14" ht="14.5" x14ac:dyDescent="0.3">
      <c r="K607" s="14"/>
      <c r="L607" s="19"/>
      <c r="M607" s="25"/>
      <c r="N607" s="25"/>
    </row>
    <row r="608" spans="11:14" x14ac:dyDescent="0.25">
      <c r="K608" s="14"/>
      <c r="L608" s="20"/>
      <c r="M608" s="26"/>
      <c r="N608" s="26"/>
    </row>
    <row r="609" spans="11:14" x14ac:dyDescent="0.25">
      <c r="K609" s="14"/>
      <c r="L609" s="20"/>
      <c r="M609" s="26"/>
      <c r="N609" s="26"/>
    </row>
    <row r="610" spans="11:14" x14ac:dyDescent="0.25">
      <c r="K610" s="14"/>
      <c r="L610" s="29"/>
      <c r="M610" s="30"/>
      <c r="N610" s="30"/>
    </row>
    <row r="611" spans="11:14" x14ac:dyDescent="0.25">
      <c r="K611" s="14"/>
      <c r="L611" s="20"/>
      <c r="M611" s="26"/>
      <c r="N611" s="26"/>
    </row>
    <row r="612" spans="11:14" x14ac:dyDescent="0.25">
      <c r="K612" s="14"/>
      <c r="L612" s="20"/>
      <c r="M612" s="26"/>
      <c r="N612" s="26"/>
    </row>
    <row r="613" spans="11:14" ht="14.5" x14ac:dyDescent="0.3">
      <c r="K613" s="14"/>
      <c r="L613" s="19"/>
      <c r="M613" s="25"/>
      <c r="N613" s="25"/>
    </row>
    <row r="614" spans="11:14" ht="14.5" x14ac:dyDescent="0.3">
      <c r="K614" s="14"/>
      <c r="L614" s="19"/>
      <c r="M614" s="25"/>
      <c r="N614" s="25"/>
    </row>
    <row r="615" spans="11:14" x14ac:dyDescent="0.25">
      <c r="K615" s="14"/>
      <c r="L615" s="29"/>
      <c r="M615" s="30"/>
      <c r="N615" s="30"/>
    </row>
    <row r="616" spans="11:14" ht="14.5" x14ac:dyDescent="0.3">
      <c r="K616" s="14"/>
      <c r="L616" s="19"/>
      <c r="M616" s="25"/>
      <c r="N616" s="25"/>
    </row>
    <row r="617" spans="11:14" ht="14.5" x14ac:dyDescent="0.3">
      <c r="K617" s="14"/>
      <c r="L617" s="19"/>
      <c r="M617" s="25"/>
      <c r="N617" s="25"/>
    </row>
    <row r="618" spans="11:14" x14ac:dyDescent="0.25">
      <c r="K618" s="14"/>
      <c r="L618" s="20"/>
      <c r="M618" s="26"/>
      <c r="N618" s="26"/>
    </row>
    <row r="619" spans="11:14" x14ac:dyDescent="0.25">
      <c r="K619" s="14"/>
      <c r="L619" s="20"/>
      <c r="M619" s="26"/>
      <c r="N619" s="26"/>
    </row>
    <row r="620" spans="11:14" ht="14.5" x14ac:dyDescent="0.3">
      <c r="K620" s="14"/>
      <c r="L620" s="19"/>
      <c r="M620" s="25"/>
      <c r="N620" s="25"/>
    </row>
    <row r="621" spans="11:14" ht="14.5" x14ac:dyDescent="0.3">
      <c r="K621" s="14"/>
      <c r="L621" s="19"/>
      <c r="M621" s="25"/>
      <c r="N621" s="25"/>
    </row>
    <row r="622" spans="11:14" x14ac:dyDescent="0.25">
      <c r="K622" s="14"/>
      <c r="L622" s="20"/>
      <c r="M622" s="26"/>
      <c r="N622" s="26"/>
    </row>
    <row r="623" spans="11:14" x14ac:dyDescent="0.25">
      <c r="K623" s="14"/>
      <c r="L623" s="20"/>
      <c r="M623" s="26"/>
      <c r="N623" s="26"/>
    </row>
    <row r="624" spans="11:14" x14ac:dyDescent="0.25">
      <c r="K624" s="14"/>
      <c r="L624" s="20"/>
      <c r="M624" s="26"/>
      <c r="N624" s="26"/>
    </row>
    <row r="625" spans="11:14" x14ac:dyDescent="0.25">
      <c r="K625" s="14"/>
      <c r="L625" s="29"/>
      <c r="M625" s="30"/>
      <c r="N625" s="30"/>
    </row>
    <row r="626" spans="11:14" x14ac:dyDescent="0.25">
      <c r="K626" s="14"/>
      <c r="L626" s="20"/>
      <c r="M626" s="26"/>
      <c r="N626" s="26"/>
    </row>
    <row r="627" spans="11:14" x14ac:dyDescent="0.25">
      <c r="K627" s="14"/>
      <c r="L627" s="20"/>
      <c r="M627" s="26"/>
      <c r="N627" s="26"/>
    </row>
    <row r="628" spans="11:14" ht="14.5" x14ac:dyDescent="0.3">
      <c r="K628" s="14"/>
      <c r="L628" s="19"/>
      <c r="M628" s="25"/>
      <c r="N628" s="25"/>
    </row>
    <row r="629" spans="11:14" x14ac:dyDescent="0.25">
      <c r="K629" s="14"/>
      <c r="L629" s="20"/>
      <c r="M629" s="26"/>
      <c r="N629" s="26"/>
    </row>
    <row r="630" spans="11:14" ht="14.5" x14ac:dyDescent="0.3">
      <c r="K630" s="14"/>
      <c r="L630" s="19"/>
      <c r="M630" s="25"/>
      <c r="N630" s="25"/>
    </row>
    <row r="631" spans="11:14" ht="14.5" x14ac:dyDescent="0.3">
      <c r="K631" s="14"/>
      <c r="L631" s="19"/>
      <c r="M631" s="25"/>
      <c r="N631" s="25"/>
    </row>
    <row r="632" spans="11:14" x14ac:dyDescent="0.25">
      <c r="K632" s="14"/>
      <c r="L632" s="20"/>
      <c r="M632" s="26"/>
      <c r="N632" s="26"/>
    </row>
    <row r="633" spans="11:14" x14ac:dyDescent="0.25">
      <c r="K633" s="14"/>
      <c r="L633" s="20"/>
      <c r="M633" s="26"/>
      <c r="N633" s="26"/>
    </row>
    <row r="634" spans="11:14" x14ac:dyDescent="0.25">
      <c r="K634" s="14"/>
      <c r="L634" s="29"/>
      <c r="M634" s="30"/>
      <c r="N634" s="30"/>
    </row>
    <row r="635" spans="11:14" x14ac:dyDescent="0.25">
      <c r="K635" s="14"/>
      <c r="L635" s="20"/>
      <c r="M635" s="26"/>
      <c r="N635" s="26"/>
    </row>
    <row r="636" spans="11:14" ht="14.5" x14ac:dyDescent="0.3">
      <c r="K636" s="14"/>
      <c r="L636" s="19"/>
      <c r="M636" s="25"/>
      <c r="N636" s="25"/>
    </row>
    <row r="637" spans="11:14" ht="14.5" x14ac:dyDescent="0.3">
      <c r="K637" s="14"/>
      <c r="L637" s="19"/>
      <c r="M637" s="25"/>
      <c r="N637" s="25"/>
    </row>
    <row r="638" spans="11:14" x14ac:dyDescent="0.25">
      <c r="K638" s="14"/>
      <c r="L638" s="20"/>
      <c r="M638" s="26"/>
      <c r="N638" s="26"/>
    </row>
    <row r="639" spans="11:14" ht="14.5" x14ac:dyDescent="0.3">
      <c r="K639" s="14"/>
      <c r="L639" s="19"/>
      <c r="M639" s="25"/>
      <c r="N639" s="25"/>
    </row>
    <row r="640" spans="11:14" x14ac:dyDescent="0.25">
      <c r="K640" s="14"/>
      <c r="L640" s="20"/>
      <c r="M640" s="26"/>
      <c r="N640" s="26"/>
    </row>
    <row r="641" spans="11:14" x14ac:dyDescent="0.25">
      <c r="K641" s="14"/>
      <c r="L641" s="20"/>
      <c r="M641" s="26"/>
      <c r="N641" s="26"/>
    </row>
    <row r="642" spans="11:14" x14ac:dyDescent="0.25">
      <c r="K642" s="23"/>
      <c r="L642" s="23"/>
      <c r="M642" s="27"/>
      <c r="N642" s="27"/>
    </row>
    <row r="643" spans="11:14" ht="14.5" x14ac:dyDescent="0.3">
      <c r="K643" s="23"/>
      <c r="L643" s="24"/>
      <c r="M643" s="28"/>
      <c r="N643" s="28"/>
    </row>
    <row r="644" spans="11:14" x14ac:dyDescent="0.25">
      <c r="K644" s="23"/>
      <c r="L644" s="23"/>
      <c r="M644" s="27"/>
      <c r="N644" s="27"/>
    </row>
    <row r="645" spans="11:14" ht="14.5" x14ac:dyDescent="0.3">
      <c r="K645" s="23"/>
      <c r="L645" s="24"/>
      <c r="M645" s="28"/>
      <c r="N645" s="28"/>
    </row>
    <row r="646" spans="11:14" x14ac:dyDescent="0.25">
      <c r="K646" s="23"/>
      <c r="L646" s="23"/>
      <c r="M646" s="27"/>
      <c r="N646" s="27"/>
    </row>
    <row r="647" spans="11:14" ht="14.5" x14ac:dyDescent="0.3">
      <c r="K647" s="23"/>
      <c r="L647" s="24"/>
      <c r="M647" s="28"/>
      <c r="N647" s="28"/>
    </row>
    <row r="648" spans="11:14" x14ac:dyDescent="0.25">
      <c r="K648" s="23"/>
      <c r="L648" s="20"/>
      <c r="M648" s="26"/>
      <c r="N648" s="26"/>
    </row>
    <row r="649" spans="11:14" ht="14.5" x14ac:dyDescent="0.3">
      <c r="K649" s="23"/>
      <c r="L649" s="24"/>
      <c r="M649" s="28"/>
      <c r="N649" s="28"/>
    </row>
    <row r="650" spans="11:14" x14ac:dyDescent="0.25">
      <c r="K650" s="23"/>
      <c r="L650" s="20"/>
      <c r="M650" s="26"/>
      <c r="N650" s="26"/>
    </row>
    <row r="651" spans="11:14" x14ac:dyDescent="0.25">
      <c r="K651" s="23"/>
      <c r="L651" s="23"/>
      <c r="M651" s="27"/>
      <c r="N651" s="27"/>
    </row>
    <row r="652" spans="11:14" ht="14.5" x14ac:dyDescent="0.3">
      <c r="K652" s="23"/>
      <c r="L652" s="24"/>
      <c r="M652" s="28"/>
      <c r="N652" s="28"/>
    </row>
    <row r="653" spans="11:14" x14ac:dyDescent="0.25">
      <c r="K653" s="23"/>
      <c r="L653" s="23"/>
      <c r="M653" s="27"/>
      <c r="N653" s="27"/>
    </row>
    <row r="654" spans="11:14" ht="14.5" x14ac:dyDescent="0.3">
      <c r="K654" s="23"/>
      <c r="L654" s="24"/>
      <c r="M654" s="28"/>
      <c r="N654" s="28"/>
    </row>
    <row r="655" spans="11:14" x14ac:dyDescent="0.25">
      <c r="K655" s="23"/>
      <c r="L655" s="20"/>
      <c r="M655" s="26"/>
      <c r="N655" s="26"/>
    </row>
    <row r="656" spans="11:14" x14ac:dyDescent="0.25">
      <c r="K656" s="23"/>
      <c r="L656" s="23"/>
      <c r="M656" s="27"/>
      <c r="N656" s="27"/>
    </row>
    <row r="657" spans="11:14" x14ac:dyDescent="0.25">
      <c r="K657" s="23"/>
      <c r="L657" s="23"/>
      <c r="M657" s="27"/>
      <c r="N657" s="27"/>
    </row>
    <row r="658" spans="11:14" x14ac:dyDescent="0.25">
      <c r="K658" s="23"/>
      <c r="L658" s="23"/>
      <c r="M658" s="27"/>
      <c r="N658" s="27"/>
    </row>
    <row r="659" spans="11:14" ht="14.5" x14ac:dyDescent="0.3">
      <c r="K659" s="23"/>
      <c r="L659" s="24"/>
      <c r="M659" s="28"/>
      <c r="N659" s="28"/>
    </row>
    <row r="660" spans="11:14" x14ac:dyDescent="0.25">
      <c r="K660" s="23"/>
      <c r="L660" s="23"/>
      <c r="M660" s="27"/>
      <c r="N660" s="27"/>
    </row>
    <row r="661" spans="11:14" ht="14.5" x14ac:dyDescent="0.3">
      <c r="K661" s="23"/>
      <c r="L661" s="24"/>
      <c r="M661" s="28"/>
      <c r="N661" s="28"/>
    </row>
    <row r="662" spans="11:14" x14ac:dyDescent="0.25">
      <c r="K662" s="14"/>
      <c r="L662" s="20"/>
      <c r="M662" s="26"/>
      <c r="N662" s="26"/>
    </row>
    <row r="663" spans="11:14" ht="14.5" x14ac:dyDescent="0.3">
      <c r="K663" s="14"/>
      <c r="L663" s="19"/>
      <c r="M663" s="25"/>
      <c r="N663" s="25"/>
    </row>
    <row r="664" spans="11:14" ht="14.5" x14ac:dyDescent="0.3">
      <c r="K664" s="14"/>
      <c r="L664" s="19"/>
      <c r="M664" s="25"/>
      <c r="N664" s="25"/>
    </row>
    <row r="665" spans="11:14" x14ac:dyDescent="0.25">
      <c r="K665" s="14"/>
      <c r="L665" s="20"/>
      <c r="M665" s="26"/>
      <c r="N665" s="26"/>
    </row>
    <row r="666" spans="11:14" x14ac:dyDescent="0.25">
      <c r="K666" s="14"/>
      <c r="L666" s="20"/>
      <c r="M666" s="26"/>
      <c r="N666" s="26"/>
    </row>
    <row r="667" spans="11:14" ht="14.5" x14ac:dyDescent="0.3">
      <c r="K667" s="14"/>
      <c r="L667" s="19"/>
      <c r="M667" s="25"/>
      <c r="N667" s="25"/>
    </row>
    <row r="668" spans="11:14" x14ac:dyDescent="0.25">
      <c r="K668" s="14"/>
      <c r="L668" s="20"/>
      <c r="M668" s="26"/>
      <c r="N668" s="26"/>
    </row>
    <row r="669" spans="11:14" ht="14.5" x14ac:dyDescent="0.3">
      <c r="K669" s="14"/>
      <c r="L669" s="19"/>
      <c r="M669" s="25"/>
      <c r="N669" s="25"/>
    </row>
    <row r="670" spans="11:14" ht="14.5" x14ac:dyDescent="0.3">
      <c r="K670" s="14"/>
      <c r="L670" s="19"/>
      <c r="M670" s="25"/>
      <c r="N670" s="25"/>
    </row>
    <row r="671" spans="11:14" x14ac:dyDescent="0.25">
      <c r="K671" s="14"/>
      <c r="L671" s="20"/>
      <c r="M671" s="26"/>
      <c r="N671" s="26"/>
    </row>
    <row r="672" spans="11:14" x14ac:dyDescent="0.25">
      <c r="K672" s="14"/>
      <c r="L672" s="20"/>
      <c r="M672" s="26"/>
      <c r="N672" s="26"/>
    </row>
    <row r="673" spans="11:14" ht="14.5" x14ac:dyDescent="0.3">
      <c r="K673" s="14"/>
      <c r="L673" s="19"/>
      <c r="M673" s="25"/>
      <c r="N673" s="25"/>
    </row>
    <row r="674" spans="11:14" x14ac:dyDescent="0.25">
      <c r="K674" s="14"/>
      <c r="L674" s="20"/>
      <c r="M674" s="26"/>
      <c r="N674" s="26"/>
    </row>
    <row r="675" spans="11:14" ht="14.5" x14ac:dyDescent="0.3">
      <c r="K675" s="14"/>
      <c r="L675" s="19"/>
      <c r="M675" s="25"/>
      <c r="N675" s="25"/>
    </row>
    <row r="676" spans="11:14" ht="14.5" x14ac:dyDescent="0.3">
      <c r="K676" s="14"/>
      <c r="L676" s="19"/>
      <c r="M676" s="25"/>
      <c r="N676" s="25"/>
    </row>
    <row r="677" spans="11:14" x14ac:dyDescent="0.25">
      <c r="K677" s="14"/>
      <c r="L677" s="20"/>
      <c r="M677" s="26"/>
      <c r="N677" s="26"/>
    </row>
    <row r="678" spans="11:14" x14ac:dyDescent="0.25">
      <c r="K678" s="14"/>
      <c r="L678" s="20"/>
      <c r="M678" s="26"/>
      <c r="N678" s="26"/>
    </row>
    <row r="679" spans="11:14" x14ac:dyDescent="0.25">
      <c r="K679" s="14"/>
      <c r="L679" s="20"/>
      <c r="M679" s="26"/>
      <c r="N679" s="26"/>
    </row>
    <row r="680" spans="11:14" ht="14.5" x14ac:dyDescent="0.3">
      <c r="K680" s="14"/>
      <c r="L680" s="19"/>
      <c r="M680" s="25"/>
      <c r="N680" s="25"/>
    </row>
    <row r="681" spans="11:14" x14ac:dyDescent="0.25">
      <c r="K681" s="14"/>
      <c r="L681" s="20"/>
      <c r="M681" s="26"/>
      <c r="N681" s="26"/>
    </row>
    <row r="682" spans="11:14" ht="14.5" x14ac:dyDescent="0.3">
      <c r="K682" s="14"/>
      <c r="L682" s="19"/>
      <c r="M682" s="25"/>
      <c r="N682" s="25"/>
    </row>
    <row r="683" spans="11:14" x14ac:dyDescent="0.25">
      <c r="K683" s="14"/>
      <c r="L683" s="20"/>
      <c r="M683" s="26"/>
      <c r="N683" s="26"/>
    </row>
    <row r="684" spans="11:14" x14ac:dyDescent="0.25">
      <c r="K684" s="14"/>
      <c r="L684" s="20"/>
      <c r="M684" s="26"/>
      <c r="N684" s="26"/>
    </row>
    <row r="685" spans="11:14" ht="14.5" x14ac:dyDescent="0.3">
      <c r="K685" s="14"/>
      <c r="L685" s="19"/>
      <c r="M685" s="25"/>
      <c r="N685" s="25"/>
    </row>
    <row r="686" spans="11:14" x14ac:dyDescent="0.25">
      <c r="K686" s="14"/>
      <c r="L686" s="20"/>
      <c r="M686" s="26"/>
      <c r="N686" s="26"/>
    </row>
    <row r="687" spans="11:14" ht="14.5" x14ac:dyDescent="0.3">
      <c r="K687" s="14"/>
      <c r="L687" s="19"/>
      <c r="M687" s="25"/>
      <c r="N687" s="25"/>
    </row>
    <row r="688" spans="11:14" x14ac:dyDescent="0.25">
      <c r="K688" s="14"/>
      <c r="L688" s="20"/>
      <c r="M688" s="26"/>
      <c r="N688" s="26"/>
    </row>
    <row r="689" spans="11:14" ht="14.5" x14ac:dyDescent="0.3">
      <c r="K689" s="14"/>
      <c r="L689" s="19"/>
      <c r="M689" s="25"/>
      <c r="N689" s="25"/>
    </row>
    <row r="690" spans="11:14" ht="14.5" x14ac:dyDescent="0.3">
      <c r="K690" s="14"/>
      <c r="L690" s="19"/>
      <c r="M690" s="25"/>
      <c r="N690" s="25"/>
    </row>
    <row r="691" spans="11:14" x14ac:dyDescent="0.25">
      <c r="K691" s="14"/>
      <c r="L691" s="20"/>
      <c r="M691" s="26"/>
      <c r="N691" s="26"/>
    </row>
    <row r="692" spans="11:14" ht="14.5" x14ac:dyDescent="0.3">
      <c r="K692" s="14"/>
      <c r="L692" s="19"/>
      <c r="M692" s="25"/>
      <c r="N692" s="25"/>
    </row>
    <row r="693" spans="11:14" ht="14.5" x14ac:dyDescent="0.3">
      <c r="K693" s="14"/>
      <c r="L693" s="19"/>
      <c r="M693" s="25"/>
      <c r="N693" s="25"/>
    </row>
    <row r="694" spans="11:14" x14ac:dyDescent="0.25">
      <c r="K694" s="14"/>
      <c r="L694" s="20"/>
      <c r="M694" s="26"/>
      <c r="N694" s="26"/>
    </row>
    <row r="695" spans="11:14" x14ac:dyDescent="0.25">
      <c r="K695" s="14"/>
      <c r="L695" s="20"/>
      <c r="M695" s="26"/>
      <c r="N695" s="26"/>
    </row>
    <row r="696" spans="11:14" ht="14.5" x14ac:dyDescent="0.3">
      <c r="K696" s="14"/>
      <c r="L696" s="19"/>
      <c r="M696" s="25"/>
      <c r="N696" s="25"/>
    </row>
    <row r="697" spans="11:14" ht="14.5" x14ac:dyDescent="0.3">
      <c r="K697" s="14"/>
      <c r="L697" s="19"/>
      <c r="M697" s="25"/>
      <c r="N697" s="25"/>
    </row>
    <row r="698" spans="11:14" x14ac:dyDescent="0.25">
      <c r="K698" s="14"/>
      <c r="L698" s="20"/>
      <c r="M698" s="26"/>
      <c r="N698" s="26"/>
    </row>
    <row r="699" spans="11:14" x14ac:dyDescent="0.25">
      <c r="K699" s="14"/>
      <c r="L699" s="20"/>
      <c r="M699" s="26"/>
      <c r="N699" s="26"/>
    </row>
    <row r="700" spans="11:14" ht="14.5" x14ac:dyDescent="0.3">
      <c r="K700" s="14"/>
      <c r="L700" s="19"/>
      <c r="M700" s="25"/>
      <c r="N700" s="25"/>
    </row>
    <row r="701" spans="11:14" ht="14.5" x14ac:dyDescent="0.3">
      <c r="K701" s="14"/>
      <c r="L701" s="19"/>
      <c r="M701" s="25"/>
      <c r="N701" s="25"/>
    </row>
  </sheetData>
  <phoneticPr fontId="2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01"/>
  <sheetViews>
    <sheetView workbookViewId="0">
      <selection activeCell="E24" sqref="E24"/>
    </sheetView>
  </sheetViews>
  <sheetFormatPr defaultColWidth="8.7265625" defaultRowHeight="14" x14ac:dyDescent="0.25"/>
  <cols>
    <col min="1" max="1" width="7.54296875" customWidth="1"/>
    <col min="2" max="2" width="10.54296875"/>
  </cols>
  <sheetData>
    <row r="1" spans="1:10" x14ac:dyDescent="0.25">
      <c r="B1" s="1"/>
    </row>
    <row r="2" spans="1:10" x14ac:dyDescent="0.25">
      <c r="A2" s="2">
        <v>2.2250000000000001</v>
      </c>
      <c r="B2" s="3">
        <f t="shared" ref="B2:B65" si="0">A2/40</f>
        <v>5.5625000000000001E-2</v>
      </c>
      <c r="J2">
        <v>1.4750000000000001</v>
      </c>
    </row>
    <row r="3" spans="1:10" x14ac:dyDescent="0.25">
      <c r="A3">
        <v>3.05</v>
      </c>
      <c r="B3" s="3">
        <f t="shared" si="0"/>
        <v>7.6249999999999998E-2</v>
      </c>
      <c r="J3">
        <v>1.65</v>
      </c>
    </row>
    <row r="4" spans="1:10" x14ac:dyDescent="0.25">
      <c r="A4">
        <v>6.55</v>
      </c>
      <c r="B4" s="3">
        <f t="shared" si="0"/>
        <v>0.16375000000000001</v>
      </c>
      <c r="J4">
        <v>3.2</v>
      </c>
    </row>
    <row r="5" spans="1:10" x14ac:dyDescent="0.25">
      <c r="A5">
        <v>2.6749999999999998</v>
      </c>
      <c r="B5" s="3">
        <f t="shared" si="0"/>
        <v>6.687499999999999E-2</v>
      </c>
      <c r="J5">
        <v>1.325</v>
      </c>
    </row>
    <row r="6" spans="1:10" x14ac:dyDescent="0.25">
      <c r="A6">
        <v>22.925000000000001</v>
      </c>
      <c r="B6" s="3">
        <f t="shared" si="0"/>
        <v>0.573125</v>
      </c>
      <c r="J6">
        <v>9.6750000000000007</v>
      </c>
    </row>
    <row r="7" spans="1:10" x14ac:dyDescent="0.25">
      <c r="A7">
        <v>5.9249999999999998</v>
      </c>
      <c r="B7" s="3">
        <f t="shared" si="0"/>
        <v>0.14812500000000001</v>
      </c>
      <c r="J7">
        <v>1.4750000000000001</v>
      </c>
    </row>
    <row r="8" spans="1:10" x14ac:dyDescent="0.25">
      <c r="A8">
        <v>2.5750000000000002</v>
      </c>
      <c r="B8" s="3">
        <f t="shared" si="0"/>
        <v>6.4375000000000002E-2</v>
      </c>
      <c r="J8">
        <v>1.675</v>
      </c>
    </row>
    <row r="9" spans="1:10" x14ac:dyDescent="0.25">
      <c r="A9">
        <v>3.0750000000000002</v>
      </c>
      <c r="B9" s="3">
        <f t="shared" si="0"/>
        <v>7.6874999999999999E-2</v>
      </c>
      <c r="J9">
        <v>1.65</v>
      </c>
    </row>
    <row r="10" spans="1:10" x14ac:dyDescent="0.25">
      <c r="A10">
        <v>5.625</v>
      </c>
      <c r="B10" s="3">
        <f t="shared" si="0"/>
        <v>0.140625</v>
      </c>
      <c r="J10">
        <v>2.8</v>
      </c>
    </row>
    <row r="11" spans="1:10" x14ac:dyDescent="0.25">
      <c r="A11">
        <v>3.95</v>
      </c>
      <c r="B11" s="3">
        <f t="shared" si="0"/>
        <v>9.8750000000000004E-2</v>
      </c>
      <c r="J11">
        <v>1.875</v>
      </c>
    </row>
    <row r="12" spans="1:10" x14ac:dyDescent="0.25">
      <c r="A12">
        <v>5.375</v>
      </c>
      <c r="B12" s="3">
        <f t="shared" si="0"/>
        <v>0.13437499999999999</v>
      </c>
      <c r="J12">
        <v>2.3250000000000002</v>
      </c>
    </row>
    <row r="13" spans="1:10" x14ac:dyDescent="0.25">
      <c r="A13">
        <v>3.5750000000000002</v>
      </c>
      <c r="B13" s="3">
        <f t="shared" si="0"/>
        <v>8.937500000000001E-2</v>
      </c>
      <c r="J13">
        <v>1.6</v>
      </c>
    </row>
    <row r="14" spans="1:10" x14ac:dyDescent="0.25">
      <c r="A14">
        <v>2.5499999999999998</v>
      </c>
      <c r="B14" s="3">
        <f t="shared" si="0"/>
        <v>6.3750000000000001E-2</v>
      </c>
      <c r="J14">
        <v>1.425</v>
      </c>
    </row>
    <row r="15" spans="1:10" x14ac:dyDescent="0.25">
      <c r="A15">
        <v>5.1749999999999998</v>
      </c>
      <c r="B15" s="3">
        <f t="shared" si="0"/>
        <v>0.12937499999999999</v>
      </c>
      <c r="J15">
        <v>2.15</v>
      </c>
    </row>
    <row r="16" spans="1:10" x14ac:dyDescent="0.25">
      <c r="A16">
        <v>4.1749999999999998</v>
      </c>
      <c r="B16" s="3">
        <f t="shared" si="0"/>
        <v>0.104375</v>
      </c>
      <c r="J16">
        <v>1.8</v>
      </c>
    </row>
    <row r="17" spans="1:10" x14ac:dyDescent="0.25">
      <c r="A17">
        <v>4.375</v>
      </c>
      <c r="B17" s="3">
        <f t="shared" si="0"/>
        <v>0.109375</v>
      </c>
      <c r="J17">
        <v>8.5500000000000007</v>
      </c>
    </row>
    <row r="18" spans="1:10" x14ac:dyDescent="0.25">
      <c r="A18">
        <v>4.375</v>
      </c>
      <c r="B18" s="3">
        <f t="shared" si="0"/>
        <v>0.109375</v>
      </c>
      <c r="J18">
        <v>3.65</v>
      </c>
    </row>
    <row r="19" spans="1:10" x14ac:dyDescent="0.25">
      <c r="A19">
        <v>7.2249999999999996</v>
      </c>
      <c r="B19" s="3">
        <f t="shared" si="0"/>
        <v>0.18062499999999998</v>
      </c>
      <c r="J19">
        <v>2.4249999999999998</v>
      </c>
    </row>
    <row r="20" spans="1:10" x14ac:dyDescent="0.25">
      <c r="A20">
        <v>5.25</v>
      </c>
      <c r="B20" s="3">
        <f t="shared" si="0"/>
        <v>0.13125000000000001</v>
      </c>
      <c r="J20">
        <v>3</v>
      </c>
    </row>
    <row r="21" spans="1:10" x14ac:dyDescent="0.25">
      <c r="A21">
        <v>2.5750000000000002</v>
      </c>
      <c r="B21" s="3">
        <f t="shared" si="0"/>
        <v>6.4375000000000002E-2</v>
      </c>
      <c r="J21">
        <v>1.675</v>
      </c>
    </row>
    <row r="22" spans="1:10" x14ac:dyDescent="0.25">
      <c r="A22">
        <v>3.4</v>
      </c>
      <c r="B22" s="3">
        <f t="shared" si="0"/>
        <v>8.4999999999999992E-2</v>
      </c>
      <c r="J22">
        <v>1.7250000000000001</v>
      </c>
    </row>
    <row r="23" spans="1:10" x14ac:dyDescent="0.25">
      <c r="A23">
        <v>3.3</v>
      </c>
      <c r="B23" s="3">
        <f t="shared" si="0"/>
        <v>8.249999999999999E-2</v>
      </c>
      <c r="J23">
        <v>1.825</v>
      </c>
    </row>
    <row r="24" spans="1:10" x14ac:dyDescent="0.25">
      <c r="A24">
        <v>4.0750000000000002</v>
      </c>
      <c r="B24" s="3">
        <f t="shared" si="0"/>
        <v>0.10187500000000001</v>
      </c>
      <c r="J24">
        <v>2.125</v>
      </c>
    </row>
    <row r="25" spans="1:10" x14ac:dyDescent="0.25">
      <c r="A25">
        <v>6.15</v>
      </c>
      <c r="B25" s="3">
        <f t="shared" si="0"/>
        <v>0.15375</v>
      </c>
      <c r="J25">
        <v>2.9</v>
      </c>
    </row>
    <row r="26" spans="1:10" x14ac:dyDescent="0.25">
      <c r="A26">
        <v>10.75</v>
      </c>
      <c r="B26" s="3">
        <f t="shared" si="0"/>
        <v>0.26874999999999999</v>
      </c>
      <c r="J26">
        <v>2.875</v>
      </c>
    </row>
    <row r="27" spans="1:10" x14ac:dyDescent="0.25">
      <c r="A27">
        <v>2.6</v>
      </c>
      <c r="B27" s="3">
        <f t="shared" si="0"/>
        <v>6.5000000000000002E-2</v>
      </c>
      <c r="J27">
        <v>1.575</v>
      </c>
    </row>
    <row r="28" spans="1:10" x14ac:dyDescent="0.25">
      <c r="A28">
        <v>10.1</v>
      </c>
      <c r="B28" s="3">
        <f t="shared" si="0"/>
        <v>0.2525</v>
      </c>
      <c r="J28">
        <v>4.05</v>
      </c>
    </row>
    <row r="29" spans="1:10" x14ac:dyDescent="0.25">
      <c r="A29">
        <v>5.9</v>
      </c>
      <c r="B29" s="3">
        <f t="shared" si="0"/>
        <v>0.14750000000000002</v>
      </c>
      <c r="J29">
        <v>2.2749999999999999</v>
      </c>
    </row>
    <row r="30" spans="1:10" x14ac:dyDescent="0.25">
      <c r="A30">
        <v>2.75</v>
      </c>
      <c r="B30" s="3">
        <f t="shared" si="0"/>
        <v>6.8750000000000006E-2</v>
      </c>
      <c r="J30">
        <v>1.4</v>
      </c>
    </row>
    <row r="31" spans="1:10" x14ac:dyDescent="0.25">
      <c r="A31">
        <v>2.9249999999999998</v>
      </c>
      <c r="B31" s="3">
        <f t="shared" si="0"/>
        <v>7.3124999999999996E-2</v>
      </c>
      <c r="J31">
        <v>1.25</v>
      </c>
    </row>
    <row r="32" spans="1:10" x14ac:dyDescent="0.25">
      <c r="A32">
        <v>2.1</v>
      </c>
      <c r="B32" s="3">
        <f t="shared" si="0"/>
        <v>5.2500000000000005E-2</v>
      </c>
      <c r="J32">
        <v>1.075</v>
      </c>
    </row>
    <row r="33" spans="1:10" x14ac:dyDescent="0.25">
      <c r="A33">
        <v>3.9249999999999998</v>
      </c>
      <c r="B33" s="3">
        <f t="shared" si="0"/>
        <v>9.812499999999999E-2</v>
      </c>
      <c r="J33">
        <v>4.55</v>
      </c>
    </row>
    <row r="34" spans="1:10" x14ac:dyDescent="0.25">
      <c r="A34">
        <v>3.3250000000000002</v>
      </c>
      <c r="B34" s="3">
        <f t="shared" si="0"/>
        <v>8.3125000000000004E-2</v>
      </c>
      <c r="J34">
        <v>1.25</v>
      </c>
    </row>
    <row r="35" spans="1:10" x14ac:dyDescent="0.25">
      <c r="A35">
        <v>2.0249999999999999</v>
      </c>
      <c r="B35" s="3">
        <f t="shared" si="0"/>
        <v>5.0624999999999996E-2</v>
      </c>
      <c r="J35">
        <v>1</v>
      </c>
    </row>
    <row r="36" spans="1:10" x14ac:dyDescent="0.25">
      <c r="A36">
        <v>2.4</v>
      </c>
      <c r="B36" s="3">
        <f t="shared" si="0"/>
        <v>0.06</v>
      </c>
      <c r="J36">
        <v>1.325</v>
      </c>
    </row>
    <row r="37" spans="1:10" x14ac:dyDescent="0.25">
      <c r="A37">
        <v>2.2000000000000002</v>
      </c>
      <c r="B37" s="3">
        <f t="shared" si="0"/>
        <v>5.5000000000000007E-2</v>
      </c>
      <c r="J37">
        <v>1.075</v>
      </c>
    </row>
    <row r="38" spans="1:10" x14ac:dyDescent="0.25">
      <c r="A38">
        <v>5.375</v>
      </c>
      <c r="B38" s="3">
        <f t="shared" si="0"/>
        <v>0.13437499999999999</v>
      </c>
      <c r="J38">
        <v>4.3250000000000002</v>
      </c>
    </row>
    <row r="39" spans="1:10" x14ac:dyDescent="0.25">
      <c r="A39">
        <v>2.0649999999999999</v>
      </c>
      <c r="B39" s="3">
        <f t="shared" si="0"/>
        <v>5.1624999999999997E-2</v>
      </c>
      <c r="J39">
        <v>1.5</v>
      </c>
    </row>
    <row r="40" spans="1:10" x14ac:dyDescent="0.25">
      <c r="A40">
        <v>4.625</v>
      </c>
      <c r="B40" s="3">
        <f t="shared" si="0"/>
        <v>0.11562500000000001</v>
      </c>
      <c r="J40">
        <v>3.1749999999999998</v>
      </c>
    </row>
    <row r="41" spans="1:10" x14ac:dyDescent="0.25">
      <c r="A41">
        <v>3.9125000000000001</v>
      </c>
      <c r="B41" s="3">
        <f t="shared" si="0"/>
        <v>9.7812499999999997E-2</v>
      </c>
      <c r="J41">
        <v>2.2799999999999998</v>
      </c>
    </row>
    <row r="42" spans="1:10" x14ac:dyDescent="0.25">
      <c r="A42">
        <v>2.0750000000000002</v>
      </c>
      <c r="B42" s="3">
        <f t="shared" si="0"/>
        <v>5.1875000000000004E-2</v>
      </c>
      <c r="J42">
        <v>1.6</v>
      </c>
    </row>
    <row r="43" spans="1:10" x14ac:dyDescent="0.25">
      <c r="A43">
        <v>2.875</v>
      </c>
      <c r="B43" s="3">
        <f t="shared" si="0"/>
        <v>7.1874999999999994E-2</v>
      </c>
      <c r="J43">
        <v>2.1749999999999998</v>
      </c>
    </row>
    <row r="44" spans="1:10" x14ac:dyDescent="0.25">
      <c r="A44">
        <v>2.35</v>
      </c>
      <c r="B44" s="3">
        <f t="shared" si="0"/>
        <v>5.8750000000000004E-2</v>
      </c>
      <c r="J44">
        <v>1.4750000000000001</v>
      </c>
    </row>
    <row r="45" spans="1:10" x14ac:dyDescent="0.25">
      <c r="A45">
        <v>2.65</v>
      </c>
      <c r="B45" s="3">
        <f t="shared" si="0"/>
        <v>6.6250000000000003E-2</v>
      </c>
      <c r="J45">
        <v>1.2024999999999999</v>
      </c>
    </row>
    <row r="46" spans="1:10" x14ac:dyDescent="0.25">
      <c r="A46">
        <v>3.65</v>
      </c>
      <c r="B46" s="3">
        <f t="shared" si="0"/>
        <v>9.1249999999999998E-2</v>
      </c>
      <c r="J46">
        <v>3.05</v>
      </c>
    </row>
    <row r="47" spans="1:10" x14ac:dyDescent="0.25">
      <c r="A47">
        <v>2.85</v>
      </c>
      <c r="B47" s="3">
        <f t="shared" si="0"/>
        <v>7.1250000000000008E-2</v>
      </c>
      <c r="J47">
        <v>1.825</v>
      </c>
    </row>
    <row r="48" spans="1:10" x14ac:dyDescent="0.25">
      <c r="A48">
        <v>1.8</v>
      </c>
      <c r="B48" s="3">
        <f t="shared" si="0"/>
        <v>4.4999999999999998E-2</v>
      </c>
      <c r="J48">
        <v>1.05</v>
      </c>
    </row>
    <row r="49" spans="1:10" x14ac:dyDescent="0.25">
      <c r="A49">
        <v>3.2749999999999999</v>
      </c>
      <c r="B49" s="3">
        <f t="shared" si="0"/>
        <v>8.1875000000000003E-2</v>
      </c>
      <c r="J49">
        <v>2.3250000000000002</v>
      </c>
    </row>
    <row r="50" spans="1:10" x14ac:dyDescent="0.25">
      <c r="A50">
        <v>2</v>
      </c>
      <c r="B50" s="3">
        <f t="shared" si="0"/>
        <v>0.05</v>
      </c>
      <c r="J50">
        <v>1.7</v>
      </c>
    </row>
    <row r="51" spans="1:10" x14ac:dyDescent="0.25">
      <c r="A51">
        <v>2.4500000000000002</v>
      </c>
      <c r="B51" s="3">
        <f t="shared" si="0"/>
        <v>6.1250000000000006E-2</v>
      </c>
      <c r="J51">
        <v>2.2000000000000002</v>
      </c>
    </row>
    <row r="52" spans="1:10" x14ac:dyDescent="0.25">
      <c r="A52">
        <v>6.7</v>
      </c>
      <c r="B52" s="3">
        <f t="shared" si="0"/>
        <v>0.16750000000000001</v>
      </c>
      <c r="J52">
        <v>2.5249999999999999</v>
      </c>
    </row>
    <row r="53" spans="1:10" x14ac:dyDescent="0.25">
      <c r="A53">
        <v>3.05</v>
      </c>
      <c r="B53" s="3">
        <f t="shared" si="0"/>
        <v>7.6249999999999998E-2</v>
      </c>
      <c r="J53">
        <v>2.4750000000000001</v>
      </c>
    </row>
    <row r="54" spans="1:10" x14ac:dyDescent="0.25">
      <c r="A54">
        <v>3.9950000000000001</v>
      </c>
      <c r="B54" s="3">
        <f t="shared" si="0"/>
        <v>9.9875000000000005E-2</v>
      </c>
      <c r="J54">
        <v>3.0874999999999999</v>
      </c>
    </row>
    <row r="55" spans="1:10" x14ac:dyDescent="0.25">
      <c r="A55">
        <v>8.3975000000000009</v>
      </c>
      <c r="B55" s="3">
        <f t="shared" si="0"/>
        <v>0.20993750000000003</v>
      </c>
      <c r="J55">
        <v>13.0025</v>
      </c>
    </row>
    <row r="56" spans="1:10" x14ac:dyDescent="0.25">
      <c r="A56">
        <v>3.6</v>
      </c>
      <c r="B56" s="3">
        <f t="shared" si="0"/>
        <v>0.09</v>
      </c>
      <c r="J56">
        <v>2.75</v>
      </c>
    </row>
    <row r="57" spans="1:10" x14ac:dyDescent="0.25">
      <c r="A57">
        <v>4.0999999999999996</v>
      </c>
      <c r="B57" s="3">
        <f t="shared" si="0"/>
        <v>0.10249999999999999</v>
      </c>
      <c r="J57">
        <v>2.9750000000000001</v>
      </c>
    </row>
    <row r="58" spans="1:10" x14ac:dyDescent="0.25">
      <c r="A58">
        <v>4.8250000000000002</v>
      </c>
      <c r="B58" s="3">
        <f t="shared" si="0"/>
        <v>0.12062500000000001</v>
      </c>
      <c r="J58">
        <v>2.1</v>
      </c>
    </row>
    <row r="59" spans="1:10" x14ac:dyDescent="0.25">
      <c r="A59">
        <v>6.2249999999999996</v>
      </c>
      <c r="B59" s="3">
        <f t="shared" si="0"/>
        <v>0.15562499999999999</v>
      </c>
      <c r="J59">
        <v>2.9249999999999998</v>
      </c>
    </row>
    <row r="60" spans="1:10" x14ac:dyDescent="0.25">
      <c r="A60">
        <v>2.4249999999999998</v>
      </c>
      <c r="B60" s="3">
        <f t="shared" si="0"/>
        <v>6.0624999999999998E-2</v>
      </c>
      <c r="J60">
        <v>1.2749999999999999</v>
      </c>
    </row>
    <row r="61" spans="1:10" x14ac:dyDescent="0.25">
      <c r="A61">
        <v>2.1749999999999998</v>
      </c>
      <c r="B61" s="3">
        <f t="shared" si="0"/>
        <v>5.4374999999999993E-2</v>
      </c>
      <c r="J61">
        <v>1.7749999999999999</v>
      </c>
    </row>
    <row r="62" spans="1:10" x14ac:dyDescent="0.25">
      <c r="A62">
        <v>3.2250000000000001</v>
      </c>
      <c r="B62" s="3">
        <f t="shared" si="0"/>
        <v>8.0625000000000002E-2</v>
      </c>
      <c r="J62">
        <v>3.1749999999999998</v>
      </c>
    </row>
    <row r="63" spans="1:10" x14ac:dyDescent="0.25">
      <c r="A63">
        <v>3.125</v>
      </c>
      <c r="B63" s="3">
        <f t="shared" si="0"/>
        <v>7.8125E-2</v>
      </c>
      <c r="J63">
        <v>1.925</v>
      </c>
    </row>
    <row r="64" spans="1:10" x14ac:dyDescent="0.25">
      <c r="A64">
        <v>5.5750000000000002</v>
      </c>
      <c r="B64" s="3">
        <f t="shared" si="0"/>
        <v>0.139375</v>
      </c>
      <c r="J64">
        <v>2.25</v>
      </c>
    </row>
    <row r="65" spans="1:10" x14ac:dyDescent="0.25">
      <c r="A65">
        <v>4.75</v>
      </c>
      <c r="B65" s="3">
        <f t="shared" si="0"/>
        <v>0.11874999999999999</v>
      </c>
      <c r="J65">
        <v>4.0750000000000002</v>
      </c>
    </row>
    <row r="66" spans="1:10" x14ac:dyDescent="0.25">
      <c r="A66">
        <v>6.2750000000000004</v>
      </c>
      <c r="B66" s="3">
        <f t="shared" ref="B66:B129" si="1">A66/40</f>
        <v>0.15687500000000001</v>
      </c>
      <c r="J66">
        <v>2.6</v>
      </c>
    </row>
    <row r="67" spans="1:10" x14ac:dyDescent="0.25">
      <c r="A67">
        <v>6.5750000000000002</v>
      </c>
      <c r="B67" s="3">
        <f t="shared" si="1"/>
        <v>0.16437499999999999</v>
      </c>
      <c r="J67">
        <v>4.6749999999999998</v>
      </c>
    </row>
    <row r="68" spans="1:10" x14ac:dyDescent="0.25">
      <c r="A68">
        <v>3.7250000000000001</v>
      </c>
      <c r="B68" s="3">
        <f t="shared" si="1"/>
        <v>9.3124999999999999E-2</v>
      </c>
      <c r="J68">
        <v>2.5</v>
      </c>
    </row>
    <row r="69" spans="1:10" x14ac:dyDescent="0.25">
      <c r="A69">
        <v>3.0249999999999999</v>
      </c>
      <c r="B69" s="3">
        <f t="shared" si="1"/>
        <v>7.5624999999999998E-2</v>
      </c>
      <c r="J69">
        <v>2.4500000000000002</v>
      </c>
    </row>
    <row r="70" spans="1:10" x14ac:dyDescent="0.25">
      <c r="A70">
        <v>1.9750000000000001</v>
      </c>
      <c r="B70" s="3">
        <f t="shared" si="1"/>
        <v>4.9375000000000002E-2</v>
      </c>
      <c r="J70">
        <v>0.8</v>
      </c>
    </row>
    <row r="71" spans="1:10" x14ac:dyDescent="0.25">
      <c r="A71">
        <v>3.1</v>
      </c>
      <c r="B71" s="3">
        <f t="shared" si="1"/>
        <v>7.7499999999999999E-2</v>
      </c>
      <c r="J71">
        <v>2</v>
      </c>
    </row>
    <row r="72" spans="1:10" x14ac:dyDescent="0.25">
      <c r="A72">
        <v>2.2000000000000002</v>
      </c>
      <c r="B72" s="3">
        <f t="shared" si="1"/>
        <v>5.5000000000000007E-2</v>
      </c>
      <c r="J72">
        <v>1.2250000000000001</v>
      </c>
    </row>
    <row r="73" spans="1:10" x14ac:dyDescent="0.25">
      <c r="A73">
        <v>2.65</v>
      </c>
      <c r="B73" s="3">
        <f t="shared" si="1"/>
        <v>6.6250000000000003E-2</v>
      </c>
      <c r="J73">
        <v>1.6</v>
      </c>
    </row>
    <row r="74" spans="1:10" x14ac:dyDescent="0.25">
      <c r="A74">
        <v>8.875</v>
      </c>
      <c r="B74" s="3">
        <f t="shared" si="1"/>
        <v>0.22187499999999999</v>
      </c>
      <c r="J74">
        <v>4.0250000000000004</v>
      </c>
    </row>
    <row r="75" spans="1:10" x14ac:dyDescent="0.25">
      <c r="A75">
        <v>8.9250000000000007</v>
      </c>
      <c r="B75" s="3">
        <f t="shared" si="1"/>
        <v>0.22312500000000002</v>
      </c>
      <c r="J75">
        <v>4.5</v>
      </c>
    </row>
    <row r="76" spans="1:10" x14ac:dyDescent="0.25">
      <c r="A76">
        <v>2.15</v>
      </c>
      <c r="B76" s="3">
        <f t="shared" si="1"/>
        <v>5.3749999999999999E-2</v>
      </c>
      <c r="J76">
        <v>1</v>
      </c>
    </row>
    <row r="77" spans="1:10" x14ac:dyDescent="0.25">
      <c r="A77">
        <v>3.4</v>
      </c>
      <c r="B77" s="3">
        <f t="shared" si="1"/>
        <v>8.4999999999999992E-2</v>
      </c>
      <c r="J77">
        <v>1.3</v>
      </c>
    </row>
    <row r="78" spans="1:10" x14ac:dyDescent="0.25">
      <c r="A78">
        <v>8.1</v>
      </c>
      <c r="B78" s="3">
        <f t="shared" si="1"/>
        <v>0.20249999999999999</v>
      </c>
      <c r="J78">
        <v>3.9</v>
      </c>
    </row>
    <row r="79" spans="1:10" x14ac:dyDescent="0.25">
      <c r="A79">
        <v>5.5750000000000002</v>
      </c>
      <c r="B79" s="3">
        <f t="shared" si="1"/>
        <v>0.139375</v>
      </c>
      <c r="J79">
        <v>3.375</v>
      </c>
    </row>
    <row r="80" spans="1:10" x14ac:dyDescent="0.25">
      <c r="A80">
        <v>5.875</v>
      </c>
      <c r="B80" s="3">
        <f t="shared" si="1"/>
        <v>0.14687500000000001</v>
      </c>
      <c r="J80">
        <v>4.7</v>
      </c>
    </row>
    <row r="81" spans="1:10" x14ac:dyDescent="0.25">
      <c r="A81">
        <v>5.0750000000000002</v>
      </c>
      <c r="B81" s="3">
        <f t="shared" si="1"/>
        <v>0.12687500000000002</v>
      </c>
      <c r="J81">
        <v>3.4750000000000001</v>
      </c>
    </row>
    <row r="82" spans="1:10" x14ac:dyDescent="0.25">
      <c r="A82">
        <v>2.4</v>
      </c>
      <c r="B82" s="3">
        <f t="shared" si="1"/>
        <v>0.06</v>
      </c>
      <c r="J82">
        <v>1.575</v>
      </c>
    </row>
    <row r="83" spans="1:10" x14ac:dyDescent="0.25">
      <c r="A83">
        <v>2.7</v>
      </c>
      <c r="B83" s="3">
        <f t="shared" si="1"/>
        <v>6.7500000000000004E-2</v>
      </c>
      <c r="J83">
        <v>1.9</v>
      </c>
    </row>
    <row r="84" spans="1:10" x14ac:dyDescent="0.25">
      <c r="A84">
        <v>3.9249999999999998</v>
      </c>
      <c r="B84" s="3">
        <f t="shared" si="1"/>
        <v>9.812499999999999E-2</v>
      </c>
      <c r="J84">
        <v>2.9</v>
      </c>
    </row>
    <row r="85" spans="1:10" x14ac:dyDescent="0.25">
      <c r="A85">
        <v>6.375</v>
      </c>
      <c r="B85" s="3">
        <f t="shared" si="1"/>
        <v>0.15937499999999999</v>
      </c>
      <c r="J85">
        <v>1.9750000000000001</v>
      </c>
    </row>
    <row r="86" spans="1:10" x14ac:dyDescent="0.25">
      <c r="A86">
        <v>6.5549999999999997</v>
      </c>
      <c r="B86" s="3">
        <f t="shared" si="1"/>
        <v>0.16387499999999999</v>
      </c>
      <c r="J86">
        <v>2.52</v>
      </c>
    </row>
    <row r="87" spans="1:10" x14ac:dyDescent="0.25">
      <c r="A87">
        <v>5.8324999999999996</v>
      </c>
      <c r="B87" s="3">
        <f t="shared" si="1"/>
        <v>0.14581249999999998</v>
      </c>
      <c r="J87">
        <v>3.9925000000000002</v>
      </c>
    </row>
    <row r="88" spans="1:10" x14ac:dyDescent="0.25">
      <c r="A88">
        <v>6.25</v>
      </c>
      <c r="B88" s="3">
        <f t="shared" si="1"/>
        <v>0.15625</v>
      </c>
      <c r="J88">
        <v>3.4249999999999998</v>
      </c>
    </row>
    <row r="89" spans="1:10" x14ac:dyDescent="0.25">
      <c r="A89">
        <v>2.0499999999999998</v>
      </c>
      <c r="B89" s="3">
        <f t="shared" si="1"/>
        <v>5.1249999999999997E-2</v>
      </c>
      <c r="J89">
        <v>1.2250000000000001</v>
      </c>
    </row>
    <row r="90" spans="1:10" x14ac:dyDescent="0.25">
      <c r="A90">
        <v>5.5</v>
      </c>
      <c r="B90" s="3">
        <f t="shared" si="1"/>
        <v>0.13750000000000001</v>
      </c>
      <c r="J90">
        <v>3.95</v>
      </c>
    </row>
    <row r="91" spans="1:10" x14ac:dyDescent="0.25">
      <c r="A91">
        <v>3.6749999999999998</v>
      </c>
      <c r="B91" s="3">
        <f t="shared" si="1"/>
        <v>9.1874999999999998E-2</v>
      </c>
      <c r="J91">
        <v>1.95</v>
      </c>
    </row>
    <row r="92" spans="1:10" x14ac:dyDescent="0.25">
      <c r="A92">
        <v>3.9750000000000001</v>
      </c>
      <c r="B92" s="3">
        <f t="shared" si="1"/>
        <v>9.9375000000000005E-2</v>
      </c>
      <c r="J92">
        <v>2.0499999999999998</v>
      </c>
    </row>
    <row r="93" spans="1:10" x14ac:dyDescent="0.25">
      <c r="A93">
        <v>3.9</v>
      </c>
      <c r="B93" s="3">
        <f t="shared" si="1"/>
        <v>9.7500000000000003E-2</v>
      </c>
      <c r="J93">
        <v>3.375</v>
      </c>
    </row>
    <row r="94" spans="1:10" x14ac:dyDescent="0.25">
      <c r="A94">
        <v>6.15</v>
      </c>
      <c r="B94" s="3">
        <f t="shared" si="1"/>
        <v>0.15375</v>
      </c>
      <c r="J94">
        <v>2.4750000000000001</v>
      </c>
    </row>
    <row r="95" spans="1:10" x14ac:dyDescent="0.25">
      <c r="A95">
        <v>3.5750000000000002</v>
      </c>
      <c r="B95" s="3">
        <f t="shared" si="1"/>
        <v>8.937500000000001E-2</v>
      </c>
      <c r="J95">
        <v>1.4</v>
      </c>
    </row>
    <row r="96" spans="1:10" x14ac:dyDescent="0.25">
      <c r="A96">
        <v>2.8174999999999999</v>
      </c>
      <c r="B96" s="3">
        <f t="shared" si="1"/>
        <v>7.04375E-2</v>
      </c>
      <c r="J96">
        <v>1.2849999999999999</v>
      </c>
    </row>
    <row r="97" spans="1:10" x14ac:dyDescent="0.25">
      <c r="A97">
        <v>3.0249999999999999</v>
      </c>
      <c r="B97" s="3">
        <f t="shared" si="1"/>
        <v>7.5624999999999998E-2</v>
      </c>
      <c r="J97">
        <v>2.8250000000000002</v>
      </c>
    </row>
    <row r="98" spans="1:10" x14ac:dyDescent="0.25">
      <c r="A98">
        <v>13.3</v>
      </c>
      <c r="B98" s="3">
        <f t="shared" si="1"/>
        <v>0.33250000000000002</v>
      </c>
      <c r="J98">
        <v>7.4</v>
      </c>
    </row>
    <row r="99" spans="1:10" x14ac:dyDescent="0.25">
      <c r="A99">
        <v>4.125</v>
      </c>
      <c r="B99" s="3">
        <f t="shared" si="1"/>
        <v>0.10312499999999999</v>
      </c>
      <c r="J99">
        <v>1.575</v>
      </c>
    </row>
    <row r="100" spans="1:10" x14ac:dyDescent="0.25">
      <c r="A100">
        <v>4.5750000000000002</v>
      </c>
      <c r="B100" s="3">
        <f t="shared" si="1"/>
        <v>0.114375</v>
      </c>
      <c r="J100">
        <v>2.4249999999999998</v>
      </c>
    </row>
    <row r="101" spans="1:10" x14ac:dyDescent="0.25">
      <c r="A101">
        <v>2.6749999999999998</v>
      </c>
      <c r="B101" s="3">
        <f t="shared" si="1"/>
        <v>6.687499999999999E-2</v>
      </c>
      <c r="J101">
        <v>1.0249999999999999</v>
      </c>
    </row>
    <row r="102" spans="1:10" x14ac:dyDescent="0.25">
      <c r="A102">
        <v>33.1</v>
      </c>
      <c r="B102" s="3">
        <f t="shared" si="1"/>
        <v>0.82750000000000001</v>
      </c>
      <c r="J102">
        <v>18.274999999999999</v>
      </c>
    </row>
    <row r="103" spans="1:10" x14ac:dyDescent="0.25">
      <c r="A103">
        <v>2.1</v>
      </c>
      <c r="B103" s="3">
        <f t="shared" si="1"/>
        <v>5.2500000000000005E-2</v>
      </c>
      <c r="J103">
        <v>1.675</v>
      </c>
    </row>
    <row r="104" spans="1:10" x14ac:dyDescent="0.25">
      <c r="A104">
        <v>6</v>
      </c>
      <c r="B104" s="3">
        <f t="shared" si="1"/>
        <v>0.15</v>
      </c>
      <c r="J104">
        <v>3.6749999999999998</v>
      </c>
    </row>
    <row r="105" spans="1:10" x14ac:dyDescent="0.25">
      <c r="A105">
        <v>2.125</v>
      </c>
      <c r="B105" s="3">
        <f t="shared" si="1"/>
        <v>5.3124999999999999E-2</v>
      </c>
      <c r="J105">
        <v>1.2749999999999999</v>
      </c>
    </row>
    <row r="106" spans="1:10" x14ac:dyDescent="0.25">
      <c r="A106">
        <v>7.4749999999999996</v>
      </c>
      <c r="B106" s="3">
        <f t="shared" si="1"/>
        <v>0.18687499999999999</v>
      </c>
      <c r="J106">
        <v>4.2249999999999996</v>
      </c>
    </row>
    <row r="107" spans="1:10" x14ac:dyDescent="0.25">
      <c r="A107">
        <v>6.5250000000000004</v>
      </c>
      <c r="B107" s="3">
        <f t="shared" si="1"/>
        <v>0.16312500000000002</v>
      </c>
      <c r="J107">
        <v>2.2999999999999998</v>
      </c>
    </row>
    <row r="108" spans="1:10" x14ac:dyDescent="0.25">
      <c r="A108">
        <v>2.75</v>
      </c>
      <c r="B108" s="3">
        <f t="shared" si="1"/>
        <v>6.8750000000000006E-2</v>
      </c>
      <c r="J108">
        <v>1.425</v>
      </c>
    </row>
    <row r="109" spans="1:10" x14ac:dyDescent="0.25">
      <c r="A109">
        <v>3.65</v>
      </c>
      <c r="B109" s="3">
        <f t="shared" si="1"/>
        <v>9.1249999999999998E-2</v>
      </c>
      <c r="J109">
        <v>1.9</v>
      </c>
    </row>
    <row r="110" spans="1:10" x14ac:dyDescent="0.25">
      <c r="A110">
        <v>1.6</v>
      </c>
      <c r="B110" s="3">
        <f t="shared" si="1"/>
        <v>0.04</v>
      </c>
      <c r="J110">
        <v>1.2749999999999999</v>
      </c>
    </row>
    <row r="111" spans="1:10" x14ac:dyDescent="0.25">
      <c r="A111">
        <v>7.5750000000000002</v>
      </c>
      <c r="B111" s="3">
        <f t="shared" si="1"/>
        <v>0.18937500000000002</v>
      </c>
      <c r="J111">
        <v>6.55</v>
      </c>
    </row>
    <row r="112" spans="1:10" x14ac:dyDescent="0.25">
      <c r="A112">
        <v>5.9</v>
      </c>
      <c r="B112" s="3">
        <f t="shared" si="1"/>
        <v>0.14750000000000002</v>
      </c>
      <c r="J112">
        <v>1.825</v>
      </c>
    </row>
    <row r="113" spans="1:10" x14ac:dyDescent="0.25">
      <c r="A113">
        <v>5.0750000000000002</v>
      </c>
      <c r="B113" s="3">
        <f t="shared" si="1"/>
        <v>0.12687500000000002</v>
      </c>
      <c r="J113">
        <v>2.375</v>
      </c>
    </row>
    <row r="114" spans="1:10" x14ac:dyDescent="0.25">
      <c r="A114">
        <v>2.65</v>
      </c>
      <c r="B114" s="3">
        <f t="shared" si="1"/>
        <v>6.6250000000000003E-2</v>
      </c>
      <c r="J114">
        <v>1.675</v>
      </c>
    </row>
    <row r="115" spans="1:10" x14ac:dyDescent="0.25">
      <c r="A115">
        <v>5.4249999999999998</v>
      </c>
      <c r="B115" s="3">
        <f t="shared" si="1"/>
        <v>0.135625</v>
      </c>
      <c r="J115">
        <v>3.25</v>
      </c>
    </row>
    <row r="116" spans="1:10" x14ac:dyDescent="0.25">
      <c r="A116">
        <v>3.0750000000000002</v>
      </c>
      <c r="B116" s="3">
        <f t="shared" si="1"/>
        <v>7.6874999999999999E-2</v>
      </c>
      <c r="J116">
        <v>1.425</v>
      </c>
    </row>
    <row r="117" spans="1:10" x14ac:dyDescent="0.25">
      <c r="A117">
        <v>7.1375000000000002</v>
      </c>
      <c r="B117" s="3">
        <f t="shared" si="1"/>
        <v>0.1784375</v>
      </c>
      <c r="J117">
        <v>3.67</v>
      </c>
    </row>
    <row r="118" spans="1:10" x14ac:dyDescent="0.25">
      <c r="A118">
        <v>4.125</v>
      </c>
      <c r="B118" s="3">
        <f t="shared" si="1"/>
        <v>0.10312499999999999</v>
      </c>
      <c r="J118">
        <v>2.2250000000000001</v>
      </c>
    </row>
    <row r="119" spans="1:10" x14ac:dyDescent="0.25">
      <c r="A119">
        <v>9.875</v>
      </c>
      <c r="B119" s="3">
        <f t="shared" si="1"/>
        <v>0.24687500000000001</v>
      </c>
      <c r="J119">
        <v>3.3275000000000001</v>
      </c>
    </row>
    <row r="120" spans="1:10" x14ac:dyDescent="0.25">
      <c r="A120">
        <v>2.375</v>
      </c>
      <c r="B120" s="3">
        <f t="shared" si="1"/>
        <v>5.9374999999999997E-2</v>
      </c>
      <c r="J120">
        <v>1.7749999999999999</v>
      </c>
    </row>
    <row r="121" spans="1:10" x14ac:dyDescent="0.25">
      <c r="A121">
        <v>6.4749999999999996</v>
      </c>
      <c r="B121" s="3">
        <f t="shared" si="1"/>
        <v>0.16187499999999999</v>
      </c>
      <c r="J121">
        <v>3.2574999999999998</v>
      </c>
    </row>
    <row r="122" spans="1:10" x14ac:dyDescent="0.25">
      <c r="A122">
        <v>2.1625000000000001</v>
      </c>
      <c r="B122" s="3">
        <f t="shared" si="1"/>
        <v>5.4062499999999999E-2</v>
      </c>
      <c r="J122">
        <v>1.4</v>
      </c>
    </row>
    <row r="123" spans="1:10" x14ac:dyDescent="0.25">
      <c r="A123">
        <v>2.2749999999999999</v>
      </c>
      <c r="B123" s="3">
        <f t="shared" si="1"/>
        <v>5.6874999999999995E-2</v>
      </c>
      <c r="J123">
        <v>1.1875</v>
      </c>
    </row>
    <row r="124" spans="1:10" x14ac:dyDescent="0.25">
      <c r="A124">
        <v>2.1</v>
      </c>
      <c r="B124" s="3">
        <f t="shared" si="1"/>
        <v>5.2500000000000005E-2</v>
      </c>
      <c r="J124">
        <v>1.0249999999999999</v>
      </c>
    </row>
    <row r="125" spans="1:10" x14ac:dyDescent="0.25">
      <c r="A125">
        <v>4.5</v>
      </c>
      <c r="B125" s="3">
        <f t="shared" si="1"/>
        <v>0.1125</v>
      </c>
      <c r="J125">
        <v>1.8</v>
      </c>
    </row>
    <row r="126" spans="1:10" x14ac:dyDescent="0.25">
      <c r="A126">
        <v>3.875</v>
      </c>
      <c r="B126" s="3">
        <f t="shared" si="1"/>
        <v>9.6875000000000003E-2</v>
      </c>
      <c r="J126">
        <v>1.7250000000000001</v>
      </c>
    </row>
    <row r="127" spans="1:10" x14ac:dyDescent="0.25">
      <c r="A127">
        <v>4.6749999999999998</v>
      </c>
      <c r="B127" s="3">
        <f t="shared" si="1"/>
        <v>0.11687499999999999</v>
      </c>
      <c r="J127">
        <v>2.6749999999999998</v>
      </c>
    </row>
    <row r="128" spans="1:10" x14ac:dyDescent="0.25">
      <c r="A128">
        <v>3.55</v>
      </c>
      <c r="B128" s="3">
        <f t="shared" si="1"/>
        <v>8.8749999999999996E-2</v>
      </c>
      <c r="J128">
        <v>1.375</v>
      </c>
    </row>
    <row r="129" spans="1:10" x14ac:dyDescent="0.25">
      <c r="A129">
        <v>4.8250000000000002</v>
      </c>
      <c r="B129" s="3">
        <f t="shared" si="1"/>
        <v>0.12062500000000001</v>
      </c>
      <c r="J129">
        <v>2.1</v>
      </c>
    </row>
    <row r="130" spans="1:10" x14ac:dyDescent="0.25">
      <c r="A130">
        <v>6.4</v>
      </c>
      <c r="B130" s="3">
        <f t="shared" ref="B130:B141" si="2">A130/40</f>
        <v>0.16</v>
      </c>
      <c r="J130">
        <v>2.6</v>
      </c>
    </row>
    <row r="131" spans="1:10" x14ac:dyDescent="0.25">
      <c r="A131">
        <v>1.7250000000000001</v>
      </c>
      <c r="B131" s="3">
        <f t="shared" si="2"/>
        <v>4.3125000000000004E-2</v>
      </c>
      <c r="J131">
        <v>1</v>
      </c>
    </row>
    <row r="132" spans="1:10" x14ac:dyDescent="0.25">
      <c r="A132">
        <v>2.4</v>
      </c>
      <c r="B132" s="3">
        <f t="shared" si="2"/>
        <v>0.06</v>
      </c>
      <c r="J132">
        <v>1.2</v>
      </c>
    </row>
    <row r="133" spans="1:10" x14ac:dyDescent="0.25">
      <c r="A133">
        <v>4.0750000000000002</v>
      </c>
      <c r="B133" s="3">
        <f t="shared" si="2"/>
        <v>0.10187500000000001</v>
      </c>
      <c r="J133">
        <v>2.4</v>
      </c>
    </row>
    <row r="134" spans="1:10" x14ac:dyDescent="0.25">
      <c r="A134">
        <v>2.4</v>
      </c>
      <c r="B134" s="3">
        <f t="shared" si="2"/>
        <v>0.06</v>
      </c>
      <c r="J134">
        <v>1.2</v>
      </c>
    </row>
    <row r="135" spans="1:10" x14ac:dyDescent="0.25">
      <c r="A135">
        <v>3.875</v>
      </c>
      <c r="B135" s="3">
        <f t="shared" si="2"/>
        <v>9.6875000000000003E-2</v>
      </c>
      <c r="J135">
        <v>1.9750000000000001</v>
      </c>
    </row>
    <row r="136" spans="1:10" x14ac:dyDescent="0.25">
      <c r="A136">
        <v>8.1</v>
      </c>
      <c r="B136" s="3">
        <f t="shared" si="2"/>
        <v>0.20249999999999999</v>
      </c>
      <c r="J136">
        <v>4.2</v>
      </c>
    </row>
    <row r="137" spans="1:10" x14ac:dyDescent="0.25">
      <c r="A137">
        <v>2.5249999999999999</v>
      </c>
      <c r="B137" s="3">
        <f t="shared" si="2"/>
        <v>6.3125000000000001E-2</v>
      </c>
      <c r="J137">
        <v>1.6</v>
      </c>
    </row>
    <row r="138" spans="1:10" x14ac:dyDescent="0.25">
      <c r="A138">
        <v>7.85</v>
      </c>
      <c r="B138" s="3">
        <f t="shared" si="2"/>
        <v>0.19624999999999998</v>
      </c>
      <c r="J138">
        <v>3.2</v>
      </c>
    </row>
    <row r="139" spans="1:10" x14ac:dyDescent="0.25">
      <c r="A139">
        <v>4.6749999999999998</v>
      </c>
      <c r="B139" s="3">
        <f t="shared" si="2"/>
        <v>0.11687499999999999</v>
      </c>
      <c r="J139">
        <v>3.2250000000000001</v>
      </c>
    </row>
    <row r="140" spans="1:10" x14ac:dyDescent="0.25">
      <c r="A140">
        <v>2.2999999999999998</v>
      </c>
      <c r="B140" s="3">
        <f t="shared" si="2"/>
        <v>5.7499999999999996E-2</v>
      </c>
      <c r="J140">
        <v>1.6</v>
      </c>
    </row>
    <row r="141" spans="1:10" x14ac:dyDescent="0.25">
      <c r="A141">
        <v>4.5750000000000002</v>
      </c>
      <c r="B141" s="3">
        <f t="shared" si="2"/>
        <v>0.114375</v>
      </c>
      <c r="J141">
        <v>2.95</v>
      </c>
    </row>
    <row r="142" spans="1:10" x14ac:dyDescent="0.25">
      <c r="B142" s="4"/>
    </row>
    <row r="143" spans="1:10" x14ac:dyDescent="0.25">
      <c r="B143" s="4"/>
    </row>
    <row r="144" spans="1:10" x14ac:dyDescent="0.25">
      <c r="B144" s="4"/>
    </row>
    <row r="145" spans="2:2" x14ac:dyDescent="0.25">
      <c r="B145" s="4"/>
    </row>
    <row r="146" spans="2:2" x14ac:dyDescent="0.25">
      <c r="B146" s="4"/>
    </row>
    <row r="147" spans="2:2" x14ac:dyDescent="0.25">
      <c r="B147" s="4"/>
    </row>
    <row r="148" spans="2:2" x14ac:dyDescent="0.25">
      <c r="B148" s="4"/>
    </row>
    <row r="149" spans="2:2" x14ac:dyDescent="0.25">
      <c r="B149" s="4"/>
    </row>
    <row r="150" spans="2:2" x14ac:dyDescent="0.25">
      <c r="B150" s="4"/>
    </row>
    <row r="151" spans="2:2" x14ac:dyDescent="0.25">
      <c r="B151" s="4"/>
    </row>
    <row r="152" spans="2:2" x14ac:dyDescent="0.25">
      <c r="B152" s="4"/>
    </row>
    <row r="153" spans="2:2" x14ac:dyDescent="0.25">
      <c r="B153" s="4"/>
    </row>
    <row r="154" spans="2:2" x14ac:dyDescent="0.25">
      <c r="B154" s="4"/>
    </row>
    <row r="155" spans="2:2" x14ac:dyDescent="0.25">
      <c r="B155" s="4"/>
    </row>
    <row r="156" spans="2:2" x14ac:dyDescent="0.25">
      <c r="B156" s="4"/>
    </row>
    <row r="157" spans="2:2" x14ac:dyDescent="0.25">
      <c r="B157" s="4"/>
    </row>
    <row r="158" spans="2:2" x14ac:dyDescent="0.25">
      <c r="B158" s="4"/>
    </row>
    <row r="159" spans="2:2" x14ac:dyDescent="0.25">
      <c r="B159" s="4"/>
    </row>
    <row r="160" spans="2:2" x14ac:dyDescent="0.25">
      <c r="B160" s="4"/>
    </row>
    <row r="161" spans="2:2" x14ac:dyDescent="0.25">
      <c r="B161" s="4"/>
    </row>
    <row r="162" spans="2:2" x14ac:dyDescent="0.25">
      <c r="B162" s="4"/>
    </row>
    <row r="163" spans="2:2" x14ac:dyDescent="0.25">
      <c r="B163" s="4"/>
    </row>
    <row r="164" spans="2:2" x14ac:dyDescent="0.25">
      <c r="B164" s="4"/>
    </row>
    <row r="165" spans="2:2" x14ac:dyDescent="0.25">
      <c r="B165" s="4"/>
    </row>
    <row r="166" spans="2:2" x14ac:dyDescent="0.25">
      <c r="B166" s="4"/>
    </row>
    <row r="167" spans="2:2" x14ac:dyDescent="0.25">
      <c r="B167" s="4"/>
    </row>
    <row r="168" spans="2:2" x14ac:dyDescent="0.25">
      <c r="B168" s="4"/>
    </row>
    <row r="169" spans="2:2" x14ac:dyDescent="0.25">
      <c r="B169" s="4"/>
    </row>
    <row r="170" spans="2:2" x14ac:dyDescent="0.25">
      <c r="B170" s="4"/>
    </row>
    <row r="171" spans="2:2" x14ac:dyDescent="0.25">
      <c r="B171" s="4"/>
    </row>
    <row r="172" spans="2:2" x14ac:dyDescent="0.25">
      <c r="B172" s="4"/>
    </row>
    <row r="173" spans="2:2" x14ac:dyDescent="0.25">
      <c r="B173" s="4"/>
    </row>
    <row r="174" spans="2:2" x14ac:dyDescent="0.25">
      <c r="B174" s="4"/>
    </row>
    <row r="175" spans="2:2" x14ac:dyDescent="0.25">
      <c r="B175" s="4"/>
    </row>
    <row r="176" spans="2:2" x14ac:dyDescent="0.25">
      <c r="B176" s="4"/>
    </row>
    <row r="177" spans="2:2" x14ac:dyDescent="0.25">
      <c r="B177" s="4"/>
    </row>
    <row r="178" spans="2:2" x14ac:dyDescent="0.25">
      <c r="B178" s="4"/>
    </row>
    <row r="179" spans="2:2" x14ac:dyDescent="0.25">
      <c r="B179" s="4"/>
    </row>
    <row r="180" spans="2:2" x14ac:dyDescent="0.25">
      <c r="B180" s="4"/>
    </row>
    <row r="181" spans="2:2" x14ac:dyDescent="0.25">
      <c r="B181" s="4"/>
    </row>
    <row r="182" spans="2:2" x14ac:dyDescent="0.25">
      <c r="B182" s="4"/>
    </row>
    <row r="183" spans="2:2" x14ac:dyDescent="0.25">
      <c r="B183" s="4"/>
    </row>
    <row r="184" spans="2:2" x14ac:dyDescent="0.25">
      <c r="B184" s="4"/>
    </row>
    <row r="185" spans="2:2" x14ac:dyDescent="0.25">
      <c r="B185" s="4"/>
    </row>
    <row r="186" spans="2:2" x14ac:dyDescent="0.25">
      <c r="B186" s="4"/>
    </row>
    <row r="187" spans="2:2" x14ac:dyDescent="0.25">
      <c r="B187" s="4"/>
    </row>
    <row r="188" spans="2:2" x14ac:dyDescent="0.25">
      <c r="B188" s="4"/>
    </row>
    <row r="189" spans="2:2" x14ac:dyDescent="0.25">
      <c r="B189" s="4"/>
    </row>
    <row r="190" spans="2:2" x14ac:dyDescent="0.25">
      <c r="B190" s="4"/>
    </row>
    <row r="191" spans="2:2" x14ac:dyDescent="0.25">
      <c r="B191" s="4"/>
    </row>
    <row r="192" spans="2:2" x14ac:dyDescent="0.25">
      <c r="B192" s="4"/>
    </row>
    <row r="193" spans="2:2" x14ac:dyDescent="0.25">
      <c r="B193" s="4"/>
    </row>
    <row r="194" spans="2:2" x14ac:dyDescent="0.25">
      <c r="B194" s="4"/>
    </row>
    <row r="195" spans="2:2" x14ac:dyDescent="0.25">
      <c r="B195" s="4"/>
    </row>
    <row r="196" spans="2:2" x14ac:dyDescent="0.25">
      <c r="B196" s="4"/>
    </row>
    <row r="197" spans="2:2" x14ac:dyDescent="0.25">
      <c r="B197" s="4"/>
    </row>
    <row r="198" spans="2:2" x14ac:dyDescent="0.25">
      <c r="B198" s="4"/>
    </row>
    <row r="199" spans="2:2" x14ac:dyDescent="0.25">
      <c r="B199" s="4"/>
    </row>
    <row r="200" spans="2:2" x14ac:dyDescent="0.25">
      <c r="B200" s="4"/>
    </row>
    <row r="201" spans="2:2" x14ac:dyDescent="0.25">
      <c r="B201" s="4"/>
    </row>
    <row r="202" spans="2:2" x14ac:dyDescent="0.25">
      <c r="B202" s="4"/>
    </row>
    <row r="203" spans="2:2" x14ac:dyDescent="0.25">
      <c r="B203" s="4"/>
    </row>
    <row r="204" spans="2:2" x14ac:dyDescent="0.25">
      <c r="B204" s="4"/>
    </row>
    <row r="205" spans="2:2" x14ac:dyDescent="0.25">
      <c r="B205" s="4"/>
    </row>
    <row r="206" spans="2:2" x14ac:dyDescent="0.25">
      <c r="B206" s="4"/>
    </row>
    <row r="207" spans="2:2" x14ac:dyDescent="0.25">
      <c r="B207" s="4"/>
    </row>
    <row r="208" spans="2:2" x14ac:dyDescent="0.25">
      <c r="B208" s="4"/>
    </row>
    <row r="209" spans="2:2" x14ac:dyDescent="0.25">
      <c r="B209" s="4"/>
    </row>
    <row r="210" spans="2:2" x14ac:dyDescent="0.25">
      <c r="B210" s="4"/>
    </row>
    <row r="211" spans="2:2" x14ac:dyDescent="0.25">
      <c r="B211" s="4"/>
    </row>
    <row r="212" spans="2:2" x14ac:dyDescent="0.25">
      <c r="B212" s="4"/>
    </row>
    <row r="213" spans="2:2" x14ac:dyDescent="0.25">
      <c r="B213" s="4"/>
    </row>
    <row r="214" spans="2:2" x14ac:dyDescent="0.25">
      <c r="B214" s="4"/>
    </row>
    <row r="215" spans="2:2" x14ac:dyDescent="0.25">
      <c r="B215" s="4"/>
    </row>
    <row r="216" spans="2:2" x14ac:dyDescent="0.25">
      <c r="B216" s="4"/>
    </row>
    <row r="217" spans="2:2" x14ac:dyDescent="0.25">
      <c r="B217" s="4"/>
    </row>
    <row r="218" spans="2:2" x14ac:dyDescent="0.25">
      <c r="B218" s="4"/>
    </row>
    <row r="219" spans="2:2" x14ac:dyDescent="0.25">
      <c r="B219" s="4"/>
    </row>
    <row r="220" spans="2:2" x14ac:dyDescent="0.25">
      <c r="B220" s="4"/>
    </row>
    <row r="221" spans="2:2" x14ac:dyDescent="0.25">
      <c r="B221" s="4"/>
    </row>
    <row r="222" spans="2:2" x14ac:dyDescent="0.25">
      <c r="B222" s="4"/>
    </row>
    <row r="223" spans="2:2" x14ac:dyDescent="0.25">
      <c r="B223" s="4"/>
    </row>
    <row r="224" spans="2:2" x14ac:dyDescent="0.25">
      <c r="B224" s="4"/>
    </row>
    <row r="225" spans="2:2" x14ac:dyDescent="0.25">
      <c r="B225" s="4"/>
    </row>
    <row r="226" spans="2:2" x14ac:dyDescent="0.25">
      <c r="B226" s="4"/>
    </row>
    <row r="227" spans="2:2" x14ac:dyDescent="0.25">
      <c r="B227" s="4"/>
    </row>
    <row r="228" spans="2:2" x14ac:dyDescent="0.25">
      <c r="B228" s="4"/>
    </row>
    <row r="229" spans="2:2" x14ac:dyDescent="0.25">
      <c r="B229" s="4"/>
    </row>
    <row r="230" spans="2:2" x14ac:dyDescent="0.25">
      <c r="B230" s="4"/>
    </row>
    <row r="231" spans="2:2" x14ac:dyDescent="0.25">
      <c r="B231" s="4"/>
    </row>
    <row r="232" spans="2:2" x14ac:dyDescent="0.25">
      <c r="B232" s="5"/>
    </row>
    <row r="233" spans="2:2" x14ac:dyDescent="0.25">
      <c r="B233" s="4"/>
    </row>
    <row r="234" spans="2:2" x14ac:dyDescent="0.25">
      <c r="B234" s="4"/>
    </row>
    <row r="235" spans="2:2" x14ac:dyDescent="0.25">
      <c r="B235" s="4"/>
    </row>
    <row r="236" spans="2:2" x14ac:dyDescent="0.25">
      <c r="B236" s="4"/>
    </row>
    <row r="237" spans="2:2" x14ac:dyDescent="0.25">
      <c r="B237" s="4"/>
    </row>
    <row r="238" spans="2:2" x14ac:dyDescent="0.25">
      <c r="B238" s="4"/>
    </row>
    <row r="239" spans="2:2" x14ac:dyDescent="0.25">
      <c r="B239" s="4"/>
    </row>
    <row r="240" spans="2:2" x14ac:dyDescent="0.25">
      <c r="B240" s="4"/>
    </row>
    <row r="241" spans="2:2" x14ac:dyDescent="0.25">
      <c r="B241" s="4"/>
    </row>
    <row r="242" spans="2:2" x14ac:dyDescent="0.25">
      <c r="B242" s="4"/>
    </row>
    <row r="243" spans="2:2" x14ac:dyDescent="0.25">
      <c r="B243" s="4"/>
    </row>
    <row r="244" spans="2:2" x14ac:dyDescent="0.25">
      <c r="B244" s="4"/>
    </row>
    <row r="245" spans="2:2" x14ac:dyDescent="0.25">
      <c r="B245" s="4"/>
    </row>
    <row r="246" spans="2:2" x14ac:dyDescent="0.25">
      <c r="B246" s="4"/>
    </row>
    <row r="247" spans="2:2" x14ac:dyDescent="0.25">
      <c r="B247" s="4"/>
    </row>
    <row r="248" spans="2:2" x14ac:dyDescent="0.25">
      <c r="B248" s="4"/>
    </row>
    <row r="249" spans="2:2" x14ac:dyDescent="0.25">
      <c r="B249" s="4"/>
    </row>
    <row r="250" spans="2:2" x14ac:dyDescent="0.25">
      <c r="B250" s="4"/>
    </row>
    <row r="251" spans="2:2" x14ac:dyDescent="0.25">
      <c r="B251" s="4"/>
    </row>
    <row r="252" spans="2:2" x14ac:dyDescent="0.25">
      <c r="B252" s="4"/>
    </row>
    <row r="253" spans="2:2" x14ac:dyDescent="0.25">
      <c r="B253" s="4"/>
    </row>
    <row r="254" spans="2:2" x14ac:dyDescent="0.25">
      <c r="B254" s="4"/>
    </row>
    <row r="255" spans="2:2" x14ac:dyDescent="0.25">
      <c r="B255" s="4"/>
    </row>
    <row r="256" spans="2:2" x14ac:dyDescent="0.25">
      <c r="B256" s="4"/>
    </row>
    <row r="257" spans="2:2" x14ac:dyDescent="0.25">
      <c r="B257" s="4"/>
    </row>
    <row r="258" spans="2:2" x14ac:dyDescent="0.25">
      <c r="B258" s="4"/>
    </row>
    <row r="259" spans="2:2" x14ac:dyDescent="0.25">
      <c r="B259" s="4"/>
    </row>
    <row r="260" spans="2:2" x14ac:dyDescent="0.25">
      <c r="B260" s="4"/>
    </row>
    <row r="261" spans="2:2" x14ac:dyDescent="0.25">
      <c r="B261" s="4"/>
    </row>
    <row r="262" spans="2:2" x14ac:dyDescent="0.25">
      <c r="B262" s="4"/>
    </row>
    <row r="263" spans="2:2" x14ac:dyDescent="0.25">
      <c r="B263" s="4"/>
    </row>
    <row r="264" spans="2:2" x14ac:dyDescent="0.25">
      <c r="B264" s="4"/>
    </row>
    <row r="265" spans="2:2" x14ac:dyDescent="0.25">
      <c r="B265" s="4"/>
    </row>
    <row r="266" spans="2:2" x14ac:dyDescent="0.25">
      <c r="B266" s="4"/>
    </row>
    <row r="267" spans="2:2" x14ac:dyDescent="0.25">
      <c r="B267" s="4"/>
    </row>
    <row r="268" spans="2:2" x14ac:dyDescent="0.25">
      <c r="B268" s="4"/>
    </row>
    <row r="269" spans="2:2" x14ac:dyDescent="0.25">
      <c r="B269" s="4"/>
    </row>
    <row r="270" spans="2:2" x14ac:dyDescent="0.25">
      <c r="B270" s="4"/>
    </row>
    <row r="271" spans="2:2" x14ac:dyDescent="0.25">
      <c r="B271" s="4"/>
    </row>
    <row r="272" spans="2:2" x14ac:dyDescent="0.25">
      <c r="B272" s="4"/>
    </row>
    <row r="273" spans="2:2" x14ac:dyDescent="0.25">
      <c r="B273" s="4"/>
    </row>
    <row r="274" spans="2:2" x14ac:dyDescent="0.25">
      <c r="B274" s="4"/>
    </row>
    <row r="275" spans="2:2" x14ac:dyDescent="0.25">
      <c r="B275" s="4"/>
    </row>
    <row r="276" spans="2:2" x14ac:dyDescent="0.25">
      <c r="B276" s="4"/>
    </row>
    <row r="277" spans="2:2" x14ac:dyDescent="0.25">
      <c r="B277" s="4"/>
    </row>
    <row r="278" spans="2:2" x14ac:dyDescent="0.25">
      <c r="B278" s="4"/>
    </row>
    <row r="279" spans="2:2" x14ac:dyDescent="0.25">
      <c r="B279" s="4"/>
    </row>
    <row r="280" spans="2:2" x14ac:dyDescent="0.25">
      <c r="B280" s="4"/>
    </row>
    <row r="281" spans="2:2" x14ac:dyDescent="0.25">
      <c r="B281" s="4"/>
    </row>
    <row r="282" spans="2:2" x14ac:dyDescent="0.25">
      <c r="B282" s="4"/>
    </row>
    <row r="283" spans="2:2" x14ac:dyDescent="0.25">
      <c r="B283" s="4"/>
    </row>
    <row r="284" spans="2:2" x14ac:dyDescent="0.25">
      <c r="B284" s="4"/>
    </row>
    <row r="285" spans="2:2" x14ac:dyDescent="0.25">
      <c r="B285" s="4"/>
    </row>
    <row r="286" spans="2:2" x14ac:dyDescent="0.25">
      <c r="B286" s="4"/>
    </row>
    <row r="287" spans="2:2" x14ac:dyDescent="0.25">
      <c r="B287" s="4"/>
    </row>
    <row r="288" spans="2:2" x14ac:dyDescent="0.25">
      <c r="B288" s="4"/>
    </row>
    <row r="289" spans="2:2" x14ac:dyDescent="0.25">
      <c r="B289" s="4"/>
    </row>
    <row r="290" spans="2:2" x14ac:dyDescent="0.25">
      <c r="B290" s="4"/>
    </row>
    <row r="291" spans="2:2" x14ac:dyDescent="0.25">
      <c r="B291" s="4"/>
    </row>
    <row r="292" spans="2:2" x14ac:dyDescent="0.25">
      <c r="B292" s="4"/>
    </row>
    <row r="293" spans="2:2" x14ac:dyDescent="0.25">
      <c r="B293" s="4"/>
    </row>
    <row r="294" spans="2:2" x14ac:dyDescent="0.25">
      <c r="B294" s="4"/>
    </row>
    <row r="295" spans="2:2" x14ac:dyDescent="0.25">
      <c r="B295" s="4"/>
    </row>
    <row r="296" spans="2:2" x14ac:dyDescent="0.25">
      <c r="B296" s="4"/>
    </row>
    <row r="297" spans="2:2" x14ac:dyDescent="0.25">
      <c r="B297" s="4"/>
    </row>
    <row r="298" spans="2:2" x14ac:dyDescent="0.25">
      <c r="B298" s="4"/>
    </row>
    <row r="299" spans="2:2" x14ac:dyDescent="0.25">
      <c r="B299" s="4"/>
    </row>
    <row r="300" spans="2:2" x14ac:dyDescent="0.25">
      <c r="B300" s="4"/>
    </row>
    <row r="301" spans="2:2" x14ac:dyDescent="0.25">
      <c r="B301" s="4"/>
    </row>
    <row r="302" spans="2:2" x14ac:dyDescent="0.25">
      <c r="B302" s="4"/>
    </row>
    <row r="303" spans="2:2" x14ac:dyDescent="0.25">
      <c r="B303" s="4"/>
    </row>
    <row r="304" spans="2:2" x14ac:dyDescent="0.25">
      <c r="B304" s="4"/>
    </row>
    <row r="305" spans="2:2" x14ac:dyDescent="0.25">
      <c r="B305" s="4"/>
    </row>
    <row r="306" spans="2:2" x14ac:dyDescent="0.25">
      <c r="B306" s="4"/>
    </row>
    <row r="307" spans="2:2" x14ac:dyDescent="0.25">
      <c r="B307" s="4"/>
    </row>
    <row r="308" spans="2:2" x14ac:dyDescent="0.25">
      <c r="B308" s="4"/>
    </row>
    <row r="309" spans="2:2" x14ac:dyDescent="0.25">
      <c r="B309" s="4"/>
    </row>
    <row r="310" spans="2:2" x14ac:dyDescent="0.25">
      <c r="B310" s="4"/>
    </row>
    <row r="311" spans="2:2" x14ac:dyDescent="0.25">
      <c r="B311" s="4"/>
    </row>
    <row r="312" spans="2:2" x14ac:dyDescent="0.25">
      <c r="B312" s="4"/>
    </row>
    <row r="313" spans="2:2" x14ac:dyDescent="0.25">
      <c r="B313" s="4"/>
    </row>
    <row r="314" spans="2:2" x14ac:dyDescent="0.25">
      <c r="B314" s="4"/>
    </row>
    <row r="315" spans="2:2" x14ac:dyDescent="0.25">
      <c r="B315" s="4"/>
    </row>
    <row r="316" spans="2:2" x14ac:dyDescent="0.25">
      <c r="B316" s="4"/>
    </row>
    <row r="317" spans="2:2" x14ac:dyDescent="0.25">
      <c r="B317" s="4"/>
    </row>
    <row r="318" spans="2:2" x14ac:dyDescent="0.25">
      <c r="B318" s="4"/>
    </row>
    <row r="319" spans="2:2" x14ac:dyDescent="0.25">
      <c r="B319" s="4"/>
    </row>
    <row r="320" spans="2:2" x14ac:dyDescent="0.25">
      <c r="B320" s="4"/>
    </row>
    <row r="321" spans="2:2" x14ac:dyDescent="0.25">
      <c r="B321" s="4"/>
    </row>
    <row r="322" spans="2:2" x14ac:dyDescent="0.25">
      <c r="B322" s="4"/>
    </row>
    <row r="323" spans="2:2" x14ac:dyDescent="0.25">
      <c r="B323" s="4"/>
    </row>
    <row r="324" spans="2:2" x14ac:dyDescent="0.25">
      <c r="B324" s="4"/>
    </row>
    <row r="325" spans="2:2" x14ac:dyDescent="0.25">
      <c r="B325" s="4"/>
    </row>
    <row r="326" spans="2:2" x14ac:dyDescent="0.25">
      <c r="B326" s="4"/>
    </row>
    <row r="327" spans="2:2" x14ac:dyDescent="0.25">
      <c r="B327" s="4"/>
    </row>
    <row r="328" spans="2:2" x14ac:dyDescent="0.25">
      <c r="B328" s="4"/>
    </row>
    <row r="329" spans="2:2" x14ac:dyDescent="0.25">
      <c r="B329" s="4"/>
    </row>
    <row r="330" spans="2:2" x14ac:dyDescent="0.25">
      <c r="B330" s="4"/>
    </row>
    <row r="331" spans="2:2" x14ac:dyDescent="0.25">
      <c r="B331" s="4"/>
    </row>
    <row r="332" spans="2:2" x14ac:dyDescent="0.25">
      <c r="B332" s="4"/>
    </row>
    <row r="333" spans="2:2" x14ac:dyDescent="0.25">
      <c r="B333" s="4"/>
    </row>
    <row r="334" spans="2:2" x14ac:dyDescent="0.25">
      <c r="B334" s="4"/>
    </row>
    <row r="335" spans="2:2" x14ac:dyDescent="0.25">
      <c r="B335" s="4"/>
    </row>
    <row r="336" spans="2:2" x14ac:dyDescent="0.25">
      <c r="B336" s="4"/>
    </row>
    <row r="337" spans="2:2" x14ac:dyDescent="0.25">
      <c r="B337" s="4"/>
    </row>
    <row r="338" spans="2:2" x14ac:dyDescent="0.25">
      <c r="B338" s="4"/>
    </row>
    <row r="339" spans="2:2" x14ac:dyDescent="0.25">
      <c r="B339" s="4"/>
    </row>
    <row r="340" spans="2:2" x14ac:dyDescent="0.25">
      <c r="B340" s="4"/>
    </row>
    <row r="341" spans="2:2" x14ac:dyDescent="0.25">
      <c r="B341" s="4"/>
    </row>
    <row r="342" spans="2:2" x14ac:dyDescent="0.25">
      <c r="B342" s="4"/>
    </row>
    <row r="343" spans="2:2" x14ac:dyDescent="0.25">
      <c r="B343" s="4"/>
    </row>
    <row r="344" spans="2:2" x14ac:dyDescent="0.25">
      <c r="B344" s="4"/>
    </row>
    <row r="345" spans="2:2" x14ac:dyDescent="0.25">
      <c r="B345" s="4"/>
    </row>
    <row r="346" spans="2:2" x14ac:dyDescent="0.25">
      <c r="B346" s="4"/>
    </row>
    <row r="347" spans="2:2" x14ac:dyDescent="0.25">
      <c r="B347" s="4"/>
    </row>
    <row r="348" spans="2:2" x14ac:dyDescent="0.25">
      <c r="B348" s="4"/>
    </row>
    <row r="349" spans="2:2" x14ac:dyDescent="0.25">
      <c r="B349" s="4"/>
    </row>
    <row r="350" spans="2:2" x14ac:dyDescent="0.25">
      <c r="B350" s="4"/>
    </row>
    <row r="351" spans="2:2" x14ac:dyDescent="0.25">
      <c r="B351" s="4"/>
    </row>
    <row r="352" spans="2:2" x14ac:dyDescent="0.25">
      <c r="B352" s="4"/>
    </row>
    <row r="353" spans="2:2" x14ac:dyDescent="0.25">
      <c r="B353" s="4"/>
    </row>
    <row r="354" spans="2:2" x14ac:dyDescent="0.25">
      <c r="B354" s="4"/>
    </row>
    <row r="355" spans="2:2" x14ac:dyDescent="0.25">
      <c r="B355" s="4"/>
    </row>
    <row r="356" spans="2:2" x14ac:dyDescent="0.25">
      <c r="B356" s="4"/>
    </row>
    <row r="357" spans="2:2" x14ac:dyDescent="0.25">
      <c r="B357" s="4"/>
    </row>
    <row r="358" spans="2:2" x14ac:dyDescent="0.25">
      <c r="B358" s="4"/>
    </row>
    <row r="359" spans="2:2" x14ac:dyDescent="0.25">
      <c r="B359" s="4"/>
    </row>
    <row r="360" spans="2:2" x14ac:dyDescent="0.25">
      <c r="B360" s="4"/>
    </row>
    <row r="361" spans="2:2" x14ac:dyDescent="0.25">
      <c r="B361" s="4"/>
    </row>
    <row r="362" spans="2:2" x14ac:dyDescent="0.25">
      <c r="B362" s="4"/>
    </row>
    <row r="363" spans="2:2" x14ac:dyDescent="0.25">
      <c r="B363" s="4"/>
    </row>
    <row r="364" spans="2:2" x14ac:dyDescent="0.25">
      <c r="B364" s="4"/>
    </row>
    <row r="365" spans="2:2" x14ac:dyDescent="0.25">
      <c r="B365" s="4"/>
    </row>
    <row r="366" spans="2:2" x14ac:dyDescent="0.25">
      <c r="B366" s="4"/>
    </row>
    <row r="367" spans="2:2" x14ac:dyDescent="0.25">
      <c r="B367" s="4"/>
    </row>
    <row r="368" spans="2:2" x14ac:dyDescent="0.25">
      <c r="B368" s="4"/>
    </row>
    <row r="369" spans="2:2" x14ac:dyDescent="0.25">
      <c r="B369" s="4"/>
    </row>
    <row r="370" spans="2:2" x14ac:dyDescent="0.25">
      <c r="B370" s="4"/>
    </row>
    <row r="371" spans="2:2" x14ac:dyDescent="0.25">
      <c r="B371" s="4"/>
    </row>
    <row r="372" spans="2:2" x14ac:dyDescent="0.25">
      <c r="B372" s="5"/>
    </row>
    <row r="373" spans="2:2" x14ac:dyDescent="0.25">
      <c r="B373" s="5"/>
    </row>
    <row r="374" spans="2:2" x14ac:dyDescent="0.25">
      <c r="B374" s="4"/>
    </row>
    <row r="375" spans="2:2" x14ac:dyDescent="0.25">
      <c r="B375" s="4"/>
    </row>
    <row r="376" spans="2:2" x14ac:dyDescent="0.25">
      <c r="B376" s="4"/>
    </row>
    <row r="377" spans="2:2" x14ac:dyDescent="0.25">
      <c r="B377" s="4"/>
    </row>
    <row r="378" spans="2:2" x14ac:dyDescent="0.25">
      <c r="B378" s="4"/>
    </row>
    <row r="379" spans="2:2" x14ac:dyDescent="0.25">
      <c r="B379" s="4"/>
    </row>
    <row r="380" spans="2:2" x14ac:dyDescent="0.25">
      <c r="B380" s="4"/>
    </row>
    <row r="381" spans="2:2" x14ac:dyDescent="0.25">
      <c r="B381" s="4"/>
    </row>
    <row r="382" spans="2:2" x14ac:dyDescent="0.25">
      <c r="B382" s="4"/>
    </row>
    <row r="383" spans="2:2" x14ac:dyDescent="0.25">
      <c r="B383" s="4"/>
    </row>
    <row r="384" spans="2:2" x14ac:dyDescent="0.25">
      <c r="B384" s="4"/>
    </row>
    <row r="385" spans="2:2" x14ac:dyDescent="0.25">
      <c r="B385" s="4"/>
    </row>
    <row r="386" spans="2:2" x14ac:dyDescent="0.25">
      <c r="B386" s="4"/>
    </row>
    <row r="387" spans="2:2" x14ac:dyDescent="0.25">
      <c r="B387" s="4"/>
    </row>
    <row r="388" spans="2:2" x14ac:dyDescent="0.25">
      <c r="B388" s="4"/>
    </row>
    <row r="389" spans="2:2" x14ac:dyDescent="0.25">
      <c r="B389" s="4"/>
    </row>
    <row r="390" spans="2:2" x14ac:dyDescent="0.25">
      <c r="B390" s="4"/>
    </row>
    <row r="391" spans="2:2" x14ac:dyDescent="0.25">
      <c r="B391" s="4"/>
    </row>
    <row r="392" spans="2:2" x14ac:dyDescent="0.25">
      <c r="B392" s="4"/>
    </row>
    <row r="393" spans="2:2" x14ac:dyDescent="0.25">
      <c r="B393" s="4"/>
    </row>
    <row r="394" spans="2:2" x14ac:dyDescent="0.25">
      <c r="B394" s="4"/>
    </row>
    <row r="395" spans="2:2" x14ac:dyDescent="0.25">
      <c r="B395" s="4"/>
    </row>
    <row r="396" spans="2:2" x14ac:dyDescent="0.25">
      <c r="B396" s="4"/>
    </row>
    <row r="397" spans="2:2" x14ac:dyDescent="0.25">
      <c r="B397" s="4"/>
    </row>
    <row r="398" spans="2:2" x14ac:dyDescent="0.25">
      <c r="B398" s="4"/>
    </row>
    <row r="399" spans="2:2" x14ac:dyDescent="0.25">
      <c r="B399" s="4"/>
    </row>
    <row r="400" spans="2:2" x14ac:dyDescent="0.25">
      <c r="B400" s="4"/>
    </row>
    <row r="401" spans="2:2" x14ac:dyDescent="0.25">
      <c r="B401" s="4"/>
    </row>
    <row r="402" spans="2:2" x14ac:dyDescent="0.25">
      <c r="B402" s="4"/>
    </row>
    <row r="403" spans="2:2" x14ac:dyDescent="0.25">
      <c r="B403" s="4"/>
    </row>
    <row r="404" spans="2:2" x14ac:dyDescent="0.25">
      <c r="B404" s="4"/>
    </row>
    <row r="405" spans="2:2" x14ac:dyDescent="0.25">
      <c r="B405" s="4"/>
    </row>
    <row r="406" spans="2:2" x14ac:dyDescent="0.25">
      <c r="B406" s="4"/>
    </row>
    <row r="407" spans="2:2" x14ac:dyDescent="0.25">
      <c r="B407" s="4"/>
    </row>
    <row r="408" spans="2:2" x14ac:dyDescent="0.25">
      <c r="B408" s="4"/>
    </row>
    <row r="409" spans="2:2" x14ac:dyDescent="0.25">
      <c r="B409" s="4"/>
    </row>
    <row r="410" spans="2:2" x14ac:dyDescent="0.25">
      <c r="B410" s="4"/>
    </row>
    <row r="411" spans="2:2" x14ac:dyDescent="0.25">
      <c r="B411" s="4"/>
    </row>
    <row r="412" spans="2:2" x14ac:dyDescent="0.25">
      <c r="B412" s="4"/>
    </row>
    <row r="413" spans="2:2" x14ac:dyDescent="0.25">
      <c r="B413" s="4"/>
    </row>
    <row r="414" spans="2:2" x14ac:dyDescent="0.25">
      <c r="B414" s="4"/>
    </row>
    <row r="415" spans="2:2" x14ac:dyDescent="0.25">
      <c r="B415" s="4"/>
    </row>
    <row r="416" spans="2:2" x14ac:dyDescent="0.25">
      <c r="B416" s="4"/>
    </row>
    <row r="417" spans="2:2" x14ac:dyDescent="0.25">
      <c r="B417" s="4"/>
    </row>
    <row r="418" spans="2:2" x14ac:dyDescent="0.25">
      <c r="B418" s="4"/>
    </row>
    <row r="419" spans="2:2" x14ac:dyDescent="0.25">
      <c r="B419" s="4"/>
    </row>
    <row r="420" spans="2:2" x14ac:dyDescent="0.25">
      <c r="B420" s="4"/>
    </row>
    <row r="421" spans="2:2" x14ac:dyDescent="0.25">
      <c r="B421" s="4"/>
    </row>
    <row r="422" spans="2:2" x14ac:dyDescent="0.25">
      <c r="B422" s="4"/>
    </row>
    <row r="423" spans="2:2" x14ac:dyDescent="0.25">
      <c r="B423" s="4"/>
    </row>
    <row r="424" spans="2:2" x14ac:dyDescent="0.25">
      <c r="B424" s="4"/>
    </row>
    <row r="425" spans="2:2" x14ac:dyDescent="0.25">
      <c r="B425" s="4"/>
    </row>
    <row r="426" spans="2:2" x14ac:dyDescent="0.25">
      <c r="B426" s="4"/>
    </row>
    <row r="427" spans="2:2" x14ac:dyDescent="0.25">
      <c r="B427" s="4"/>
    </row>
    <row r="428" spans="2:2" x14ac:dyDescent="0.25">
      <c r="B428" s="4"/>
    </row>
    <row r="429" spans="2:2" x14ac:dyDescent="0.25">
      <c r="B429" s="4"/>
    </row>
    <row r="430" spans="2:2" x14ac:dyDescent="0.25">
      <c r="B430" s="4"/>
    </row>
    <row r="431" spans="2:2" x14ac:dyDescent="0.25">
      <c r="B431" s="4"/>
    </row>
    <row r="432" spans="2:2" x14ac:dyDescent="0.25">
      <c r="B432" s="4"/>
    </row>
    <row r="433" spans="2:2" x14ac:dyDescent="0.25">
      <c r="B433" s="4"/>
    </row>
    <row r="434" spans="2:2" x14ac:dyDescent="0.25">
      <c r="B434" s="4"/>
    </row>
    <row r="435" spans="2:2" x14ac:dyDescent="0.25">
      <c r="B435" s="4"/>
    </row>
    <row r="436" spans="2:2" x14ac:dyDescent="0.25">
      <c r="B436" s="4"/>
    </row>
    <row r="437" spans="2:2" x14ac:dyDescent="0.25">
      <c r="B437" s="4"/>
    </row>
    <row r="438" spans="2:2" x14ac:dyDescent="0.25">
      <c r="B438" s="4"/>
    </row>
    <row r="439" spans="2:2" x14ac:dyDescent="0.25">
      <c r="B439" s="4"/>
    </row>
    <row r="440" spans="2:2" x14ac:dyDescent="0.25">
      <c r="B440" s="4"/>
    </row>
    <row r="441" spans="2:2" x14ac:dyDescent="0.25">
      <c r="B441" s="4"/>
    </row>
    <row r="442" spans="2:2" x14ac:dyDescent="0.25">
      <c r="B442" s="4"/>
    </row>
    <row r="443" spans="2:2" x14ac:dyDescent="0.25">
      <c r="B443" s="4"/>
    </row>
    <row r="444" spans="2:2" x14ac:dyDescent="0.25">
      <c r="B444" s="4"/>
    </row>
    <row r="445" spans="2:2" x14ac:dyDescent="0.25">
      <c r="B445" s="4"/>
    </row>
    <row r="446" spans="2:2" x14ac:dyDescent="0.25">
      <c r="B446" s="4"/>
    </row>
    <row r="447" spans="2:2" x14ac:dyDescent="0.25">
      <c r="B447" s="4"/>
    </row>
    <row r="448" spans="2:2" x14ac:dyDescent="0.25">
      <c r="B448" s="4"/>
    </row>
    <row r="449" spans="2:2" x14ac:dyDescent="0.25">
      <c r="B449" s="4"/>
    </row>
    <row r="450" spans="2:2" x14ac:dyDescent="0.25">
      <c r="B450" s="4"/>
    </row>
    <row r="451" spans="2:2" x14ac:dyDescent="0.25">
      <c r="B451" s="4"/>
    </row>
    <row r="452" spans="2:2" x14ac:dyDescent="0.25">
      <c r="B452" s="4"/>
    </row>
    <row r="453" spans="2:2" x14ac:dyDescent="0.25">
      <c r="B453" s="4"/>
    </row>
    <row r="454" spans="2:2" x14ac:dyDescent="0.25">
      <c r="B454" s="4"/>
    </row>
    <row r="455" spans="2:2" x14ac:dyDescent="0.25">
      <c r="B455" s="4"/>
    </row>
    <row r="456" spans="2:2" x14ac:dyDescent="0.25">
      <c r="B456" s="4"/>
    </row>
    <row r="457" spans="2:2" x14ac:dyDescent="0.25">
      <c r="B457" s="4"/>
    </row>
    <row r="458" spans="2:2" x14ac:dyDescent="0.25">
      <c r="B458" s="4"/>
    </row>
    <row r="459" spans="2:2" x14ac:dyDescent="0.25">
      <c r="B459" s="4"/>
    </row>
    <row r="460" spans="2:2" x14ac:dyDescent="0.25">
      <c r="B460" s="4"/>
    </row>
    <row r="461" spans="2:2" x14ac:dyDescent="0.25">
      <c r="B461" s="4"/>
    </row>
    <row r="462" spans="2:2" x14ac:dyDescent="0.25">
      <c r="B462" s="4"/>
    </row>
    <row r="463" spans="2:2" x14ac:dyDescent="0.25">
      <c r="B463" s="4"/>
    </row>
    <row r="464" spans="2:2" x14ac:dyDescent="0.25">
      <c r="B464" s="4"/>
    </row>
    <row r="465" spans="2:2" x14ac:dyDescent="0.25">
      <c r="B465" s="4"/>
    </row>
    <row r="466" spans="2:2" x14ac:dyDescent="0.25">
      <c r="B466" s="4"/>
    </row>
    <row r="467" spans="2:2" x14ac:dyDescent="0.25">
      <c r="B467" s="4"/>
    </row>
    <row r="468" spans="2:2" x14ac:dyDescent="0.25">
      <c r="B468" s="4"/>
    </row>
    <row r="469" spans="2:2" x14ac:dyDescent="0.25">
      <c r="B469" s="4"/>
    </row>
    <row r="470" spans="2:2" x14ac:dyDescent="0.25">
      <c r="B470" s="4"/>
    </row>
    <row r="471" spans="2:2" x14ac:dyDescent="0.25">
      <c r="B471" s="4"/>
    </row>
    <row r="472" spans="2:2" x14ac:dyDescent="0.25">
      <c r="B472" s="4"/>
    </row>
    <row r="473" spans="2:2" x14ac:dyDescent="0.25">
      <c r="B473" s="4"/>
    </row>
    <row r="474" spans="2:2" x14ac:dyDescent="0.25">
      <c r="B474" s="4"/>
    </row>
    <row r="475" spans="2:2" x14ac:dyDescent="0.25">
      <c r="B475" s="4"/>
    </row>
    <row r="476" spans="2:2" x14ac:dyDescent="0.25">
      <c r="B476" s="4"/>
    </row>
    <row r="477" spans="2:2" x14ac:dyDescent="0.25">
      <c r="B477" s="4"/>
    </row>
    <row r="478" spans="2:2" x14ac:dyDescent="0.25">
      <c r="B478" s="4"/>
    </row>
    <row r="479" spans="2:2" x14ac:dyDescent="0.25">
      <c r="B479" s="4"/>
    </row>
    <row r="480" spans="2:2" x14ac:dyDescent="0.25">
      <c r="B480" s="4"/>
    </row>
    <row r="481" spans="2:2" x14ac:dyDescent="0.25">
      <c r="B481" s="4"/>
    </row>
    <row r="482" spans="2:2" x14ac:dyDescent="0.25">
      <c r="B482" s="4"/>
    </row>
    <row r="483" spans="2:2" x14ac:dyDescent="0.25">
      <c r="B483" s="4"/>
    </row>
    <row r="484" spans="2:2" x14ac:dyDescent="0.25">
      <c r="B484" s="4"/>
    </row>
    <row r="485" spans="2:2" x14ac:dyDescent="0.25">
      <c r="B485" s="4"/>
    </row>
    <row r="486" spans="2:2" x14ac:dyDescent="0.25">
      <c r="B486" s="4"/>
    </row>
    <row r="487" spans="2:2" x14ac:dyDescent="0.25">
      <c r="B487" s="4"/>
    </row>
    <row r="488" spans="2:2" x14ac:dyDescent="0.25">
      <c r="B488" s="4"/>
    </row>
    <row r="489" spans="2:2" x14ac:dyDescent="0.25">
      <c r="B489" s="4"/>
    </row>
    <row r="490" spans="2:2" x14ac:dyDescent="0.25">
      <c r="B490" s="4"/>
    </row>
    <row r="491" spans="2:2" x14ac:dyDescent="0.25">
      <c r="B491" s="4"/>
    </row>
    <row r="492" spans="2:2" x14ac:dyDescent="0.25">
      <c r="B492" s="4"/>
    </row>
    <row r="493" spans="2:2" x14ac:dyDescent="0.25">
      <c r="B493" s="4"/>
    </row>
    <row r="494" spans="2:2" x14ac:dyDescent="0.25">
      <c r="B494" s="4"/>
    </row>
    <row r="495" spans="2:2" x14ac:dyDescent="0.25">
      <c r="B495" s="4"/>
    </row>
    <row r="496" spans="2:2" x14ac:dyDescent="0.25">
      <c r="B496" s="4"/>
    </row>
    <row r="497" spans="2:2" x14ac:dyDescent="0.25">
      <c r="B497" s="4"/>
    </row>
    <row r="498" spans="2:2" x14ac:dyDescent="0.25">
      <c r="B498" s="4"/>
    </row>
    <row r="499" spans="2:2" x14ac:dyDescent="0.25">
      <c r="B499" s="4"/>
    </row>
    <row r="500" spans="2:2" x14ac:dyDescent="0.25">
      <c r="B500" s="4"/>
    </row>
    <row r="501" spans="2:2" x14ac:dyDescent="0.25">
      <c r="B501" s="4"/>
    </row>
    <row r="502" spans="2:2" x14ac:dyDescent="0.25">
      <c r="B502" s="4"/>
    </row>
    <row r="503" spans="2:2" x14ac:dyDescent="0.25">
      <c r="B503" s="4"/>
    </row>
    <row r="504" spans="2:2" x14ac:dyDescent="0.25">
      <c r="B504" s="4"/>
    </row>
    <row r="505" spans="2:2" x14ac:dyDescent="0.25">
      <c r="B505" s="4"/>
    </row>
    <row r="506" spans="2:2" x14ac:dyDescent="0.25">
      <c r="B506" s="4"/>
    </row>
    <row r="507" spans="2:2" x14ac:dyDescent="0.25">
      <c r="B507" s="4"/>
    </row>
    <row r="508" spans="2:2" x14ac:dyDescent="0.25">
      <c r="B508" s="4"/>
    </row>
    <row r="509" spans="2:2" x14ac:dyDescent="0.25">
      <c r="B509" s="4"/>
    </row>
    <row r="510" spans="2:2" x14ac:dyDescent="0.25">
      <c r="B510" s="4"/>
    </row>
    <row r="511" spans="2:2" x14ac:dyDescent="0.25">
      <c r="B511" s="4"/>
    </row>
    <row r="512" spans="2:2" x14ac:dyDescent="0.25">
      <c r="B512" s="4"/>
    </row>
    <row r="513" spans="2:2" x14ac:dyDescent="0.25">
      <c r="B513" s="4"/>
    </row>
    <row r="514" spans="2:2" x14ac:dyDescent="0.25">
      <c r="B514" s="4"/>
    </row>
    <row r="515" spans="2:2" x14ac:dyDescent="0.25">
      <c r="B515" s="4"/>
    </row>
    <row r="516" spans="2:2" x14ac:dyDescent="0.25">
      <c r="B516" s="4"/>
    </row>
    <row r="517" spans="2:2" x14ac:dyDescent="0.25">
      <c r="B517" s="4"/>
    </row>
    <row r="518" spans="2:2" x14ac:dyDescent="0.25">
      <c r="B518" s="4"/>
    </row>
    <row r="519" spans="2:2" x14ac:dyDescent="0.25">
      <c r="B519" s="4"/>
    </row>
    <row r="520" spans="2:2" x14ac:dyDescent="0.25">
      <c r="B520" s="4"/>
    </row>
    <row r="521" spans="2:2" x14ac:dyDescent="0.25">
      <c r="B521" s="4"/>
    </row>
    <row r="522" spans="2:2" x14ac:dyDescent="0.25">
      <c r="B522" s="4"/>
    </row>
    <row r="523" spans="2:2" x14ac:dyDescent="0.25">
      <c r="B523" s="4"/>
    </row>
    <row r="524" spans="2:2" x14ac:dyDescent="0.25">
      <c r="B524" s="4"/>
    </row>
    <row r="525" spans="2:2" x14ac:dyDescent="0.25">
      <c r="B525" s="4"/>
    </row>
    <row r="526" spans="2:2" x14ac:dyDescent="0.25">
      <c r="B526" s="4"/>
    </row>
    <row r="527" spans="2:2" x14ac:dyDescent="0.25">
      <c r="B527" s="4"/>
    </row>
    <row r="528" spans="2:2" x14ac:dyDescent="0.25">
      <c r="B528" s="4"/>
    </row>
    <row r="529" spans="2:2" x14ac:dyDescent="0.25">
      <c r="B529" s="4"/>
    </row>
    <row r="530" spans="2:2" x14ac:dyDescent="0.25">
      <c r="B530" s="4"/>
    </row>
    <row r="531" spans="2:2" x14ac:dyDescent="0.25">
      <c r="B531" s="4"/>
    </row>
    <row r="532" spans="2:2" x14ac:dyDescent="0.25">
      <c r="B532" s="4"/>
    </row>
    <row r="533" spans="2:2" x14ac:dyDescent="0.25">
      <c r="B533" s="4"/>
    </row>
    <row r="534" spans="2:2" x14ac:dyDescent="0.25">
      <c r="B534" s="4"/>
    </row>
    <row r="535" spans="2:2" x14ac:dyDescent="0.25">
      <c r="B535" s="4"/>
    </row>
    <row r="536" spans="2:2" x14ac:dyDescent="0.25">
      <c r="B536" s="4"/>
    </row>
    <row r="537" spans="2:2" x14ac:dyDescent="0.25">
      <c r="B537" s="4"/>
    </row>
    <row r="538" spans="2:2" x14ac:dyDescent="0.25">
      <c r="B538" s="4"/>
    </row>
    <row r="539" spans="2:2" x14ac:dyDescent="0.25">
      <c r="B539" s="4"/>
    </row>
    <row r="540" spans="2:2" x14ac:dyDescent="0.25">
      <c r="B540" s="4"/>
    </row>
    <row r="541" spans="2:2" x14ac:dyDescent="0.25">
      <c r="B541" s="4"/>
    </row>
    <row r="542" spans="2:2" x14ac:dyDescent="0.25">
      <c r="B542" s="4"/>
    </row>
    <row r="543" spans="2:2" x14ac:dyDescent="0.25">
      <c r="B543" s="4"/>
    </row>
    <row r="544" spans="2:2" x14ac:dyDescent="0.25">
      <c r="B544" s="4"/>
    </row>
    <row r="545" spans="2:2" x14ac:dyDescent="0.25">
      <c r="B545" s="4"/>
    </row>
    <row r="546" spans="2:2" x14ac:dyDescent="0.25">
      <c r="B546" s="4"/>
    </row>
    <row r="547" spans="2:2" x14ac:dyDescent="0.25">
      <c r="B547" s="4"/>
    </row>
    <row r="548" spans="2:2" x14ac:dyDescent="0.25">
      <c r="B548" s="4"/>
    </row>
    <row r="549" spans="2:2" x14ac:dyDescent="0.25">
      <c r="B549" s="4"/>
    </row>
    <row r="550" spans="2:2" x14ac:dyDescent="0.25">
      <c r="B550" s="4"/>
    </row>
    <row r="551" spans="2:2" x14ac:dyDescent="0.25">
      <c r="B551" s="4"/>
    </row>
    <row r="552" spans="2:2" x14ac:dyDescent="0.25">
      <c r="B552" s="4"/>
    </row>
    <row r="553" spans="2:2" x14ac:dyDescent="0.25">
      <c r="B553" s="4"/>
    </row>
    <row r="554" spans="2:2" x14ac:dyDescent="0.25">
      <c r="B554" s="4"/>
    </row>
    <row r="555" spans="2:2" x14ac:dyDescent="0.25">
      <c r="B555" s="4"/>
    </row>
    <row r="556" spans="2:2" x14ac:dyDescent="0.25">
      <c r="B556" s="4"/>
    </row>
    <row r="557" spans="2:2" x14ac:dyDescent="0.25">
      <c r="B557" s="4"/>
    </row>
    <row r="558" spans="2:2" x14ac:dyDescent="0.25">
      <c r="B558" s="4"/>
    </row>
    <row r="559" spans="2:2" x14ac:dyDescent="0.25">
      <c r="B559" s="4"/>
    </row>
    <row r="560" spans="2:2" x14ac:dyDescent="0.25">
      <c r="B560" s="4"/>
    </row>
    <row r="561" spans="2:2" x14ac:dyDescent="0.25">
      <c r="B561" s="4"/>
    </row>
    <row r="562" spans="2:2" x14ac:dyDescent="0.25">
      <c r="B562" s="4"/>
    </row>
    <row r="563" spans="2:2" x14ac:dyDescent="0.25">
      <c r="B563" s="4"/>
    </row>
    <row r="564" spans="2:2" x14ac:dyDescent="0.25">
      <c r="B564" s="4"/>
    </row>
    <row r="565" spans="2:2" x14ac:dyDescent="0.25">
      <c r="B565" s="4"/>
    </row>
    <row r="566" spans="2:2" x14ac:dyDescent="0.25">
      <c r="B566" s="4"/>
    </row>
    <row r="567" spans="2:2" x14ac:dyDescent="0.25">
      <c r="B567" s="4"/>
    </row>
    <row r="568" spans="2:2" x14ac:dyDescent="0.25">
      <c r="B568" s="4"/>
    </row>
    <row r="569" spans="2:2" x14ac:dyDescent="0.25">
      <c r="B569" s="4"/>
    </row>
    <row r="570" spans="2:2" x14ac:dyDescent="0.25">
      <c r="B570" s="4"/>
    </row>
    <row r="571" spans="2:2" x14ac:dyDescent="0.25">
      <c r="B571" s="4"/>
    </row>
    <row r="572" spans="2:2" x14ac:dyDescent="0.25">
      <c r="B572" s="4"/>
    </row>
    <row r="573" spans="2:2" x14ac:dyDescent="0.25">
      <c r="B573" s="4"/>
    </row>
    <row r="574" spans="2:2" x14ac:dyDescent="0.25">
      <c r="B574" s="4"/>
    </row>
    <row r="575" spans="2:2" x14ac:dyDescent="0.25">
      <c r="B575" s="4"/>
    </row>
    <row r="576" spans="2:2" x14ac:dyDescent="0.25">
      <c r="B576" s="4"/>
    </row>
    <row r="577" spans="2:2" x14ac:dyDescent="0.25">
      <c r="B577" s="4"/>
    </row>
    <row r="578" spans="2:2" x14ac:dyDescent="0.25">
      <c r="B578" s="4"/>
    </row>
    <row r="579" spans="2:2" x14ac:dyDescent="0.25">
      <c r="B579" s="4"/>
    </row>
    <row r="580" spans="2:2" x14ac:dyDescent="0.25">
      <c r="B580" s="4"/>
    </row>
    <row r="581" spans="2:2" x14ac:dyDescent="0.25">
      <c r="B581" s="4"/>
    </row>
    <row r="582" spans="2:2" x14ac:dyDescent="0.25">
      <c r="B582" s="4"/>
    </row>
    <row r="583" spans="2:2" x14ac:dyDescent="0.25">
      <c r="B583" s="4"/>
    </row>
    <row r="584" spans="2:2" x14ac:dyDescent="0.25">
      <c r="B584" s="4"/>
    </row>
    <row r="585" spans="2:2" x14ac:dyDescent="0.25">
      <c r="B585" s="4"/>
    </row>
    <row r="586" spans="2:2" x14ac:dyDescent="0.25">
      <c r="B586" s="4"/>
    </row>
    <row r="587" spans="2:2" x14ac:dyDescent="0.25">
      <c r="B587" s="4"/>
    </row>
    <row r="588" spans="2:2" x14ac:dyDescent="0.25">
      <c r="B588" s="4"/>
    </row>
    <row r="589" spans="2:2" x14ac:dyDescent="0.25">
      <c r="B589" s="4"/>
    </row>
    <row r="590" spans="2:2" x14ac:dyDescent="0.25">
      <c r="B590" s="4"/>
    </row>
    <row r="591" spans="2:2" x14ac:dyDescent="0.25">
      <c r="B591" s="4"/>
    </row>
    <row r="592" spans="2:2" x14ac:dyDescent="0.25">
      <c r="B592" s="4"/>
    </row>
    <row r="593" spans="2:2" x14ac:dyDescent="0.25">
      <c r="B593" s="4"/>
    </row>
    <row r="594" spans="2:2" x14ac:dyDescent="0.25">
      <c r="B594" s="4"/>
    </row>
    <row r="595" spans="2:2" x14ac:dyDescent="0.25">
      <c r="B595" s="4"/>
    </row>
    <row r="596" spans="2:2" x14ac:dyDescent="0.25">
      <c r="B596" s="4"/>
    </row>
    <row r="597" spans="2:2" x14ac:dyDescent="0.25">
      <c r="B597" s="4"/>
    </row>
    <row r="598" spans="2:2" x14ac:dyDescent="0.25">
      <c r="B598" s="4"/>
    </row>
    <row r="599" spans="2:2" x14ac:dyDescent="0.25">
      <c r="B599" s="4"/>
    </row>
    <row r="600" spans="2:2" x14ac:dyDescent="0.25">
      <c r="B600" s="4"/>
    </row>
    <row r="601" spans="2:2" x14ac:dyDescent="0.25">
      <c r="B601" s="4"/>
    </row>
    <row r="602" spans="2:2" x14ac:dyDescent="0.25">
      <c r="B602" s="4"/>
    </row>
    <row r="603" spans="2:2" x14ac:dyDescent="0.25">
      <c r="B603" s="4"/>
    </row>
    <row r="604" spans="2:2" x14ac:dyDescent="0.25">
      <c r="B604" s="4"/>
    </row>
    <row r="605" spans="2:2" x14ac:dyDescent="0.25">
      <c r="B605" s="4"/>
    </row>
    <row r="606" spans="2:2" x14ac:dyDescent="0.25">
      <c r="B606" s="4"/>
    </row>
    <row r="607" spans="2:2" x14ac:dyDescent="0.25">
      <c r="B607" s="4"/>
    </row>
    <row r="608" spans="2:2" x14ac:dyDescent="0.25">
      <c r="B608" s="4"/>
    </row>
    <row r="609" spans="2:2" x14ac:dyDescent="0.25">
      <c r="B609" s="4"/>
    </row>
    <row r="610" spans="2:2" x14ac:dyDescent="0.25">
      <c r="B610" s="4"/>
    </row>
    <row r="611" spans="2:2" x14ac:dyDescent="0.25">
      <c r="B611" s="4"/>
    </row>
    <row r="612" spans="2:2" x14ac:dyDescent="0.25">
      <c r="B612" s="4"/>
    </row>
    <row r="613" spans="2:2" x14ac:dyDescent="0.25">
      <c r="B613" s="4"/>
    </row>
    <row r="614" spans="2:2" x14ac:dyDescent="0.25">
      <c r="B614" s="4"/>
    </row>
    <row r="615" spans="2:2" x14ac:dyDescent="0.25">
      <c r="B615" s="4"/>
    </row>
    <row r="616" spans="2:2" x14ac:dyDescent="0.25">
      <c r="B616" s="4"/>
    </row>
    <row r="617" spans="2:2" x14ac:dyDescent="0.25">
      <c r="B617" s="4"/>
    </row>
    <row r="618" spans="2:2" x14ac:dyDescent="0.25">
      <c r="B618" s="4"/>
    </row>
    <row r="619" spans="2:2" x14ac:dyDescent="0.25">
      <c r="B619" s="4"/>
    </row>
    <row r="620" spans="2:2" x14ac:dyDescent="0.25">
      <c r="B620" s="4"/>
    </row>
    <row r="621" spans="2:2" x14ac:dyDescent="0.25">
      <c r="B621" s="4"/>
    </row>
    <row r="622" spans="2:2" x14ac:dyDescent="0.25">
      <c r="B622" s="4"/>
    </row>
    <row r="623" spans="2:2" x14ac:dyDescent="0.25">
      <c r="B623" s="4"/>
    </row>
    <row r="624" spans="2:2" x14ac:dyDescent="0.25">
      <c r="B624" s="4"/>
    </row>
    <row r="625" spans="2:2" x14ac:dyDescent="0.25">
      <c r="B625" s="4"/>
    </row>
    <row r="626" spans="2:2" x14ac:dyDescent="0.25">
      <c r="B626" s="4"/>
    </row>
    <row r="627" spans="2:2" x14ac:dyDescent="0.25">
      <c r="B627" s="4"/>
    </row>
    <row r="628" spans="2:2" x14ac:dyDescent="0.25">
      <c r="B628" s="4"/>
    </row>
    <row r="629" spans="2:2" x14ac:dyDescent="0.25">
      <c r="B629" s="4"/>
    </row>
    <row r="630" spans="2:2" x14ac:dyDescent="0.25">
      <c r="B630" s="4"/>
    </row>
    <row r="631" spans="2:2" x14ac:dyDescent="0.25">
      <c r="B631" s="4"/>
    </row>
    <row r="632" spans="2:2" x14ac:dyDescent="0.25">
      <c r="B632" s="4"/>
    </row>
    <row r="633" spans="2:2" x14ac:dyDescent="0.25">
      <c r="B633" s="4"/>
    </row>
    <row r="634" spans="2:2" x14ac:dyDescent="0.25">
      <c r="B634" s="4"/>
    </row>
    <row r="635" spans="2:2" x14ac:dyDescent="0.25">
      <c r="B635" s="4"/>
    </row>
    <row r="636" spans="2:2" x14ac:dyDescent="0.25">
      <c r="B636" s="4"/>
    </row>
    <row r="637" spans="2:2" x14ac:dyDescent="0.25">
      <c r="B637" s="4"/>
    </row>
    <row r="638" spans="2:2" x14ac:dyDescent="0.25">
      <c r="B638" s="4"/>
    </row>
    <row r="639" spans="2:2" x14ac:dyDescent="0.25">
      <c r="B639" s="4"/>
    </row>
    <row r="640" spans="2:2" x14ac:dyDescent="0.25">
      <c r="B640" s="4"/>
    </row>
    <row r="641" spans="2:2" x14ac:dyDescent="0.25">
      <c r="B641" s="4"/>
    </row>
    <row r="642" spans="2:2" x14ac:dyDescent="0.25">
      <c r="B642" s="4"/>
    </row>
    <row r="643" spans="2:2" x14ac:dyDescent="0.25">
      <c r="B643" s="4"/>
    </row>
    <row r="644" spans="2:2" x14ac:dyDescent="0.25">
      <c r="B644" s="4"/>
    </row>
    <row r="645" spans="2:2" x14ac:dyDescent="0.25">
      <c r="B645" s="4"/>
    </row>
    <row r="646" spans="2:2" x14ac:dyDescent="0.25">
      <c r="B646" s="4"/>
    </row>
    <row r="647" spans="2:2" x14ac:dyDescent="0.25">
      <c r="B647" s="4"/>
    </row>
    <row r="648" spans="2:2" x14ac:dyDescent="0.25">
      <c r="B648" s="4"/>
    </row>
    <row r="649" spans="2:2" x14ac:dyDescent="0.25">
      <c r="B649" s="4"/>
    </row>
    <row r="650" spans="2:2" x14ac:dyDescent="0.25">
      <c r="B650" s="4"/>
    </row>
    <row r="651" spans="2:2" x14ac:dyDescent="0.25">
      <c r="B651" s="4"/>
    </row>
    <row r="652" spans="2:2" x14ac:dyDescent="0.25">
      <c r="B652" s="4"/>
    </row>
    <row r="653" spans="2:2" x14ac:dyDescent="0.25">
      <c r="B653" s="4"/>
    </row>
    <row r="654" spans="2:2" x14ac:dyDescent="0.25">
      <c r="B654" s="4"/>
    </row>
    <row r="655" spans="2:2" x14ac:dyDescent="0.25">
      <c r="B655" s="4"/>
    </row>
    <row r="656" spans="2:2" x14ac:dyDescent="0.25">
      <c r="B656" s="4"/>
    </row>
    <row r="657" spans="2:2" x14ac:dyDescent="0.25">
      <c r="B657" s="4"/>
    </row>
    <row r="658" spans="2:2" x14ac:dyDescent="0.25">
      <c r="B658" s="4"/>
    </row>
    <row r="659" spans="2:2" x14ac:dyDescent="0.25">
      <c r="B659" s="4"/>
    </row>
    <row r="660" spans="2:2" x14ac:dyDescent="0.25">
      <c r="B660" s="4"/>
    </row>
    <row r="661" spans="2:2" x14ac:dyDescent="0.25">
      <c r="B661" s="4"/>
    </row>
    <row r="662" spans="2:2" x14ac:dyDescent="0.25">
      <c r="B662" s="4"/>
    </row>
    <row r="663" spans="2:2" x14ac:dyDescent="0.25">
      <c r="B663" s="4"/>
    </row>
    <row r="664" spans="2:2" x14ac:dyDescent="0.25">
      <c r="B664" s="4"/>
    </row>
    <row r="665" spans="2:2" x14ac:dyDescent="0.25">
      <c r="B665" s="4"/>
    </row>
    <row r="666" spans="2:2" x14ac:dyDescent="0.25">
      <c r="B666" s="4"/>
    </row>
    <row r="667" spans="2:2" x14ac:dyDescent="0.25">
      <c r="B667" s="4"/>
    </row>
    <row r="668" spans="2:2" x14ac:dyDescent="0.25">
      <c r="B668" s="4"/>
    </row>
    <row r="669" spans="2:2" x14ac:dyDescent="0.25">
      <c r="B669" s="4"/>
    </row>
    <row r="670" spans="2:2" x14ac:dyDescent="0.25">
      <c r="B670" s="4"/>
    </row>
    <row r="671" spans="2:2" x14ac:dyDescent="0.25">
      <c r="B671" s="4"/>
    </row>
    <row r="672" spans="2:2" x14ac:dyDescent="0.25">
      <c r="B672" s="4"/>
    </row>
    <row r="673" spans="2:2" x14ac:dyDescent="0.25">
      <c r="B673" s="4"/>
    </row>
    <row r="674" spans="2:2" x14ac:dyDescent="0.25">
      <c r="B674" s="4"/>
    </row>
    <row r="675" spans="2:2" x14ac:dyDescent="0.25">
      <c r="B675" s="4"/>
    </row>
    <row r="676" spans="2:2" x14ac:dyDescent="0.25">
      <c r="B676" s="4"/>
    </row>
    <row r="677" spans="2:2" x14ac:dyDescent="0.25">
      <c r="B677" s="4"/>
    </row>
    <row r="678" spans="2:2" x14ac:dyDescent="0.25">
      <c r="B678" s="4"/>
    </row>
    <row r="679" spans="2:2" x14ac:dyDescent="0.25">
      <c r="B679" s="4"/>
    </row>
    <row r="680" spans="2:2" x14ac:dyDescent="0.25">
      <c r="B680" s="4"/>
    </row>
    <row r="681" spans="2:2" x14ac:dyDescent="0.25">
      <c r="B681" s="4"/>
    </row>
    <row r="682" spans="2:2" x14ac:dyDescent="0.25">
      <c r="B682" s="4"/>
    </row>
    <row r="683" spans="2:2" x14ac:dyDescent="0.25">
      <c r="B683" s="4"/>
    </row>
    <row r="684" spans="2:2" x14ac:dyDescent="0.25">
      <c r="B684" s="4"/>
    </row>
    <row r="685" spans="2:2" x14ac:dyDescent="0.25">
      <c r="B685" s="4"/>
    </row>
    <row r="686" spans="2:2" x14ac:dyDescent="0.25">
      <c r="B686" s="4"/>
    </row>
    <row r="687" spans="2:2" x14ac:dyDescent="0.25">
      <c r="B687" s="4"/>
    </row>
    <row r="688" spans="2:2" x14ac:dyDescent="0.25">
      <c r="B688" s="4"/>
    </row>
    <row r="689" spans="2:2" x14ac:dyDescent="0.25">
      <c r="B689" s="4"/>
    </row>
    <row r="690" spans="2:2" x14ac:dyDescent="0.25">
      <c r="B690" s="4"/>
    </row>
    <row r="691" spans="2:2" x14ac:dyDescent="0.25">
      <c r="B691" s="4"/>
    </row>
    <row r="692" spans="2:2" x14ac:dyDescent="0.25">
      <c r="B692" s="4"/>
    </row>
    <row r="693" spans="2:2" x14ac:dyDescent="0.25">
      <c r="B693" s="4"/>
    </row>
    <row r="694" spans="2:2" x14ac:dyDescent="0.25">
      <c r="B694" s="4"/>
    </row>
    <row r="695" spans="2:2" x14ac:dyDescent="0.25">
      <c r="B695" s="4"/>
    </row>
    <row r="696" spans="2:2" x14ac:dyDescent="0.25">
      <c r="B696" s="4"/>
    </row>
    <row r="697" spans="2:2" x14ac:dyDescent="0.25">
      <c r="B697" s="4"/>
    </row>
    <row r="698" spans="2:2" x14ac:dyDescent="0.25">
      <c r="B698" s="4"/>
    </row>
    <row r="699" spans="2:2" x14ac:dyDescent="0.25">
      <c r="B699" s="4"/>
    </row>
    <row r="700" spans="2:2" x14ac:dyDescent="0.25">
      <c r="B700" s="4"/>
    </row>
    <row r="701" spans="2:2" x14ac:dyDescent="0.25">
      <c r="B701" s="4"/>
    </row>
  </sheetData>
  <phoneticPr fontId="2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FYQ</cp:lastModifiedBy>
  <dcterms:created xsi:type="dcterms:W3CDTF">2006-09-16T00:00:00Z</dcterms:created>
  <dcterms:modified xsi:type="dcterms:W3CDTF">2021-05-21T09:59:05Z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