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3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4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drawings/drawing5.xml" ContentType="application/vnd.openxmlformats-officedocument.drawing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6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7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8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9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73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2nd paper\"/>
    </mc:Choice>
  </mc:AlternateContent>
  <xr:revisionPtr revIDLastSave="0" documentId="13_ncr:1_{E0A5A64D-E737-4DDE-8E22-A4FF680D50A5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Overview" sheetId="16" r:id="rId1"/>
    <sheet name="900-0.5" sheetId="11" r:id="rId2"/>
    <sheet name="900-1.0" sheetId="17" r:id="rId3"/>
    <sheet name="900-1F" sheetId="18" r:id="rId4"/>
    <sheet name="900-2F" sheetId="19" r:id="rId5"/>
    <sheet name="090-0.5" sheetId="20" r:id="rId6"/>
    <sheet name="090-1.0" sheetId="21" r:id="rId7"/>
    <sheet name="090-1F" sheetId="22" r:id="rId8"/>
    <sheet name="090-2F" sheetId="23" r:id="rId9"/>
  </sheets>
  <externalReferences>
    <externalReference r:id="rId10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X84" i="16" l="1"/>
  <c r="X83" i="16"/>
  <c r="X85" i="16" s="1"/>
  <c r="X82" i="16"/>
  <c r="X81" i="16"/>
  <c r="X80" i="16"/>
  <c r="X33" i="16"/>
  <c r="X32" i="16"/>
  <c r="X31" i="16"/>
  <c r="X30" i="16"/>
  <c r="X29" i="16"/>
  <c r="X28" i="16"/>
  <c r="X34" i="16" l="1"/>
  <c r="X86" i="16"/>
  <c r="I38" i="20"/>
  <c r="AS136" i="16" l="1"/>
  <c r="AS135" i="16"/>
  <c r="AS134" i="16"/>
  <c r="AS133" i="16"/>
  <c r="AS132" i="16"/>
  <c r="AS131" i="16"/>
  <c r="AS130" i="16"/>
  <c r="AS129" i="16"/>
  <c r="AS128" i="16"/>
  <c r="AS127" i="16"/>
  <c r="AS126" i="16"/>
  <c r="AS125" i="16"/>
  <c r="AS124" i="16"/>
  <c r="AS123" i="16"/>
  <c r="AS122" i="16"/>
  <c r="AS121" i="16"/>
  <c r="AS120" i="16"/>
  <c r="AS119" i="16"/>
  <c r="AS118" i="16"/>
  <c r="AS117" i="16"/>
  <c r="AS116" i="16"/>
  <c r="AO136" i="16"/>
  <c r="AO135" i="16"/>
  <c r="AO134" i="16"/>
  <c r="AO133" i="16"/>
  <c r="AO132" i="16"/>
  <c r="AO131" i="16"/>
  <c r="AO130" i="16"/>
  <c r="AO129" i="16"/>
  <c r="AO128" i="16"/>
  <c r="AO127" i="16"/>
  <c r="AO126" i="16"/>
  <c r="AO125" i="16"/>
  <c r="AO124" i="16"/>
  <c r="AO123" i="16"/>
  <c r="AO122" i="16"/>
  <c r="AO121" i="16"/>
  <c r="AO120" i="16"/>
  <c r="AO119" i="16"/>
  <c r="AO118" i="16"/>
  <c r="AO117" i="16"/>
  <c r="AO116" i="16"/>
  <c r="AK136" i="16"/>
  <c r="AK135" i="16"/>
  <c r="AK134" i="16"/>
  <c r="AK133" i="16"/>
  <c r="AK132" i="16"/>
  <c r="AK131" i="16"/>
  <c r="AK130" i="16"/>
  <c r="AK129" i="16"/>
  <c r="AK128" i="16"/>
  <c r="AK127" i="16"/>
  <c r="AK126" i="16"/>
  <c r="AK125" i="16"/>
  <c r="AK124" i="16"/>
  <c r="AK123" i="16"/>
  <c r="AK122" i="16"/>
  <c r="AK121" i="16"/>
  <c r="AK120" i="16"/>
  <c r="AK119" i="16"/>
  <c r="AK118" i="16"/>
  <c r="AK117" i="16"/>
  <c r="AK116" i="16"/>
  <c r="AG136" i="16"/>
  <c r="AG135" i="16"/>
  <c r="AG134" i="16"/>
  <c r="AG133" i="16"/>
  <c r="AG132" i="16"/>
  <c r="AG131" i="16"/>
  <c r="AG130" i="16"/>
  <c r="AG129" i="16"/>
  <c r="AG128" i="16"/>
  <c r="AG127" i="16"/>
  <c r="AG126" i="16"/>
  <c r="AG125" i="16"/>
  <c r="AG124" i="16"/>
  <c r="AG123" i="16"/>
  <c r="AG122" i="16"/>
  <c r="AG121" i="16"/>
  <c r="AG120" i="16"/>
  <c r="AG119" i="16"/>
  <c r="AG118" i="16"/>
  <c r="AG117" i="16"/>
  <c r="AG116" i="16"/>
  <c r="AS161" i="16"/>
  <c r="AS160" i="16"/>
  <c r="AS159" i="16"/>
  <c r="AS158" i="16"/>
  <c r="AS157" i="16"/>
  <c r="AS156" i="16"/>
  <c r="AS155" i="16"/>
  <c r="AS154" i="16"/>
  <c r="AS153" i="16"/>
  <c r="AS152" i="16"/>
  <c r="AS151" i="16"/>
  <c r="AS150" i="16"/>
  <c r="AS149" i="16"/>
  <c r="AS148" i="16"/>
  <c r="AS147" i="16"/>
  <c r="AS146" i="16"/>
  <c r="AS145" i="16"/>
  <c r="AS144" i="16"/>
  <c r="AS143" i="16"/>
  <c r="AS142" i="16"/>
  <c r="AS141" i="16"/>
  <c r="AO161" i="16"/>
  <c r="AO160" i="16"/>
  <c r="AO159" i="16"/>
  <c r="AO158" i="16"/>
  <c r="AO157" i="16"/>
  <c r="AO156" i="16"/>
  <c r="AO155" i="16"/>
  <c r="AO154" i="16"/>
  <c r="AO153" i="16"/>
  <c r="AO152" i="16"/>
  <c r="AO151" i="16"/>
  <c r="AO150" i="16"/>
  <c r="AO149" i="16"/>
  <c r="AO148" i="16"/>
  <c r="AO147" i="16"/>
  <c r="AO146" i="16"/>
  <c r="AO145" i="16"/>
  <c r="AO144" i="16"/>
  <c r="AO143" i="16"/>
  <c r="AO142" i="16"/>
  <c r="AO141" i="16"/>
  <c r="AK161" i="16"/>
  <c r="AK160" i="16"/>
  <c r="AK159" i="16"/>
  <c r="AK158" i="16"/>
  <c r="AK157" i="16"/>
  <c r="AK156" i="16"/>
  <c r="AK155" i="16"/>
  <c r="AK154" i="16"/>
  <c r="AK153" i="16"/>
  <c r="AK152" i="16"/>
  <c r="AK151" i="16"/>
  <c r="AK150" i="16"/>
  <c r="AK149" i="16"/>
  <c r="AK148" i="16"/>
  <c r="AK147" i="16"/>
  <c r="AK146" i="16"/>
  <c r="AK145" i="16"/>
  <c r="AK144" i="16"/>
  <c r="AK143" i="16"/>
  <c r="AK142" i="16"/>
  <c r="AK141" i="16"/>
  <c r="AG142" i="16"/>
  <c r="AG143" i="16"/>
  <c r="AG144" i="16"/>
  <c r="AG145" i="16"/>
  <c r="AG146" i="16"/>
  <c r="AG147" i="16"/>
  <c r="AG148" i="16"/>
  <c r="AG149" i="16"/>
  <c r="AG150" i="16"/>
  <c r="AG151" i="16"/>
  <c r="AG152" i="16"/>
  <c r="AG153" i="16"/>
  <c r="AG154" i="16"/>
  <c r="AG155" i="16"/>
  <c r="AG156" i="16"/>
  <c r="AG157" i="16"/>
  <c r="AG158" i="16"/>
  <c r="AG159" i="16"/>
  <c r="AG160" i="16"/>
  <c r="AG161" i="16"/>
  <c r="AG141" i="16"/>
  <c r="Z108" i="16" l="1"/>
  <c r="Z107" i="16"/>
  <c r="Z106" i="16"/>
  <c r="Z105" i="16"/>
  <c r="Z104" i="16"/>
  <c r="Z109" i="16" s="1"/>
  <c r="Z110" i="16" s="1"/>
  <c r="Z84" i="16"/>
  <c r="Z83" i="16"/>
  <c r="Z82" i="16"/>
  <c r="Z81" i="16"/>
  <c r="Z80" i="16"/>
  <c r="Z56" i="16"/>
  <c r="Z55" i="16"/>
  <c r="Z54" i="16"/>
  <c r="Z53" i="16"/>
  <c r="Z52" i="16"/>
  <c r="Z32" i="16"/>
  <c r="Z31" i="16"/>
  <c r="Z30" i="16"/>
  <c r="Z29" i="16"/>
  <c r="Z28" i="16"/>
  <c r="Z85" i="16" l="1"/>
  <c r="Z86" i="16" s="1"/>
  <c r="K104" i="16"/>
  <c r="K96" i="16"/>
  <c r="K88" i="16"/>
  <c r="K80" i="16"/>
  <c r="K72" i="16"/>
  <c r="K64" i="16"/>
  <c r="K52" i="16"/>
  <c r="K44" i="16"/>
  <c r="K36" i="16"/>
  <c r="K28" i="16"/>
  <c r="K20" i="16"/>
  <c r="K12" i="16"/>
  <c r="Y108" i="16" l="1"/>
  <c r="Y107" i="16"/>
  <c r="Y106" i="16"/>
  <c r="Y105" i="16"/>
  <c r="Y104" i="16"/>
  <c r="Y84" i="16"/>
  <c r="Y83" i="16"/>
  <c r="Y82" i="16"/>
  <c r="Y81" i="16"/>
  <c r="Y80" i="16"/>
  <c r="Y56" i="16"/>
  <c r="Y55" i="16"/>
  <c r="Y54" i="16"/>
  <c r="Y53" i="16"/>
  <c r="Y52" i="16"/>
  <c r="Y32" i="16"/>
  <c r="Y31" i="16"/>
  <c r="Y30" i="16"/>
  <c r="Y29" i="16"/>
  <c r="Y28" i="16"/>
  <c r="S108" i="16"/>
  <c r="S107" i="16"/>
  <c r="S106" i="16"/>
  <c r="S105" i="16"/>
  <c r="S104" i="16"/>
  <c r="S84" i="16"/>
  <c r="S83" i="16"/>
  <c r="S82" i="16"/>
  <c r="S81" i="16"/>
  <c r="S80" i="16"/>
  <c r="S56" i="16"/>
  <c r="S55" i="16"/>
  <c r="S54" i="16"/>
  <c r="S53" i="16"/>
  <c r="S52" i="16"/>
  <c r="S32" i="16"/>
  <c r="S31" i="16"/>
  <c r="S30" i="16"/>
  <c r="S29" i="16"/>
  <c r="S28" i="16"/>
  <c r="O108" i="16"/>
  <c r="O107" i="16"/>
  <c r="O106" i="16"/>
  <c r="O105" i="16"/>
  <c r="O104" i="16"/>
  <c r="O84" i="16"/>
  <c r="O83" i="16"/>
  <c r="O82" i="16"/>
  <c r="O81" i="16"/>
  <c r="O80" i="16"/>
  <c r="O56" i="16"/>
  <c r="O55" i="16"/>
  <c r="O54" i="16"/>
  <c r="O53" i="16"/>
  <c r="O52" i="16"/>
  <c r="O32" i="16"/>
  <c r="O33" i="16" s="1"/>
  <c r="O34" i="16" s="1"/>
  <c r="O31" i="16"/>
  <c r="O30" i="16"/>
  <c r="O29" i="16"/>
  <c r="O28" i="16"/>
  <c r="Y57" i="16" l="1"/>
  <c r="Y58" i="16" s="1"/>
  <c r="O109" i="16"/>
  <c r="O110" i="16" s="1"/>
  <c r="Y33" i="16"/>
  <c r="Y85" i="16"/>
  <c r="Y86" i="16" s="1"/>
  <c r="O57" i="16"/>
  <c r="O58" i="16" s="1"/>
  <c r="S85" i="16"/>
  <c r="S86" i="16" s="1"/>
  <c r="S57" i="16"/>
  <c r="S58" i="16" s="1"/>
  <c r="S109" i="16"/>
  <c r="S110" i="16" s="1"/>
  <c r="O85" i="16"/>
  <c r="O86" i="16" s="1"/>
  <c r="Y109" i="16"/>
  <c r="Y110" i="16" s="1"/>
  <c r="Y34" i="16"/>
  <c r="S33" i="16"/>
  <c r="S34" i="16" s="1"/>
  <c r="W88" i="16"/>
  <c r="W92" i="16"/>
  <c r="Y92" i="16" l="1"/>
  <c r="Y88" i="16"/>
  <c r="W100" i="16"/>
  <c r="W99" i="16"/>
  <c r="W98" i="16"/>
  <c r="W97" i="16"/>
  <c r="W96" i="16"/>
  <c r="W91" i="16"/>
  <c r="W90" i="16"/>
  <c r="W89" i="16"/>
  <c r="W109" i="16"/>
  <c r="W110" i="16" s="1"/>
  <c r="W85" i="16"/>
  <c r="W86" i="16" s="1"/>
  <c r="W76" i="16"/>
  <c r="X76" i="16" s="1"/>
  <c r="W75" i="16"/>
  <c r="X75" i="16" s="1"/>
  <c r="X77" i="16" s="1"/>
  <c r="W74" i="16"/>
  <c r="X74" i="16" s="1"/>
  <c r="W73" i="16"/>
  <c r="X73" i="16" s="1"/>
  <c r="W72" i="16"/>
  <c r="X72" i="16" s="1"/>
  <c r="W68" i="16"/>
  <c r="X68" i="16" s="1"/>
  <c r="W67" i="16"/>
  <c r="X67" i="16" s="1"/>
  <c r="W66" i="16"/>
  <c r="X66" i="16" s="1"/>
  <c r="W65" i="16"/>
  <c r="X65" i="16" s="1"/>
  <c r="W64" i="16"/>
  <c r="X64" i="16" s="1"/>
  <c r="X69" i="16" s="1"/>
  <c r="X70" i="16" s="1"/>
  <c r="W33" i="16"/>
  <c r="W34" i="16" s="1"/>
  <c r="W57" i="16"/>
  <c r="W58" i="16" s="1"/>
  <c r="W48" i="16"/>
  <c r="W47" i="16"/>
  <c r="W46" i="16"/>
  <c r="W45" i="16"/>
  <c r="W44" i="16"/>
  <c r="W40" i="16"/>
  <c r="W39" i="16"/>
  <c r="W38" i="16"/>
  <c r="W37" i="16"/>
  <c r="W36" i="16"/>
  <c r="W24" i="16"/>
  <c r="X24" i="16" s="1"/>
  <c r="W23" i="16"/>
  <c r="X23" i="16" s="1"/>
  <c r="W22" i="16"/>
  <c r="X22" i="16" s="1"/>
  <c r="W21" i="16"/>
  <c r="X21" i="16" s="1"/>
  <c r="W20" i="16"/>
  <c r="X20" i="16" s="1"/>
  <c r="W16" i="16"/>
  <c r="X16" i="16" s="1"/>
  <c r="W15" i="16"/>
  <c r="X15" i="16" s="1"/>
  <c r="W14" i="16"/>
  <c r="X14" i="16" s="1"/>
  <c r="W13" i="16"/>
  <c r="X13" i="16" s="1"/>
  <c r="W12" i="16"/>
  <c r="X12" i="16" s="1"/>
  <c r="X78" i="16" l="1"/>
  <c r="X17" i="16"/>
  <c r="X18" i="16" s="1"/>
  <c r="X25" i="16"/>
  <c r="X26" i="16" s="1"/>
  <c r="Y40" i="16"/>
  <c r="Y97" i="16"/>
  <c r="Y45" i="16"/>
  <c r="Y99" i="16"/>
  <c r="Y100" i="16"/>
  <c r="Y98" i="16"/>
  <c r="Y46" i="16"/>
  <c r="Y36" i="16"/>
  <c r="Y47" i="16"/>
  <c r="Y89" i="16"/>
  <c r="Y90" i="16"/>
  <c r="Y91" i="16"/>
  <c r="Y44" i="16"/>
  <c r="Y37" i="16"/>
  <c r="Y48" i="16"/>
  <c r="Y38" i="16"/>
  <c r="Y20" i="16"/>
  <c r="Y39" i="16"/>
  <c r="Y96" i="16"/>
  <c r="Y74" i="16"/>
  <c r="Y75" i="16"/>
  <c r="Y76" i="16"/>
  <c r="Y73" i="16"/>
  <c r="Y72" i="16"/>
  <c r="Y64" i="16"/>
  <c r="Y65" i="16"/>
  <c r="Y68" i="16"/>
  <c r="Y66" i="16"/>
  <c r="Y67" i="16"/>
  <c r="Y21" i="16"/>
  <c r="Y23" i="16"/>
  <c r="Y24" i="16"/>
  <c r="Y22" i="16"/>
  <c r="Y12" i="16"/>
  <c r="Y13" i="16"/>
  <c r="Y16" i="16"/>
  <c r="Y14" i="16"/>
  <c r="Y15" i="16"/>
  <c r="W77" i="16"/>
  <c r="W78" i="16" s="1"/>
  <c r="W25" i="16"/>
  <c r="W26" i="16" s="1"/>
  <c r="W69" i="16"/>
  <c r="W70" i="16" s="1"/>
  <c r="W101" i="16"/>
  <c r="W102" i="16" s="1"/>
  <c r="W93" i="16"/>
  <c r="W94" i="16" s="1"/>
  <c r="W41" i="16"/>
  <c r="W42" i="16" s="1"/>
  <c r="W17" i="16"/>
  <c r="W18" i="16" s="1"/>
  <c r="W49" i="16"/>
  <c r="W50" i="16" s="1"/>
  <c r="AB108" i="16"/>
  <c r="AB107" i="16"/>
  <c r="AB106" i="16"/>
  <c r="AB105" i="16"/>
  <c r="AB104" i="16"/>
  <c r="AB84" i="16"/>
  <c r="AB83" i="16"/>
  <c r="AB82" i="16"/>
  <c r="AB81" i="16"/>
  <c r="AB80" i="16"/>
  <c r="AB85" i="16" s="1"/>
  <c r="AB56" i="16"/>
  <c r="AB55" i="16"/>
  <c r="AB54" i="16"/>
  <c r="AB53" i="16"/>
  <c r="AB52" i="16"/>
  <c r="AB57" i="16" s="1"/>
  <c r="AB32" i="16"/>
  <c r="AB31" i="16"/>
  <c r="AB30" i="16"/>
  <c r="AB29" i="16"/>
  <c r="AB28" i="16"/>
  <c r="AB33" i="16" s="1"/>
  <c r="T84" i="16"/>
  <c r="T83" i="16"/>
  <c r="T82" i="16"/>
  <c r="T81" i="16"/>
  <c r="T80" i="16"/>
  <c r="T32" i="16"/>
  <c r="T31" i="16"/>
  <c r="T30" i="16"/>
  <c r="T29" i="16"/>
  <c r="P100" i="16"/>
  <c r="P99" i="16"/>
  <c r="P98" i="16"/>
  <c r="P97" i="16"/>
  <c r="P96" i="16"/>
  <c r="P92" i="16"/>
  <c r="P91" i="16"/>
  <c r="P90" i="16"/>
  <c r="P89" i="16"/>
  <c r="P88" i="16"/>
  <c r="P76" i="16"/>
  <c r="P75" i="16"/>
  <c r="P74" i="16"/>
  <c r="P73" i="16"/>
  <c r="P72" i="16"/>
  <c r="P68" i="16"/>
  <c r="P67" i="16"/>
  <c r="P66" i="16"/>
  <c r="P65" i="16"/>
  <c r="P64" i="16"/>
  <c r="R109" i="16"/>
  <c r="R110" i="16" s="1"/>
  <c r="R85" i="16"/>
  <c r="R86" i="16" s="1"/>
  <c r="R33" i="16"/>
  <c r="R34" i="16" s="1"/>
  <c r="R57" i="16"/>
  <c r="R58" i="16" s="1"/>
  <c r="P48" i="16"/>
  <c r="P47" i="16"/>
  <c r="P46" i="16"/>
  <c r="P45" i="16"/>
  <c r="P44" i="16"/>
  <c r="P40" i="16"/>
  <c r="P39" i="16"/>
  <c r="P38" i="16"/>
  <c r="P37" i="16"/>
  <c r="P36" i="16"/>
  <c r="P24" i="16"/>
  <c r="P23" i="16"/>
  <c r="P22" i="16"/>
  <c r="P21" i="16"/>
  <c r="P20" i="16"/>
  <c r="P16" i="16"/>
  <c r="P15" i="16"/>
  <c r="P14" i="16"/>
  <c r="P13" i="16"/>
  <c r="P12" i="16"/>
  <c r="N100" i="16"/>
  <c r="Z100" i="16" s="1"/>
  <c r="N99" i="16"/>
  <c r="O99" i="16" s="1"/>
  <c r="N98" i="16"/>
  <c r="Z98" i="16" s="1"/>
  <c r="N97" i="16"/>
  <c r="Z97" i="16" s="1"/>
  <c r="N96" i="16"/>
  <c r="Z96" i="16" s="1"/>
  <c r="N92" i="16"/>
  <c r="Z92" i="16" s="1"/>
  <c r="N91" i="16"/>
  <c r="Z91" i="16" s="1"/>
  <c r="N90" i="16"/>
  <c r="Z90" i="16" s="1"/>
  <c r="N89" i="16"/>
  <c r="Z89" i="16" s="1"/>
  <c r="N88" i="16"/>
  <c r="Z88" i="16" s="1"/>
  <c r="N76" i="16"/>
  <c r="Z76" i="16" s="1"/>
  <c r="N75" i="16"/>
  <c r="Z75" i="16" s="1"/>
  <c r="N74" i="16"/>
  <c r="Z74" i="16" s="1"/>
  <c r="N73" i="16"/>
  <c r="Z73" i="16" s="1"/>
  <c r="N72" i="16"/>
  <c r="Z72" i="16" s="1"/>
  <c r="N68" i="16"/>
  <c r="Z68" i="16" s="1"/>
  <c r="N67" i="16"/>
  <c r="Z67" i="16" s="1"/>
  <c r="N66" i="16"/>
  <c r="Z66" i="16" s="1"/>
  <c r="N65" i="16"/>
  <c r="Z65" i="16" s="1"/>
  <c r="N64" i="16"/>
  <c r="Z64" i="16" s="1"/>
  <c r="N13" i="16"/>
  <c r="Z13" i="16" s="1"/>
  <c r="N12" i="16"/>
  <c r="Z12" i="16" s="1"/>
  <c r="N14" i="16"/>
  <c r="Z14" i="16" s="1"/>
  <c r="N15" i="16"/>
  <c r="Z15" i="16" s="1"/>
  <c r="N16" i="16"/>
  <c r="Z16" i="16" s="1"/>
  <c r="N48" i="16"/>
  <c r="Z48" i="16" s="1"/>
  <c r="N47" i="16"/>
  <c r="Z47" i="16" s="1"/>
  <c r="N46" i="16"/>
  <c r="Z46" i="16" s="1"/>
  <c r="N45" i="16"/>
  <c r="Z45" i="16" s="1"/>
  <c r="N44" i="16"/>
  <c r="Z44" i="16" s="1"/>
  <c r="N40" i="16"/>
  <c r="Z40" i="16" s="1"/>
  <c r="N39" i="16"/>
  <c r="Z39" i="16" s="1"/>
  <c r="N38" i="16"/>
  <c r="Z38" i="16" s="1"/>
  <c r="N37" i="16"/>
  <c r="O37" i="16" s="1"/>
  <c r="N36" i="16"/>
  <c r="Z36" i="16" s="1"/>
  <c r="N24" i="16"/>
  <c r="Z24" i="16" s="1"/>
  <c r="Y41" i="16" l="1"/>
  <c r="Y42" i="16" s="1"/>
  <c r="Y93" i="16"/>
  <c r="Y94" i="16" s="1"/>
  <c r="Z69" i="16"/>
  <c r="Z70" i="16" s="1"/>
  <c r="Y49" i="16"/>
  <c r="Y50" i="16" s="1"/>
  <c r="Z93" i="16"/>
  <c r="Z94" i="16" s="1"/>
  <c r="Z77" i="16"/>
  <c r="Z78" i="16" s="1"/>
  <c r="Y102" i="16"/>
  <c r="Z37" i="16"/>
  <c r="Z99" i="16"/>
  <c r="Z101" i="16" s="1"/>
  <c r="Z102" i="16" s="1"/>
  <c r="Y101" i="16"/>
  <c r="Y77" i="16"/>
  <c r="Y78" i="16" s="1"/>
  <c r="Y69" i="16"/>
  <c r="Y70" i="16" s="1"/>
  <c r="Y25" i="16"/>
  <c r="Y26" i="16" s="1"/>
  <c r="Y17" i="16"/>
  <c r="Y18" i="16" s="1"/>
  <c r="AB15" i="16"/>
  <c r="O15" i="16"/>
  <c r="AB36" i="16"/>
  <c r="O36" i="16"/>
  <c r="AB47" i="16"/>
  <c r="O47" i="16"/>
  <c r="AB76" i="16"/>
  <c r="O76" i="16"/>
  <c r="AB98" i="16"/>
  <c r="O98" i="16"/>
  <c r="AB48" i="16"/>
  <c r="O48" i="16"/>
  <c r="T66" i="16"/>
  <c r="O66" i="16"/>
  <c r="AB88" i="16"/>
  <c r="O88" i="16"/>
  <c r="AB67" i="16"/>
  <c r="O67" i="16"/>
  <c r="AB39" i="16"/>
  <c r="O39" i="16"/>
  <c r="AB91" i="16"/>
  <c r="O91" i="16"/>
  <c r="AB40" i="16"/>
  <c r="O40" i="16"/>
  <c r="AB12" i="16"/>
  <c r="O12" i="16"/>
  <c r="AB92" i="16"/>
  <c r="O92" i="16"/>
  <c r="AB89" i="16"/>
  <c r="O89" i="16"/>
  <c r="AB90" i="16"/>
  <c r="O90" i="16"/>
  <c r="AB14" i="16"/>
  <c r="O14" i="16"/>
  <c r="AB45" i="16"/>
  <c r="O45" i="16"/>
  <c r="AB38" i="16"/>
  <c r="O38" i="16"/>
  <c r="AB16" i="16"/>
  <c r="O16" i="16"/>
  <c r="AB100" i="16"/>
  <c r="O100" i="16"/>
  <c r="AB68" i="16"/>
  <c r="O68" i="16"/>
  <c r="AB72" i="16"/>
  <c r="O72" i="16"/>
  <c r="AB44" i="16"/>
  <c r="O44" i="16"/>
  <c r="AB73" i="16"/>
  <c r="O73" i="16"/>
  <c r="T13" i="16"/>
  <c r="O13" i="16"/>
  <c r="AB74" i="16"/>
  <c r="O74" i="16"/>
  <c r="AB96" i="16"/>
  <c r="O96" i="16"/>
  <c r="AB24" i="16"/>
  <c r="O24" i="16"/>
  <c r="AB46" i="16"/>
  <c r="O46" i="16"/>
  <c r="AB64" i="16"/>
  <c r="O64" i="16"/>
  <c r="AB75" i="16"/>
  <c r="O75" i="16"/>
  <c r="AB97" i="16"/>
  <c r="O97" i="16"/>
  <c r="AB65" i="16"/>
  <c r="O65" i="16"/>
  <c r="AB13" i="16"/>
  <c r="T16" i="16"/>
  <c r="T14" i="16"/>
  <c r="T74" i="16"/>
  <c r="T64" i="16"/>
  <c r="T75" i="16"/>
  <c r="T65" i="16"/>
  <c r="T76" i="16"/>
  <c r="AB37" i="16"/>
  <c r="AB66" i="16"/>
  <c r="T15" i="16"/>
  <c r="T24" i="16"/>
  <c r="T67" i="16"/>
  <c r="AB99" i="16"/>
  <c r="T68" i="16"/>
  <c r="T85" i="16"/>
  <c r="T86" i="16" s="1"/>
  <c r="T72" i="16"/>
  <c r="AB34" i="16"/>
  <c r="T73" i="16"/>
  <c r="AB86" i="16"/>
  <c r="AB58" i="16"/>
  <c r="AB109" i="16"/>
  <c r="AB110" i="16" s="1"/>
  <c r="CI102" i="23"/>
  <c r="BP55" i="23"/>
  <c r="BP71" i="23"/>
  <c r="BP87" i="23"/>
  <c r="BP103" i="23"/>
  <c r="BP119" i="23"/>
  <c r="AW57" i="23"/>
  <c r="AW73" i="23"/>
  <c r="AD57" i="23"/>
  <c r="AD73" i="23"/>
  <c r="K66" i="23"/>
  <c r="CI48" i="22"/>
  <c r="CI56" i="22"/>
  <c r="CI64" i="22"/>
  <c r="CI72" i="22"/>
  <c r="BP43" i="22"/>
  <c r="BP51" i="22"/>
  <c r="BP75" i="22"/>
  <c r="AW47" i="22"/>
  <c r="AW71" i="22"/>
  <c r="AD44" i="22"/>
  <c r="AD76" i="22"/>
  <c r="K42" i="22"/>
  <c r="K47" i="22"/>
  <c r="K51" i="22"/>
  <c r="K55" i="22"/>
  <c r="K59" i="22"/>
  <c r="K63" i="22"/>
  <c r="K67" i="22"/>
  <c r="K71" i="22"/>
  <c r="K75" i="22"/>
  <c r="K79" i="22"/>
  <c r="CI42" i="21"/>
  <c r="CI54" i="21"/>
  <c r="CI58" i="21"/>
  <c r="CI70" i="21"/>
  <c r="CI74" i="21"/>
  <c r="CI86" i="21"/>
  <c r="CI90" i="21"/>
  <c r="CI102" i="21"/>
  <c r="CI106" i="21"/>
  <c r="CI118" i="21"/>
  <c r="CI122" i="21"/>
  <c r="BP49" i="21"/>
  <c r="BP53" i="21"/>
  <c r="BP65" i="21"/>
  <c r="BP69" i="21"/>
  <c r="BP81" i="21"/>
  <c r="BP85" i="21"/>
  <c r="BP93" i="21"/>
  <c r="BP96" i="21"/>
  <c r="BP101" i="21"/>
  <c r="BP104" i="21"/>
  <c r="BP109" i="21"/>
  <c r="BP112" i="21"/>
  <c r="BP117" i="21"/>
  <c r="AW41" i="21"/>
  <c r="AW49" i="21"/>
  <c r="AW57" i="21"/>
  <c r="AW65" i="21"/>
  <c r="AW73" i="21"/>
  <c r="AW81" i="21"/>
  <c r="AW89" i="21"/>
  <c r="AW97" i="21"/>
  <c r="AW105" i="21"/>
  <c r="AW40" i="21"/>
  <c r="AD41" i="21"/>
  <c r="AD44" i="21"/>
  <c r="AD45" i="21"/>
  <c r="AD48" i="21"/>
  <c r="AD49" i="21"/>
  <c r="AD52" i="21"/>
  <c r="AD53" i="21"/>
  <c r="AD56" i="21"/>
  <c r="AD57" i="21"/>
  <c r="AD60" i="21"/>
  <c r="AD61" i="21"/>
  <c r="AD64" i="21"/>
  <c r="AD65" i="21"/>
  <c r="AD68" i="21"/>
  <c r="AD69" i="21"/>
  <c r="AD72" i="21"/>
  <c r="AD73" i="21"/>
  <c r="AD76" i="21"/>
  <c r="AD77" i="21"/>
  <c r="AD80" i="21"/>
  <c r="AD81" i="21"/>
  <c r="AD84" i="21"/>
  <c r="AD85" i="21"/>
  <c r="AD88" i="21"/>
  <c r="AD89" i="21"/>
  <c r="AD92" i="21"/>
  <c r="AD93" i="21"/>
  <c r="AD96" i="21"/>
  <c r="AD97" i="21"/>
  <c r="AD100" i="21"/>
  <c r="AD101" i="21"/>
  <c r="AD104" i="21"/>
  <c r="AD105" i="21"/>
  <c r="AD108" i="21"/>
  <c r="AD109" i="21"/>
  <c r="AD112" i="21"/>
  <c r="AD113" i="21"/>
  <c r="AD116" i="21"/>
  <c r="AD117" i="21"/>
  <c r="AD120" i="21"/>
  <c r="AD121" i="21"/>
  <c r="AD124" i="21"/>
  <c r="AD40" i="21"/>
  <c r="K43" i="21"/>
  <c r="K48" i="21"/>
  <c r="K51" i="21"/>
  <c r="K56" i="21"/>
  <c r="K59" i="21"/>
  <c r="K64" i="21"/>
  <c r="K67" i="21"/>
  <c r="K72" i="21"/>
  <c r="K75" i="21"/>
  <c r="K80" i="21"/>
  <c r="K83" i="21"/>
  <c r="K88" i="21"/>
  <c r="K91" i="21"/>
  <c r="K96" i="21"/>
  <c r="K99" i="21"/>
  <c r="K104" i="21"/>
  <c r="K107" i="21"/>
  <c r="K112" i="21"/>
  <c r="K115" i="21"/>
  <c r="K120" i="21"/>
  <c r="K40" i="21"/>
  <c r="CI123" i="23"/>
  <c r="CI70" i="23" s="1"/>
  <c r="BP122" i="23"/>
  <c r="BP47" i="23" s="1"/>
  <c r="AW108" i="23"/>
  <c r="AD115" i="23"/>
  <c r="K92" i="23"/>
  <c r="CI77" i="22"/>
  <c r="CI44" i="22" s="1"/>
  <c r="BP76" i="22"/>
  <c r="AW75" i="22"/>
  <c r="AD89" i="22"/>
  <c r="AD60" i="22" s="1"/>
  <c r="K82" i="22"/>
  <c r="K45" i="22" s="1"/>
  <c r="CI125" i="21"/>
  <c r="BP119" i="21"/>
  <c r="AW113" i="21"/>
  <c r="AD125" i="21"/>
  <c r="AD42" i="21" s="1"/>
  <c r="K123" i="21"/>
  <c r="CI43" i="23"/>
  <c r="CI42" i="23"/>
  <c r="BP43" i="23"/>
  <c r="BP42" i="23"/>
  <c r="AW43" i="23"/>
  <c r="AW89" i="23" s="1"/>
  <c r="AW42" i="23"/>
  <c r="AD43" i="23"/>
  <c r="AD42" i="23"/>
  <c r="K43" i="23"/>
  <c r="K42" i="23"/>
  <c r="CI39" i="22"/>
  <c r="CI38" i="22"/>
  <c r="BP39" i="22"/>
  <c r="BP38" i="22"/>
  <c r="AW39" i="22"/>
  <c r="AW38" i="22"/>
  <c r="AD39" i="22"/>
  <c r="AD38" i="22"/>
  <c r="K39" i="22"/>
  <c r="K38" i="22"/>
  <c r="CI39" i="21"/>
  <c r="CI38" i="21"/>
  <c r="BP39" i="21"/>
  <c r="BP38" i="21"/>
  <c r="AW39" i="21"/>
  <c r="AW38" i="21"/>
  <c r="AD39" i="21"/>
  <c r="AD38" i="21"/>
  <c r="K39" i="21"/>
  <c r="K44" i="21" s="1"/>
  <c r="K38" i="21"/>
  <c r="CI63" i="20"/>
  <c r="CI40" i="20"/>
  <c r="K62" i="20"/>
  <c r="K70" i="20"/>
  <c r="K94" i="20"/>
  <c r="CI95" i="20"/>
  <c r="BP89" i="20"/>
  <c r="AW90" i="20"/>
  <c r="AD95" i="20"/>
  <c r="AD52" i="20" s="1"/>
  <c r="K99" i="20"/>
  <c r="CI39" i="20"/>
  <c r="CI38" i="20"/>
  <c r="BP39" i="20"/>
  <c r="BP80" i="20" s="1"/>
  <c r="BP38" i="20"/>
  <c r="AW39" i="20"/>
  <c r="AW38" i="20"/>
  <c r="AD39" i="20"/>
  <c r="AD38" i="20"/>
  <c r="K39" i="20"/>
  <c r="K38" i="20"/>
  <c r="CI74" i="19"/>
  <c r="K60" i="19"/>
  <c r="K80" i="19"/>
  <c r="K100" i="19"/>
  <c r="K118" i="19"/>
  <c r="K136" i="19"/>
  <c r="K154" i="19"/>
  <c r="CI187" i="19"/>
  <c r="BP155" i="19"/>
  <c r="AW132" i="19"/>
  <c r="AW67" i="19" s="1"/>
  <c r="AD151" i="19"/>
  <c r="AD73" i="19" s="1"/>
  <c r="CI42" i="19"/>
  <c r="CI66" i="19" s="1"/>
  <c r="CI41" i="19"/>
  <c r="BP42" i="19"/>
  <c r="BP50" i="19" s="1"/>
  <c r="BP41" i="19"/>
  <c r="AW42" i="19"/>
  <c r="AW41" i="19"/>
  <c r="AD42" i="19"/>
  <c r="AD113" i="19" s="1"/>
  <c r="AD41" i="19"/>
  <c r="K157" i="19"/>
  <c r="K42" i="19"/>
  <c r="K46" i="19" s="1"/>
  <c r="K41" i="19"/>
  <c r="CI70" i="18"/>
  <c r="CI78" i="18"/>
  <c r="CI79" i="18"/>
  <c r="CI46" i="18" s="1"/>
  <c r="BP78" i="18"/>
  <c r="AW76" i="18"/>
  <c r="AW43" i="18" s="1"/>
  <c r="AD79" i="18"/>
  <c r="CI41" i="18"/>
  <c r="CI40" i="18"/>
  <c r="BP41" i="18"/>
  <c r="BP48" i="18" s="1"/>
  <c r="BP40" i="18"/>
  <c r="AW41" i="18"/>
  <c r="AW40" i="18"/>
  <c r="AD41" i="18"/>
  <c r="AD40" i="18"/>
  <c r="K50" i="18"/>
  <c r="K54" i="18"/>
  <c r="K62" i="18"/>
  <c r="K66" i="18"/>
  <c r="K78" i="18"/>
  <c r="K79" i="18"/>
  <c r="K80" i="18"/>
  <c r="K48" i="18" s="1"/>
  <c r="K41" i="18"/>
  <c r="K55" i="18" s="1"/>
  <c r="K40" i="18"/>
  <c r="K40" i="17"/>
  <c r="AW50" i="18" l="1"/>
  <c r="AD114" i="19"/>
  <c r="AD49" i="19"/>
  <c r="AW115" i="19"/>
  <c r="AW91" i="19"/>
  <c r="AW66" i="19"/>
  <c r="BP72" i="20"/>
  <c r="BP47" i="18"/>
  <c r="AW45" i="18"/>
  <c r="K146" i="19"/>
  <c r="K110" i="19"/>
  <c r="K71" i="19"/>
  <c r="AD137" i="19"/>
  <c r="AD74" i="19"/>
  <c r="AW106" i="19"/>
  <c r="AW83" i="19"/>
  <c r="AW59" i="19"/>
  <c r="AD60" i="20"/>
  <c r="BP48" i="20"/>
  <c r="AW43" i="21"/>
  <c r="AW47" i="21"/>
  <c r="AW51" i="21"/>
  <c r="AW55" i="21"/>
  <c r="AW59" i="21"/>
  <c r="AW63" i="21"/>
  <c r="AW67" i="21"/>
  <c r="AW71" i="21"/>
  <c r="AW75" i="21"/>
  <c r="AW79" i="21"/>
  <c r="AW83" i="21"/>
  <c r="AW87" i="21"/>
  <c r="AW91" i="21"/>
  <c r="AW95" i="21"/>
  <c r="AW99" i="21"/>
  <c r="AW103" i="21"/>
  <c r="AW107" i="21"/>
  <c r="AW111" i="21"/>
  <c r="AW44" i="21"/>
  <c r="AW48" i="21"/>
  <c r="AW52" i="21"/>
  <c r="AW56" i="21"/>
  <c r="AW60" i="21"/>
  <c r="AW64" i="21"/>
  <c r="AW68" i="21"/>
  <c r="AW72" i="21"/>
  <c r="AW76" i="21"/>
  <c r="AW80" i="21"/>
  <c r="AW84" i="21"/>
  <c r="AW88" i="21"/>
  <c r="AW92" i="21"/>
  <c r="AW96" i="21"/>
  <c r="AW100" i="21"/>
  <c r="AW104" i="21"/>
  <c r="AW108" i="21"/>
  <c r="AW112" i="21"/>
  <c r="K47" i="23"/>
  <c r="K51" i="23"/>
  <c r="K55" i="23"/>
  <c r="K59" i="23"/>
  <c r="K63" i="23"/>
  <c r="K67" i="23"/>
  <c r="K71" i="23"/>
  <c r="K75" i="23"/>
  <c r="K79" i="23"/>
  <c r="K83" i="23"/>
  <c r="K48" i="23"/>
  <c r="K52" i="23"/>
  <c r="K56" i="23"/>
  <c r="K60" i="23"/>
  <c r="K64" i="23"/>
  <c r="K68" i="23"/>
  <c r="K72" i="23"/>
  <c r="K76" i="23"/>
  <c r="K80" i="23"/>
  <c r="K84" i="23"/>
  <c r="K45" i="23"/>
  <c r="K53" i="23"/>
  <c r="K61" i="23"/>
  <c r="K69" i="23"/>
  <c r="K77" i="23"/>
  <c r="K85" i="23"/>
  <c r="K89" i="23"/>
  <c r="K46" i="23"/>
  <c r="K54" i="23"/>
  <c r="K62" i="23"/>
  <c r="K70" i="23"/>
  <c r="K78" i="23"/>
  <c r="K86" i="23"/>
  <c r="K90" i="23"/>
  <c r="K57" i="23"/>
  <c r="K73" i="23"/>
  <c r="K87" i="23"/>
  <c r="K58" i="23"/>
  <c r="K74" i="23"/>
  <c r="K88" i="23"/>
  <c r="K49" i="23"/>
  <c r="K65" i="23"/>
  <c r="K81" i="23"/>
  <c r="K91" i="23"/>
  <c r="AW110" i="21"/>
  <c r="AW94" i="21"/>
  <c r="AW78" i="21"/>
  <c r="AW70" i="21"/>
  <c r="AW54" i="21"/>
  <c r="AW46" i="21"/>
  <c r="K71" i="18"/>
  <c r="K61" i="18"/>
  <c r="K47" i="18"/>
  <c r="AW61" i="18"/>
  <c r="BP42" i="18"/>
  <c r="BP69" i="18"/>
  <c r="BP57" i="18"/>
  <c r="BP46" i="18"/>
  <c r="CI54" i="18"/>
  <c r="K50" i="19"/>
  <c r="CI51" i="19"/>
  <c r="CI138" i="19"/>
  <c r="CI170" i="19"/>
  <c r="K145" i="19"/>
  <c r="K127" i="19"/>
  <c r="K109" i="19"/>
  <c r="K90" i="19"/>
  <c r="K70" i="19"/>
  <c r="K45" i="19"/>
  <c r="AD134" i="19"/>
  <c r="AD97" i="19"/>
  <c r="AW130" i="19"/>
  <c r="AW99" i="19"/>
  <c r="AW74" i="19"/>
  <c r="AW51" i="19"/>
  <c r="BP64" i="20"/>
  <c r="CI45" i="21"/>
  <c r="CI49" i="21"/>
  <c r="CI53" i="21"/>
  <c r="CI57" i="21"/>
  <c r="CI61" i="21"/>
  <c r="CI65" i="21"/>
  <c r="CI69" i="21"/>
  <c r="CI73" i="21"/>
  <c r="CI77" i="21"/>
  <c r="CI81" i="21"/>
  <c r="CI85" i="21"/>
  <c r="CI89" i="21"/>
  <c r="CI93" i="21"/>
  <c r="CI97" i="21"/>
  <c r="CI101" i="21"/>
  <c r="CI105" i="21"/>
  <c r="CI109" i="21"/>
  <c r="CI113" i="21"/>
  <c r="CI117" i="21"/>
  <c r="CI121" i="21"/>
  <c r="CI40" i="21"/>
  <c r="BP42" i="21"/>
  <c r="BP46" i="21"/>
  <c r="BP50" i="21"/>
  <c r="BP54" i="21"/>
  <c r="BP58" i="21"/>
  <c r="BP62" i="21"/>
  <c r="BP66" i="21"/>
  <c r="BP70" i="21"/>
  <c r="BP74" i="21"/>
  <c r="BP78" i="21"/>
  <c r="BP82" i="21"/>
  <c r="BP86" i="21"/>
  <c r="BP90" i="21"/>
  <c r="BP94" i="21"/>
  <c r="BP98" i="21"/>
  <c r="BP102" i="21"/>
  <c r="BP106" i="21"/>
  <c r="BP110" i="21"/>
  <c r="BP114" i="21"/>
  <c r="BP118" i="21"/>
  <c r="BP43" i="21"/>
  <c r="BP47" i="21"/>
  <c r="BP51" i="21"/>
  <c r="BP55" i="21"/>
  <c r="BP59" i="21"/>
  <c r="BP63" i="21"/>
  <c r="BP67" i="21"/>
  <c r="BP71" i="21"/>
  <c r="BP75" i="21"/>
  <c r="BP79" i="21"/>
  <c r="BP83" i="21"/>
  <c r="BP87" i="21"/>
  <c r="BP91" i="21"/>
  <c r="BP95" i="21"/>
  <c r="BP99" i="21"/>
  <c r="BP103" i="21"/>
  <c r="BP107" i="21"/>
  <c r="BP111" i="21"/>
  <c r="BP115" i="21"/>
  <c r="BP40" i="21"/>
  <c r="BP44" i="21"/>
  <c r="BP48" i="21"/>
  <c r="BP52" i="21"/>
  <c r="BP56" i="21"/>
  <c r="BP60" i="21"/>
  <c r="BP64" i="21"/>
  <c r="BP68" i="21"/>
  <c r="BP72" i="21"/>
  <c r="BP76" i="21"/>
  <c r="BP80" i="21"/>
  <c r="BP84" i="21"/>
  <c r="BP88" i="21"/>
  <c r="AW44" i="22"/>
  <c r="AW48" i="22"/>
  <c r="AW52" i="22"/>
  <c r="AW56" i="22"/>
  <c r="AW60" i="22"/>
  <c r="AW64" i="22"/>
  <c r="AW68" i="22"/>
  <c r="AW72" i="22"/>
  <c r="AW41" i="22"/>
  <c r="AW45" i="22"/>
  <c r="AW49" i="22"/>
  <c r="AW53" i="22"/>
  <c r="AW57" i="22"/>
  <c r="AW61" i="22"/>
  <c r="AW65" i="22"/>
  <c r="AW69" i="22"/>
  <c r="AW73" i="22"/>
  <c r="AW42" i="22"/>
  <c r="AW50" i="22"/>
  <c r="AW58" i="22"/>
  <c r="AW66" i="22"/>
  <c r="AW74" i="22"/>
  <c r="AW43" i="22"/>
  <c r="AW51" i="22"/>
  <c r="AW59" i="22"/>
  <c r="AW67" i="22"/>
  <c r="AW40" i="22"/>
  <c r="AW46" i="22"/>
  <c r="AW54" i="22"/>
  <c r="AW62" i="22"/>
  <c r="AW70" i="22"/>
  <c r="AD46" i="23"/>
  <c r="AD50" i="23"/>
  <c r="AD54" i="23"/>
  <c r="AD58" i="23"/>
  <c r="AD62" i="23"/>
  <c r="AD66" i="23"/>
  <c r="AD70" i="23"/>
  <c r="AD74" i="23"/>
  <c r="AD78" i="23"/>
  <c r="AD82" i="23"/>
  <c r="AD86" i="23"/>
  <c r="AD90" i="23"/>
  <c r="AD94" i="23"/>
  <c r="AD98" i="23"/>
  <c r="AD102" i="23"/>
  <c r="AD106" i="23"/>
  <c r="AD110" i="23"/>
  <c r="AD114" i="23"/>
  <c r="AD47" i="23"/>
  <c r="AD51" i="23"/>
  <c r="AD55" i="23"/>
  <c r="AD59" i="23"/>
  <c r="AD63" i="23"/>
  <c r="AD67" i="23"/>
  <c r="AD71" i="23"/>
  <c r="AD75" i="23"/>
  <c r="AD79" i="23"/>
  <c r="AD83" i="23"/>
  <c r="AD87" i="23"/>
  <c r="AD91" i="23"/>
  <c r="AD95" i="23"/>
  <c r="AD99" i="23"/>
  <c r="AD103" i="23"/>
  <c r="AD107" i="23"/>
  <c r="AD111" i="23"/>
  <c r="AD44" i="23"/>
  <c r="AD52" i="23"/>
  <c r="AD60" i="23"/>
  <c r="AD68" i="23"/>
  <c r="AD76" i="23"/>
  <c r="AD84" i="23"/>
  <c r="AD92" i="23"/>
  <c r="AD100" i="23"/>
  <c r="AD108" i="23"/>
  <c r="AD45" i="23"/>
  <c r="AD53" i="23"/>
  <c r="AD61" i="23"/>
  <c r="AD69" i="23"/>
  <c r="AD77" i="23"/>
  <c r="AD85" i="23"/>
  <c r="AD93" i="23"/>
  <c r="AD101" i="23"/>
  <c r="AD109" i="23"/>
  <c r="AD48" i="23"/>
  <c r="AD64" i="23"/>
  <c r="AD80" i="23"/>
  <c r="AD96" i="23"/>
  <c r="AD112" i="23"/>
  <c r="AD49" i="23"/>
  <c r="AD65" i="23"/>
  <c r="AD81" i="23"/>
  <c r="AD97" i="23"/>
  <c r="AD113" i="23"/>
  <c r="AD56" i="23"/>
  <c r="AD72" i="23"/>
  <c r="AD88" i="23"/>
  <c r="AD104" i="23"/>
  <c r="K119" i="21"/>
  <c r="K111" i="21"/>
  <c r="K103" i="21"/>
  <c r="K95" i="21"/>
  <c r="K87" i="21"/>
  <c r="K79" i="21"/>
  <c r="K71" i="21"/>
  <c r="K63" i="21"/>
  <c r="K55" i="21"/>
  <c r="K47" i="21"/>
  <c r="AW109" i="21"/>
  <c r="AW101" i="21"/>
  <c r="AW93" i="21"/>
  <c r="AW85" i="21"/>
  <c r="AW77" i="21"/>
  <c r="AW69" i="21"/>
  <c r="AW61" i="21"/>
  <c r="AW53" i="21"/>
  <c r="AW45" i="21"/>
  <c r="BP116" i="21"/>
  <c r="BP108" i="21"/>
  <c r="BP100" i="21"/>
  <c r="BP92" i="21"/>
  <c r="BP77" i="21"/>
  <c r="BP61" i="21"/>
  <c r="BP45" i="21"/>
  <c r="CI114" i="21"/>
  <c r="CI98" i="21"/>
  <c r="CI82" i="21"/>
  <c r="CI66" i="21"/>
  <c r="CI50" i="21"/>
  <c r="AW63" i="22"/>
  <c r="BP67" i="22"/>
  <c r="K44" i="23"/>
  <c r="AD105" i="23"/>
  <c r="AW105" i="23"/>
  <c r="AW69" i="18"/>
  <c r="BP73" i="18"/>
  <c r="BP62" i="18"/>
  <c r="BP53" i="18"/>
  <c r="AD138" i="19"/>
  <c r="AD90" i="19"/>
  <c r="AD45" i="20"/>
  <c r="AD68" i="20"/>
  <c r="AD44" i="20"/>
  <c r="AD76" i="20"/>
  <c r="AD84" i="20"/>
  <c r="AW66" i="18"/>
  <c r="BP70" i="18"/>
  <c r="BP61" i="18"/>
  <c r="BP49" i="18"/>
  <c r="BP66" i="19"/>
  <c r="K128" i="19"/>
  <c r="K92" i="19"/>
  <c r="AW131" i="19"/>
  <c r="AD41" i="22"/>
  <c r="AD45" i="22"/>
  <c r="AD49" i="22"/>
  <c r="AD53" i="22"/>
  <c r="AD57" i="22"/>
  <c r="AD61" i="22"/>
  <c r="AD65" i="22"/>
  <c r="AD69" i="22"/>
  <c r="AD73" i="22"/>
  <c r="AD77" i="22"/>
  <c r="AD81" i="22"/>
  <c r="AD85" i="22"/>
  <c r="AD40" i="22"/>
  <c r="AD42" i="22"/>
  <c r="AD46" i="22"/>
  <c r="AD50" i="22"/>
  <c r="AD54" i="22"/>
  <c r="AD58" i="22"/>
  <c r="AD62" i="22"/>
  <c r="AD66" i="22"/>
  <c r="AD70" i="22"/>
  <c r="AD74" i="22"/>
  <c r="AD78" i="22"/>
  <c r="AD82" i="22"/>
  <c r="AD86" i="22"/>
  <c r="AD47" i="22"/>
  <c r="AD55" i="22"/>
  <c r="AD63" i="22"/>
  <c r="AD71" i="22"/>
  <c r="AD79" i="22"/>
  <c r="AD87" i="22"/>
  <c r="AD48" i="22"/>
  <c r="AD56" i="22"/>
  <c r="AD64" i="22"/>
  <c r="AD72" i="22"/>
  <c r="AD80" i="22"/>
  <c r="AD88" i="22"/>
  <c r="AD43" i="22"/>
  <c r="AD51" i="22"/>
  <c r="AD59" i="22"/>
  <c r="AD67" i="22"/>
  <c r="AD75" i="22"/>
  <c r="AD83" i="22"/>
  <c r="CI47" i="23"/>
  <c r="CI51" i="23"/>
  <c r="CI55" i="23"/>
  <c r="CI59" i="23"/>
  <c r="CI63" i="23"/>
  <c r="CI67" i="23"/>
  <c r="CI71" i="23"/>
  <c r="CI75" i="23"/>
  <c r="CI79" i="23"/>
  <c r="CI83" i="23"/>
  <c r="CI87" i="23"/>
  <c r="CI91" i="23"/>
  <c r="CI95" i="23"/>
  <c r="CI99" i="23"/>
  <c r="CI103" i="23"/>
  <c r="CI107" i="23"/>
  <c r="CI111" i="23"/>
  <c r="CI115" i="23"/>
  <c r="CI119" i="23"/>
  <c r="CI44" i="23"/>
  <c r="CI48" i="23"/>
  <c r="CI52" i="23"/>
  <c r="CI56" i="23"/>
  <c r="CI60" i="23"/>
  <c r="CI64" i="23"/>
  <c r="CI68" i="23"/>
  <c r="CI72" i="23"/>
  <c r="CI76" i="23"/>
  <c r="CI80" i="23"/>
  <c r="CI84" i="23"/>
  <c r="CI88" i="23"/>
  <c r="CI92" i="23"/>
  <c r="CI96" i="23"/>
  <c r="CI100" i="23"/>
  <c r="CI104" i="23"/>
  <c r="CI108" i="23"/>
  <c r="CI112" i="23"/>
  <c r="CI116" i="23"/>
  <c r="CI120" i="23"/>
  <c r="CI49" i="23"/>
  <c r="CI57" i="23"/>
  <c r="CI65" i="23"/>
  <c r="CI73" i="23"/>
  <c r="CI81" i="23"/>
  <c r="CI89" i="23"/>
  <c r="CI97" i="23"/>
  <c r="CI105" i="23"/>
  <c r="CI113" i="23"/>
  <c r="CI121" i="23"/>
  <c r="CI50" i="23"/>
  <c r="CI58" i="23"/>
  <c r="CI66" i="23"/>
  <c r="CI74" i="23"/>
  <c r="CI82" i="23"/>
  <c r="CI90" i="23"/>
  <c r="CI98" i="23"/>
  <c r="CI106" i="23"/>
  <c r="CI114" i="23"/>
  <c r="CI122" i="23"/>
  <c r="CI45" i="23"/>
  <c r="CI61" i="23"/>
  <c r="CI77" i="23"/>
  <c r="CI93" i="23"/>
  <c r="CI109" i="23"/>
  <c r="CI46" i="23"/>
  <c r="CI62" i="23"/>
  <c r="CI78" i="23"/>
  <c r="CI94" i="23"/>
  <c r="CI110" i="23"/>
  <c r="CI53" i="23"/>
  <c r="CI69" i="23"/>
  <c r="CI85" i="23"/>
  <c r="CI101" i="23"/>
  <c r="CI117" i="23"/>
  <c r="AW102" i="21"/>
  <c r="AW86" i="21"/>
  <c r="AW62" i="21"/>
  <c r="AD68" i="22"/>
  <c r="K50" i="23"/>
  <c r="CI86" i="23"/>
  <c r="K70" i="18"/>
  <c r="K58" i="18"/>
  <c r="AD59" i="18"/>
  <c r="AW42" i="18"/>
  <c r="AW53" i="18"/>
  <c r="BP77" i="18"/>
  <c r="BP65" i="18"/>
  <c r="BP54" i="18"/>
  <c r="BP45" i="18"/>
  <c r="AD57" i="19"/>
  <c r="K156" i="19"/>
  <c r="K137" i="19"/>
  <c r="K119" i="19"/>
  <c r="K101" i="19"/>
  <c r="K81" i="19"/>
  <c r="K61" i="19"/>
  <c r="AD150" i="19"/>
  <c r="AD118" i="19"/>
  <c r="AD94" i="19"/>
  <c r="AD70" i="19"/>
  <c r="AW123" i="19"/>
  <c r="AW98" i="19"/>
  <c r="CI106" i="19"/>
  <c r="K47" i="20"/>
  <c r="K46" i="20"/>
  <c r="K78" i="20"/>
  <c r="K54" i="20"/>
  <c r="K86" i="20"/>
  <c r="CI48" i="20"/>
  <c r="CI47" i="20"/>
  <c r="CI79" i="20"/>
  <c r="CI55" i="20"/>
  <c r="CI87" i="20"/>
  <c r="AD92" i="20"/>
  <c r="CI71" i="20"/>
  <c r="K41" i="21"/>
  <c r="CI43" i="21"/>
  <c r="BP42" i="22"/>
  <c r="AW56" i="23"/>
  <c r="K116" i="21"/>
  <c r="K108" i="21"/>
  <c r="K100" i="21"/>
  <c r="K92" i="21"/>
  <c r="K84" i="21"/>
  <c r="K76" i="21"/>
  <c r="K68" i="21"/>
  <c r="K60" i="21"/>
  <c r="K52" i="21"/>
  <c r="AW106" i="21"/>
  <c r="AW98" i="21"/>
  <c r="AW90" i="21"/>
  <c r="AW82" i="21"/>
  <c r="AW74" i="21"/>
  <c r="AW66" i="21"/>
  <c r="AW58" i="21"/>
  <c r="AW50" i="21"/>
  <c r="AW42" i="21"/>
  <c r="BP113" i="21"/>
  <c r="BP105" i="21"/>
  <c r="BP97" i="21"/>
  <c r="BP89" i="21"/>
  <c r="BP73" i="21"/>
  <c r="BP57" i="21"/>
  <c r="BP41" i="21"/>
  <c r="CI110" i="21"/>
  <c r="CI94" i="21"/>
  <c r="CI78" i="21"/>
  <c r="CI62" i="21"/>
  <c r="CI46" i="21"/>
  <c r="AD84" i="22"/>
  <c r="AD52" i="22"/>
  <c r="AW55" i="22"/>
  <c r="BP59" i="22"/>
  <c r="K82" i="23"/>
  <c r="AD89" i="23"/>
  <c r="CI118" i="23"/>
  <c r="CI54" i="23"/>
  <c r="CI41" i="21"/>
  <c r="K78" i="22"/>
  <c r="K74" i="22"/>
  <c r="K70" i="22"/>
  <c r="K66" i="22"/>
  <c r="K62" i="22"/>
  <c r="K58" i="22"/>
  <c r="K54" i="22"/>
  <c r="K50" i="22"/>
  <c r="K46" i="22"/>
  <c r="K41" i="22"/>
  <c r="BP74" i="22"/>
  <c r="BP66" i="22"/>
  <c r="BP58" i="22"/>
  <c r="BP50" i="22"/>
  <c r="CI71" i="22"/>
  <c r="CI63" i="22"/>
  <c r="CI55" i="22"/>
  <c r="CI47" i="22"/>
  <c r="AW104" i="23"/>
  <c r="AW88" i="23"/>
  <c r="AW72" i="23"/>
  <c r="BP118" i="23"/>
  <c r="BP102" i="23"/>
  <c r="BP86" i="23"/>
  <c r="BP70" i="23"/>
  <c r="BP54" i="23"/>
  <c r="AW48" i="20"/>
  <c r="BP44" i="22"/>
  <c r="BP48" i="22"/>
  <c r="BP52" i="22"/>
  <c r="BP56" i="22"/>
  <c r="BP60" i="22"/>
  <c r="BP64" i="22"/>
  <c r="BP68" i="22"/>
  <c r="BP72" i="22"/>
  <c r="BP40" i="22"/>
  <c r="BP41" i="22"/>
  <c r="BP45" i="22"/>
  <c r="BP49" i="22"/>
  <c r="BP53" i="22"/>
  <c r="BP57" i="22"/>
  <c r="BP61" i="22"/>
  <c r="BP65" i="22"/>
  <c r="BP69" i="22"/>
  <c r="BP73" i="22"/>
  <c r="AW46" i="23"/>
  <c r="AW50" i="23"/>
  <c r="AW54" i="23"/>
  <c r="AW58" i="23"/>
  <c r="AW62" i="23"/>
  <c r="AW66" i="23"/>
  <c r="AW70" i="23"/>
  <c r="AW74" i="23"/>
  <c r="AW78" i="23"/>
  <c r="AW82" i="23"/>
  <c r="AW86" i="23"/>
  <c r="AW90" i="23"/>
  <c r="AW94" i="23"/>
  <c r="AW98" i="23"/>
  <c r="AW102" i="23"/>
  <c r="AW106" i="23"/>
  <c r="AW47" i="23"/>
  <c r="AW51" i="23"/>
  <c r="AW55" i="23"/>
  <c r="AW59" i="23"/>
  <c r="AW63" i="23"/>
  <c r="AW67" i="23"/>
  <c r="AW71" i="23"/>
  <c r="AW75" i="23"/>
  <c r="AW79" i="23"/>
  <c r="AW83" i="23"/>
  <c r="AW87" i="23"/>
  <c r="AW91" i="23"/>
  <c r="AW95" i="23"/>
  <c r="AW99" i="23"/>
  <c r="AW103" i="23"/>
  <c r="AW107" i="23"/>
  <c r="AW52" i="23"/>
  <c r="AW60" i="23"/>
  <c r="AW68" i="23"/>
  <c r="AW76" i="23"/>
  <c r="AW84" i="23"/>
  <c r="AW92" i="23"/>
  <c r="AW100" i="23"/>
  <c r="AW44" i="23"/>
  <c r="AW45" i="23"/>
  <c r="AW53" i="23"/>
  <c r="AW61" i="23"/>
  <c r="AW69" i="23"/>
  <c r="AW77" i="23"/>
  <c r="AW85" i="23"/>
  <c r="AW93" i="23"/>
  <c r="AW101" i="23"/>
  <c r="K122" i="21"/>
  <c r="K118" i="21"/>
  <c r="K114" i="21"/>
  <c r="K110" i="21"/>
  <c r="K106" i="21"/>
  <c r="K102" i="21"/>
  <c r="K98" i="21"/>
  <c r="K94" i="21"/>
  <c r="K90" i="21"/>
  <c r="K86" i="21"/>
  <c r="K82" i="21"/>
  <c r="K78" i="21"/>
  <c r="K74" i="21"/>
  <c r="K70" i="21"/>
  <c r="K66" i="21"/>
  <c r="K62" i="21"/>
  <c r="K58" i="21"/>
  <c r="K54" i="21"/>
  <c r="K50" i="21"/>
  <c r="K46" i="21"/>
  <c r="K42" i="21"/>
  <c r="AD123" i="21"/>
  <c r="AD119" i="21"/>
  <c r="AD115" i="21"/>
  <c r="AD111" i="21"/>
  <c r="AD107" i="21"/>
  <c r="AD103" i="21"/>
  <c r="AD99" i="21"/>
  <c r="AD95" i="21"/>
  <c r="AD91" i="21"/>
  <c r="AD87" i="21"/>
  <c r="AD83" i="21"/>
  <c r="AD79" i="21"/>
  <c r="AD75" i="21"/>
  <c r="AD71" i="21"/>
  <c r="AD67" i="21"/>
  <c r="AD63" i="21"/>
  <c r="AD59" i="21"/>
  <c r="AD55" i="21"/>
  <c r="AD51" i="21"/>
  <c r="AD47" i="21"/>
  <c r="AD43" i="21"/>
  <c r="CI124" i="21"/>
  <c r="CI120" i="21"/>
  <c r="CI116" i="21"/>
  <c r="CI112" i="21"/>
  <c r="CI108" i="21"/>
  <c r="CI104" i="21"/>
  <c r="CI100" i="21"/>
  <c r="CI96" i="21"/>
  <c r="CI92" i="21"/>
  <c r="CI88" i="21"/>
  <c r="CI84" i="21"/>
  <c r="CI80" i="21"/>
  <c r="CI76" i="21"/>
  <c r="CI72" i="21"/>
  <c r="CI68" i="21"/>
  <c r="CI64" i="21"/>
  <c r="CI60" i="21"/>
  <c r="CI56" i="21"/>
  <c r="CI52" i="21"/>
  <c r="CI48" i="21"/>
  <c r="CI44" i="21"/>
  <c r="K40" i="22"/>
  <c r="K77" i="22"/>
  <c r="K73" i="22"/>
  <c r="K69" i="22"/>
  <c r="K65" i="22"/>
  <c r="K61" i="22"/>
  <c r="K57" i="22"/>
  <c r="K53" i="22"/>
  <c r="K49" i="22"/>
  <c r="BP71" i="22"/>
  <c r="BP63" i="22"/>
  <c r="BP55" i="22"/>
  <c r="BP47" i="22"/>
  <c r="CI76" i="22"/>
  <c r="CI68" i="22"/>
  <c r="CI60" i="22"/>
  <c r="CI52" i="22"/>
  <c r="AW97" i="23"/>
  <c r="AW81" i="23"/>
  <c r="AW65" i="23"/>
  <c r="AW49" i="23"/>
  <c r="BP111" i="23"/>
  <c r="BP95" i="23"/>
  <c r="BP79" i="23"/>
  <c r="BP63" i="23"/>
  <c r="BP41" i="20"/>
  <c r="BP88" i="20"/>
  <c r="BP56" i="20"/>
  <c r="K43" i="22"/>
  <c r="K81" i="22"/>
  <c r="CI41" i="22"/>
  <c r="CI45" i="22"/>
  <c r="CI49" i="22"/>
  <c r="CI53" i="22"/>
  <c r="CI57" i="22"/>
  <c r="CI61" i="22"/>
  <c r="CI65" i="22"/>
  <c r="CI69" i="22"/>
  <c r="CI73" i="22"/>
  <c r="CI40" i="22"/>
  <c r="CI42" i="22"/>
  <c r="CI46" i="22"/>
  <c r="CI50" i="22"/>
  <c r="CI54" i="22"/>
  <c r="CI58" i="22"/>
  <c r="CI62" i="22"/>
  <c r="CI66" i="22"/>
  <c r="CI70" i="22"/>
  <c r="CI74" i="22"/>
  <c r="BP48" i="23"/>
  <c r="BP52" i="23"/>
  <c r="BP56" i="23"/>
  <c r="BP60" i="23"/>
  <c r="BP64" i="23"/>
  <c r="BP68" i="23"/>
  <c r="BP72" i="23"/>
  <c r="BP76" i="23"/>
  <c r="BP80" i="23"/>
  <c r="BP84" i="23"/>
  <c r="BP88" i="23"/>
  <c r="BP92" i="23"/>
  <c r="BP96" i="23"/>
  <c r="BP100" i="23"/>
  <c r="BP104" i="23"/>
  <c r="BP108" i="23"/>
  <c r="BP112" i="23"/>
  <c r="BP116" i="23"/>
  <c r="BP120" i="23"/>
  <c r="BP45" i="23"/>
  <c r="BP49" i="23"/>
  <c r="BP53" i="23"/>
  <c r="BP57" i="23"/>
  <c r="BP61" i="23"/>
  <c r="BP65" i="23"/>
  <c r="BP69" i="23"/>
  <c r="BP73" i="23"/>
  <c r="BP77" i="23"/>
  <c r="BP81" i="23"/>
  <c r="BP85" i="23"/>
  <c r="BP89" i="23"/>
  <c r="BP93" i="23"/>
  <c r="BP97" i="23"/>
  <c r="BP101" i="23"/>
  <c r="BP105" i="23"/>
  <c r="BP109" i="23"/>
  <c r="BP113" i="23"/>
  <c r="BP117" i="23"/>
  <c r="BP121" i="23"/>
  <c r="BP50" i="23"/>
  <c r="BP58" i="23"/>
  <c r="BP66" i="23"/>
  <c r="BP74" i="23"/>
  <c r="BP82" i="23"/>
  <c r="BP90" i="23"/>
  <c r="BP98" i="23"/>
  <c r="BP106" i="23"/>
  <c r="BP114" i="23"/>
  <c r="BP44" i="23"/>
  <c r="BP51" i="23"/>
  <c r="BP59" i="23"/>
  <c r="BP67" i="23"/>
  <c r="BP75" i="23"/>
  <c r="BP83" i="23"/>
  <c r="BP91" i="23"/>
  <c r="BP99" i="23"/>
  <c r="BP107" i="23"/>
  <c r="BP115" i="23"/>
  <c r="K121" i="21"/>
  <c r="K117" i="21"/>
  <c r="K113" i="21"/>
  <c r="K109" i="21"/>
  <c r="K105" i="21"/>
  <c r="K101" i="21"/>
  <c r="K97" i="21"/>
  <c r="K93" i="21"/>
  <c r="K89" i="21"/>
  <c r="K85" i="21"/>
  <c r="K81" i="21"/>
  <c r="K77" i="21"/>
  <c r="K73" i="21"/>
  <c r="K69" i="21"/>
  <c r="K65" i="21"/>
  <c r="K61" i="21"/>
  <c r="K57" i="21"/>
  <c r="K53" i="21"/>
  <c r="K49" i="21"/>
  <c r="K45" i="21"/>
  <c r="AD122" i="21"/>
  <c r="AD118" i="21"/>
  <c r="AD114" i="21"/>
  <c r="AD110" i="21"/>
  <c r="AD106" i="21"/>
  <c r="AD102" i="21"/>
  <c r="AD98" i="21"/>
  <c r="AD94" i="21"/>
  <c r="AD90" i="21"/>
  <c r="AD86" i="21"/>
  <c r="AD82" i="21"/>
  <c r="AD78" i="21"/>
  <c r="AD74" i="21"/>
  <c r="AD70" i="21"/>
  <c r="AD66" i="21"/>
  <c r="AD62" i="21"/>
  <c r="AD58" i="21"/>
  <c r="AD54" i="21"/>
  <c r="AD50" i="21"/>
  <c r="AD46" i="21"/>
  <c r="CI123" i="21"/>
  <c r="CI119" i="21"/>
  <c r="CI115" i="21"/>
  <c r="CI111" i="21"/>
  <c r="CI107" i="21"/>
  <c r="CI103" i="21"/>
  <c r="CI99" i="21"/>
  <c r="CI95" i="21"/>
  <c r="CI91" i="21"/>
  <c r="CI87" i="21"/>
  <c r="CI83" i="21"/>
  <c r="CI79" i="21"/>
  <c r="CI75" i="21"/>
  <c r="CI71" i="21"/>
  <c r="CI67" i="21"/>
  <c r="CI63" i="21"/>
  <c r="CI59" i="21"/>
  <c r="CI55" i="21"/>
  <c r="CI51" i="21"/>
  <c r="CI47" i="21"/>
  <c r="K80" i="22"/>
  <c r="K76" i="22"/>
  <c r="K72" i="22"/>
  <c r="K68" i="22"/>
  <c r="K64" i="22"/>
  <c r="K60" i="22"/>
  <c r="K56" i="22"/>
  <c r="K52" i="22"/>
  <c r="K48" i="22"/>
  <c r="K44" i="22"/>
  <c r="BP70" i="22"/>
  <c r="BP62" i="22"/>
  <c r="BP54" i="22"/>
  <c r="BP46" i="22"/>
  <c r="CI75" i="22"/>
  <c r="CI67" i="22"/>
  <c r="CI59" i="22"/>
  <c r="CI51" i="22"/>
  <c r="CI43" i="22"/>
  <c r="AW96" i="23"/>
  <c r="AW80" i="23"/>
  <c r="AW64" i="23"/>
  <c r="AW48" i="23"/>
  <c r="BP110" i="23"/>
  <c r="BP94" i="23"/>
  <c r="BP78" i="23"/>
  <c r="BP62" i="23"/>
  <c r="BP46" i="23"/>
  <c r="O101" i="16"/>
  <c r="O102" i="16" s="1"/>
  <c r="AB93" i="16"/>
  <c r="AB94" i="16" s="1"/>
  <c r="K85" i="20"/>
  <c r="AD75" i="20"/>
  <c r="AD51" i="20"/>
  <c r="AW86" i="20"/>
  <c r="AW78" i="20"/>
  <c r="AW70" i="20"/>
  <c r="AW62" i="20"/>
  <c r="AW54" i="20"/>
  <c r="AW46" i="20"/>
  <c r="BP87" i="20"/>
  <c r="BP79" i="20"/>
  <c r="BP71" i="20"/>
  <c r="BP63" i="20"/>
  <c r="BP55" i="20"/>
  <c r="BP47" i="20"/>
  <c r="CI94" i="20"/>
  <c r="CI86" i="20"/>
  <c r="CI78" i="20"/>
  <c r="CI70" i="20"/>
  <c r="CI62" i="20"/>
  <c r="CI54" i="20"/>
  <c r="CI46" i="20"/>
  <c r="AW79" i="20"/>
  <c r="AW55" i="20"/>
  <c r="AW85" i="20"/>
  <c r="CI93" i="20"/>
  <c r="CI61" i="20"/>
  <c r="CI45" i="20"/>
  <c r="K93" i="20"/>
  <c r="K77" i="20"/>
  <c r="K69" i="20"/>
  <c r="K61" i="20"/>
  <c r="K53" i="20"/>
  <c r="K45" i="20"/>
  <c r="AD91" i="20"/>
  <c r="AD83" i="20"/>
  <c r="AD67" i="20"/>
  <c r="AD59" i="20"/>
  <c r="AD43" i="20"/>
  <c r="K92" i="20"/>
  <c r="K84" i="20"/>
  <c r="K76" i="20"/>
  <c r="K68" i="20"/>
  <c r="K60" i="20"/>
  <c r="K52" i="20"/>
  <c r="K44" i="20"/>
  <c r="AD90" i="20"/>
  <c r="AD82" i="20"/>
  <c r="AD74" i="20"/>
  <c r="AD66" i="20"/>
  <c r="AD58" i="20"/>
  <c r="AD50" i="20"/>
  <c r="AD42" i="20"/>
  <c r="AW77" i="20"/>
  <c r="AW69" i="20"/>
  <c r="AW61" i="20"/>
  <c r="AW53" i="20"/>
  <c r="AW45" i="20"/>
  <c r="BP86" i="20"/>
  <c r="BP78" i="20"/>
  <c r="BP70" i="20"/>
  <c r="BP62" i="20"/>
  <c r="BP54" i="20"/>
  <c r="BP46" i="20"/>
  <c r="CI85" i="20"/>
  <c r="CI77" i="20"/>
  <c r="CI69" i="20"/>
  <c r="CI53" i="20"/>
  <c r="K40" i="20"/>
  <c r="K91" i="20"/>
  <c r="K83" i="20"/>
  <c r="K75" i="20"/>
  <c r="K67" i="20"/>
  <c r="K59" i="20"/>
  <c r="K51" i="20"/>
  <c r="K43" i="20"/>
  <c r="AD89" i="20"/>
  <c r="AD81" i="20"/>
  <c r="AD73" i="20"/>
  <c r="AD65" i="20"/>
  <c r="AD57" i="20"/>
  <c r="AD49" i="20"/>
  <c r="AD41" i="20"/>
  <c r="AW84" i="20"/>
  <c r="AW76" i="20"/>
  <c r="AW68" i="20"/>
  <c r="AW60" i="20"/>
  <c r="AW52" i="20"/>
  <c r="AW44" i="20"/>
  <c r="BP85" i="20"/>
  <c r="BP77" i="20"/>
  <c r="BP69" i="20"/>
  <c r="BP61" i="20"/>
  <c r="BP53" i="20"/>
  <c r="BP45" i="20"/>
  <c r="CI92" i="20"/>
  <c r="CI84" i="20"/>
  <c r="CI76" i="20"/>
  <c r="CI68" i="20"/>
  <c r="CI60" i="20"/>
  <c r="CI52" i="20"/>
  <c r="CI44" i="20"/>
  <c r="K98" i="20"/>
  <c r="K90" i="20"/>
  <c r="K82" i="20"/>
  <c r="K74" i="20"/>
  <c r="K66" i="20"/>
  <c r="K58" i="20"/>
  <c r="K50" i="20"/>
  <c r="K42" i="20"/>
  <c r="AD88" i="20"/>
  <c r="AD80" i="20"/>
  <c r="AD72" i="20"/>
  <c r="AD64" i="20"/>
  <c r="AD56" i="20"/>
  <c r="AD48" i="20"/>
  <c r="AD94" i="20"/>
  <c r="AW83" i="20"/>
  <c r="AW75" i="20"/>
  <c r="AW67" i="20"/>
  <c r="AW59" i="20"/>
  <c r="AW51" i="20"/>
  <c r="AW43" i="20"/>
  <c r="BP84" i="20"/>
  <c r="BP76" i="20"/>
  <c r="BP68" i="20"/>
  <c r="BP60" i="20"/>
  <c r="BP52" i="20"/>
  <c r="BP44" i="20"/>
  <c r="CI91" i="20"/>
  <c r="CI83" i="20"/>
  <c r="CI75" i="20"/>
  <c r="CI67" i="20"/>
  <c r="CI59" i="20"/>
  <c r="CI51" i="20"/>
  <c r="CI43" i="20"/>
  <c r="AW71" i="20"/>
  <c r="AW47" i="20"/>
  <c r="K97" i="20"/>
  <c r="K89" i="20"/>
  <c r="K81" i="20"/>
  <c r="K73" i="20"/>
  <c r="K65" i="20"/>
  <c r="K57" i="20"/>
  <c r="K49" i="20"/>
  <c r="K41" i="20"/>
  <c r="AD87" i="20"/>
  <c r="AD79" i="20"/>
  <c r="AD71" i="20"/>
  <c r="AD63" i="20"/>
  <c r="AD55" i="20"/>
  <c r="AD47" i="20"/>
  <c r="AW40" i="20"/>
  <c r="AW82" i="20"/>
  <c r="AW74" i="20"/>
  <c r="AW66" i="20"/>
  <c r="AW58" i="20"/>
  <c r="AW50" i="20"/>
  <c r="AW42" i="20"/>
  <c r="BP83" i="20"/>
  <c r="BP75" i="20"/>
  <c r="BP67" i="20"/>
  <c r="BP59" i="20"/>
  <c r="BP51" i="20"/>
  <c r="BP43" i="20"/>
  <c r="CI90" i="20"/>
  <c r="CI82" i="20"/>
  <c r="CI74" i="20"/>
  <c r="CI66" i="20"/>
  <c r="CI58" i="20"/>
  <c r="CI50" i="20"/>
  <c r="CI42" i="20"/>
  <c r="K96" i="20"/>
  <c r="K88" i="20"/>
  <c r="K80" i="20"/>
  <c r="K72" i="20"/>
  <c r="K64" i="20"/>
  <c r="K56" i="20"/>
  <c r="K48" i="20"/>
  <c r="AD40" i="20"/>
  <c r="AD86" i="20"/>
  <c r="AD78" i="20"/>
  <c r="AD70" i="20"/>
  <c r="AD62" i="20"/>
  <c r="AD54" i="20"/>
  <c r="AD46" i="20"/>
  <c r="AW89" i="20"/>
  <c r="AW81" i="20"/>
  <c r="AW73" i="20"/>
  <c r="AW65" i="20"/>
  <c r="AW57" i="20"/>
  <c r="AW49" i="20"/>
  <c r="AW41" i="20"/>
  <c r="BP82" i="20"/>
  <c r="BP74" i="20"/>
  <c r="BP66" i="20"/>
  <c r="BP58" i="20"/>
  <c r="BP50" i="20"/>
  <c r="BP42" i="20"/>
  <c r="CI89" i="20"/>
  <c r="CI81" i="20"/>
  <c r="CI73" i="20"/>
  <c r="CI65" i="20"/>
  <c r="CI57" i="20"/>
  <c r="CI49" i="20"/>
  <c r="CI41" i="20"/>
  <c r="AW87" i="20"/>
  <c r="AW63" i="20"/>
  <c r="K95" i="20"/>
  <c r="K87" i="20"/>
  <c r="K79" i="20"/>
  <c r="K71" i="20"/>
  <c r="K63" i="20"/>
  <c r="K55" i="20"/>
  <c r="AD93" i="20"/>
  <c r="AD85" i="20"/>
  <c r="AD77" i="20"/>
  <c r="AD69" i="20"/>
  <c r="AD61" i="20"/>
  <c r="AD53" i="20"/>
  <c r="AW88" i="20"/>
  <c r="AW80" i="20"/>
  <c r="AW72" i="20"/>
  <c r="AW64" i="20"/>
  <c r="AW56" i="20"/>
  <c r="BP40" i="20"/>
  <c r="BP81" i="20"/>
  <c r="BP73" i="20"/>
  <c r="BP65" i="20"/>
  <c r="BP57" i="20"/>
  <c r="BP49" i="20"/>
  <c r="CI88" i="20"/>
  <c r="CI80" i="20"/>
  <c r="CI72" i="20"/>
  <c r="CI64" i="20"/>
  <c r="CI56" i="20"/>
  <c r="BP147" i="19"/>
  <c r="BP115" i="19"/>
  <c r="BP83" i="19"/>
  <c r="BP51" i="19"/>
  <c r="CI163" i="19"/>
  <c r="CI131" i="19"/>
  <c r="CI99" i="19"/>
  <c r="CI67" i="19"/>
  <c r="BP146" i="19"/>
  <c r="BP114" i="19"/>
  <c r="BP82" i="19"/>
  <c r="CI162" i="19"/>
  <c r="CI130" i="19"/>
  <c r="CI98" i="19"/>
  <c r="BP122" i="19"/>
  <c r="K135" i="19"/>
  <c r="K126" i="19"/>
  <c r="K108" i="19"/>
  <c r="K98" i="19"/>
  <c r="K79" i="19"/>
  <c r="K69" i="19"/>
  <c r="K58" i="19"/>
  <c r="K143" i="19"/>
  <c r="K116" i="19"/>
  <c r="K97" i="19"/>
  <c r="K66" i="19"/>
  <c r="AD130" i="19"/>
  <c r="AD89" i="19"/>
  <c r="BP75" i="19"/>
  <c r="CI123" i="19"/>
  <c r="CI59" i="19"/>
  <c r="AW44" i="19"/>
  <c r="AW52" i="19"/>
  <c r="AW60" i="19"/>
  <c r="AW68" i="19"/>
  <c r="AW76" i="19"/>
  <c r="AW84" i="19"/>
  <c r="AW92" i="19"/>
  <c r="AW100" i="19"/>
  <c r="AW108" i="19"/>
  <c r="AW116" i="19"/>
  <c r="AW124" i="19"/>
  <c r="AW43" i="19"/>
  <c r="AW45" i="19"/>
  <c r="AW53" i="19"/>
  <c r="AW61" i="19"/>
  <c r="AW69" i="19"/>
  <c r="AW77" i="19"/>
  <c r="AW85" i="19"/>
  <c r="AW93" i="19"/>
  <c r="AW101" i="19"/>
  <c r="AW109" i="19"/>
  <c r="AW117" i="19"/>
  <c r="AW125" i="19"/>
  <c r="AW46" i="19"/>
  <c r="AW54" i="19"/>
  <c r="AW62" i="19"/>
  <c r="AW70" i="19"/>
  <c r="AW78" i="19"/>
  <c r="AW86" i="19"/>
  <c r="AW94" i="19"/>
  <c r="AW102" i="19"/>
  <c r="AW110" i="19"/>
  <c r="AW118" i="19"/>
  <c r="AW126" i="19"/>
  <c r="AW47" i="19"/>
  <c r="AW55" i="19"/>
  <c r="AW63" i="19"/>
  <c r="AW71" i="19"/>
  <c r="AW79" i="19"/>
  <c r="AW87" i="19"/>
  <c r="AW95" i="19"/>
  <c r="AW103" i="19"/>
  <c r="AW111" i="19"/>
  <c r="AW119" i="19"/>
  <c r="AW127" i="19"/>
  <c r="AW48" i="19"/>
  <c r="AW56" i="19"/>
  <c r="AW64" i="19"/>
  <c r="AW72" i="19"/>
  <c r="AW80" i="19"/>
  <c r="AW88" i="19"/>
  <c r="AW96" i="19"/>
  <c r="AW104" i="19"/>
  <c r="AW112" i="19"/>
  <c r="AW120" i="19"/>
  <c r="AW128" i="19"/>
  <c r="AW49" i="19"/>
  <c r="AW57" i="19"/>
  <c r="AW65" i="19"/>
  <c r="AW73" i="19"/>
  <c r="AW81" i="19"/>
  <c r="AW89" i="19"/>
  <c r="AW97" i="19"/>
  <c r="AW105" i="19"/>
  <c r="AW113" i="19"/>
  <c r="AW121" i="19"/>
  <c r="AW129" i="19"/>
  <c r="K151" i="19"/>
  <c r="K142" i="19"/>
  <c r="K133" i="19"/>
  <c r="K124" i="19"/>
  <c r="K114" i="19"/>
  <c r="K105" i="19"/>
  <c r="K96" i="19"/>
  <c r="K87" i="19"/>
  <c r="K77" i="19"/>
  <c r="K65" i="19"/>
  <c r="K54" i="19"/>
  <c r="AD146" i="19"/>
  <c r="AD129" i="19"/>
  <c r="AD106" i="19"/>
  <c r="AD86" i="19"/>
  <c r="AD65" i="19"/>
  <c r="AW122" i="19"/>
  <c r="AW90" i="19"/>
  <c r="AW58" i="19"/>
  <c r="BP138" i="19"/>
  <c r="BP106" i="19"/>
  <c r="BP74" i="19"/>
  <c r="CI186" i="19"/>
  <c r="CI154" i="19"/>
  <c r="CI122" i="19"/>
  <c r="CI90" i="19"/>
  <c r="CI58" i="19"/>
  <c r="BP67" i="19"/>
  <c r="CI147" i="19"/>
  <c r="CI83" i="19"/>
  <c r="BP90" i="19"/>
  <c r="K153" i="19"/>
  <c r="K152" i="19"/>
  <c r="K125" i="19"/>
  <c r="K88" i="19"/>
  <c r="AD149" i="19"/>
  <c r="AD66" i="19"/>
  <c r="BP107" i="19"/>
  <c r="CI155" i="19"/>
  <c r="K150" i="19"/>
  <c r="K104" i="19"/>
  <c r="CI44" i="19"/>
  <c r="CI52" i="19"/>
  <c r="CI60" i="19"/>
  <c r="CI68" i="19"/>
  <c r="CI76" i="19"/>
  <c r="CI84" i="19"/>
  <c r="CI92" i="19"/>
  <c r="CI100" i="19"/>
  <c r="CI108" i="19"/>
  <c r="CI116" i="19"/>
  <c r="CI124" i="19"/>
  <c r="CI132" i="19"/>
  <c r="CI140" i="19"/>
  <c r="CI148" i="19"/>
  <c r="CI156" i="19"/>
  <c r="CI164" i="19"/>
  <c r="CI172" i="19"/>
  <c r="CI180" i="19"/>
  <c r="CI45" i="19"/>
  <c r="CI53" i="19"/>
  <c r="CI61" i="19"/>
  <c r="CI69" i="19"/>
  <c r="CI77" i="19"/>
  <c r="CI85" i="19"/>
  <c r="CI93" i="19"/>
  <c r="CI101" i="19"/>
  <c r="CI109" i="19"/>
  <c r="CI117" i="19"/>
  <c r="CI125" i="19"/>
  <c r="CI133" i="19"/>
  <c r="CI141" i="19"/>
  <c r="CI149" i="19"/>
  <c r="CI157" i="19"/>
  <c r="CI165" i="19"/>
  <c r="CI173" i="19"/>
  <c r="CI181" i="19"/>
  <c r="CI46" i="19"/>
  <c r="CI54" i="19"/>
  <c r="CI62" i="19"/>
  <c r="CI70" i="19"/>
  <c r="CI78" i="19"/>
  <c r="CI86" i="19"/>
  <c r="CI94" i="19"/>
  <c r="CI102" i="19"/>
  <c r="CI110" i="19"/>
  <c r="CI118" i="19"/>
  <c r="CI126" i="19"/>
  <c r="CI134" i="19"/>
  <c r="CI142" i="19"/>
  <c r="CI150" i="19"/>
  <c r="CI158" i="19"/>
  <c r="CI166" i="19"/>
  <c r="CI174" i="19"/>
  <c r="CI182" i="19"/>
  <c r="CI47" i="19"/>
  <c r="CI55" i="19"/>
  <c r="CI63" i="19"/>
  <c r="CI71" i="19"/>
  <c r="CI79" i="19"/>
  <c r="CI87" i="19"/>
  <c r="CI95" i="19"/>
  <c r="CI103" i="19"/>
  <c r="CI111" i="19"/>
  <c r="CI119" i="19"/>
  <c r="CI127" i="19"/>
  <c r="CI135" i="19"/>
  <c r="CI143" i="19"/>
  <c r="CI151" i="19"/>
  <c r="CI159" i="19"/>
  <c r="CI167" i="19"/>
  <c r="CI175" i="19"/>
  <c r="CI183" i="19"/>
  <c r="CI48" i="19"/>
  <c r="CI56" i="19"/>
  <c r="CI64" i="19"/>
  <c r="CI72" i="19"/>
  <c r="CI80" i="19"/>
  <c r="CI88" i="19"/>
  <c r="CI96" i="19"/>
  <c r="CI104" i="19"/>
  <c r="CI112" i="19"/>
  <c r="CI120" i="19"/>
  <c r="CI128" i="19"/>
  <c r="CI136" i="19"/>
  <c r="CI144" i="19"/>
  <c r="CI152" i="19"/>
  <c r="CI160" i="19"/>
  <c r="CI168" i="19"/>
  <c r="CI176" i="19"/>
  <c r="CI184" i="19"/>
  <c r="CI49" i="19"/>
  <c r="CI57" i="19"/>
  <c r="CI65" i="19"/>
  <c r="CI73" i="19"/>
  <c r="CI81" i="19"/>
  <c r="CI89" i="19"/>
  <c r="CI97" i="19"/>
  <c r="CI105" i="19"/>
  <c r="CI113" i="19"/>
  <c r="CI121" i="19"/>
  <c r="CI129" i="19"/>
  <c r="CI137" i="19"/>
  <c r="CI145" i="19"/>
  <c r="CI153" i="19"/>
  <c r="CI161" i="19"/>
  <c r="CI169" i="19"/>
  <c r="CI177" i="19"/>
  <c r="CI185" i="19"/>
  <c r="K149" i="19"/>
  <c r="K140" i="19"/>
  <c r="K130" i="19"/>
  <c r="K121" i="19"/>
  <c r="K112" i="19"/>
  <c r="K103" i="19"/>
  <c r="K94" i="19"/>
  <c r="K85" i="19"/>
  <c r="K73" i="19"/>
  <c r="K63" i="19"/>
  <c r="AD142" i="19"/>
  <c r="AD122" i="19"/>
  <c r="AD102" i="19"/>
  <c r="AD81" i="19"/>
  <c r="AW114" i="19"/>
  <c r="AW82" i="19"/>
  <c r="AW50" i="19"/>
  <c r="BP130" i="19"/>
  <c r="BP98" i="19"/>
  <c r="CI178" i="19"/>
  <c r="CI146" i="19"/>
  <c r="CI114" i="19"/>
  <c r="CI82" i="19"/>
  <c r="CI50" i="19"/>
  <c r="BP154" i="19"/>
  <c r="BP58" i="19"/>
  <c r="K47" i="19"/>
  <c r="K55" i="19"/>
  <c r="K48" i="19"/>
  <c r="K56" i="19"/>
  <c r="K51" i="19"/>
  <c r="K59" i="19"/>
  <c r="K67" i="19"/>
  <c r="K75" i="19"/>
  <c r="K83" i="19"/>
  <c r="K91" i="19"/>
  <c r="K99" i="19"/>
  <c r="K107" i="19"/>
  <c r="K115" i="19"/>
  <c r="K123" i="19"/>
  <c r="K131" i="19"/>
  <c r="K139" i="19"/>
  <c r="K147" i="19"/>
  <c r="K155" i="19"/>
  <c r="K44" i="19"/>
  <c r="K52" i="19"/>
  <c r="K68" i="19"/>
  <c r="K76" i="19"/>
  <c r="K84" i="19"/>
  <c r="K144" i="19"/>
  <c r="K117" i="19"/>
  <c r="K89" i="19"/>
  <c r="AD51" i="19"/>
  <c r="AD59" i="19"/>
  <c r="AD67" i="19"/>
  <c r="AD75" i="19"/>
  <c r="AD83" i="19"/>
  <c r="AD91" i="19"/>
  <c r="AD99" i="19"/>
  <c r="AD107" i="19"/>
  <c r="AD115" i="19"/>
  <c r="AD123" i="19"/>
  <c r="AD131" i="19"/>
  <c r="AD139" i="19"/>
  <c r="AD147" i="19"/>
  <c r="AD44" i="19"/>
  <c r="AD52" i="19"/>
  <c r="AD60" i="19"/>
  <c r="AD68" i="19"/>
  <c r="AD76" i="19"/>
  <c r="AD84" i="19"/>
  <c r="AD92" i="19"/>
  <c r="AD100" i="19"/>
  <c r="AD108" i="19"/>
  <c r="AD116" i="19"/>
  <c r="AD124" i="19"/>
  <c r="AD132" i="19"/>
  <c r="AD140" i="19"/>
  <c r="AD148" i="19"/>
  <c r="AD45" i="19"/>
  <c r="AD53" i="19"/>
  <c r="AD61" i="19"/>
  <c r="AD69" i="19"/>
  <c r="AD77" i="19"/>
  <c r="AD85" i="19"/>
  <c r="AD93" i="19"/>
  <c r="AD101" i="19"/>
  <c r="AD109" i="19"/>
  <c r="AD117" i="19"/>
  <c r="AD125" i="19"/>
  <c r="AD133" i="19"/>
  <c r="AD46" i="19"/>
  <c r="AD54" i="19"/>
  <c r="AD62" i="19"/>
  <c r="AD47" i="19"/>
  <c r="AD55" i="19"/>
  <c r="AD63" i="19"/>
  <c r="AD71" i="19"/>
  <c r="AD79" i="19"/>
  <c r="AD87" i="19"/>
  <c r="AD95" i="19"/>
  <c r="AD103" i="19"/>
  <c r="AD111" i="19"/>
  <c r="AD119" i="19"/>
  <c r="AD127" i="19"/>
  <c r="AD135" i="19"/>
  <c r="AD143" i="19"/>
  <c r="AD43" i="19"/>
  <c r="AD88" i="19"/>
  <c r="AD104" i="19"/>
  <c r="AD112" i="19"/>
  <c r="AD128" i="19"/>
  <c r="AD136" i="19"/>
  <c r="AD144" i="19"/>
  <c r="AD48" i="19"/>
  <c r="AD56" i="19"/>
  <c r="AD64" i="19"/>
  <c r="AD72" i="19"/>
  <c r="AD80" i="19"/>
  <c r="AD96" i="19"/>
  <c r="AD120" i="19"/>
  <c r="K134" i="19"/>
  <c r="K106" i="19"/>
  <c r="K78" i="19"/>
  <c r="K57" i="19"/>
  <c r="AD110" i="19"/>
  <c r="BP139" i="19"/>
  <c r="CI43" i="19"/>
  <c r="CI91" i="19"/>
  <c r="BP44" i="19"/>
  <c r="BP52" i="19"/>
  <c r="BP60" i="19"/>
  <c r="BP68" i="19"/>
  <c r="BP76" i="19"/>
  <c r="BP84" i="19"/>
  <c r="BP92" i="19"/>
  <c r="BP100" i="19"/>
  <c r="BP108" i="19"/>
  <c r="BP116" i="19"/>
  <c r="BP124" i="19"/>
  <c r="BP132" i="19"/>
  <c r="BP140" i="19"/>
  <c r="BP148" i="19"/>
  <c r="BP45" i="19"/>
  <c r="BP53" i="19"/>
  <c r="BP61" i="19"/>
  <c r="BP69" i="19"/>
  <c r="BP77" i="19"/>
  <c r="BP85" i="19"/>
  <c r="BP93" i="19"/>
  <c r="BP101" i="19"/>
  <c r="BP109" i="19"/>
  <c r="BP117" i="19"/>
  <c r="BP125" i="19"/>
  <c r="BP133" i="19"/>
  <c r="BP141" i="19"/>
  <c r="BP149" i="19"/>
  <c r="BP46" i="19"/>
  <c r="BP54" i="19"/>
  <c r="BP62" i="19"/>
  <c r="BP70" i="19"/>
  <c r="BP78" i="19"/>
  <c r="BP86" i="19"/>
  <c r="BP94" i="19"/>
  <c r="BP102" i="19"/>
  <c r="BP110" i="19"/>
  <c r="BP118" i="19"/>
  <c r="BP126" i="19"/>
  <c r="BP134" i="19"/>
  <c r="BP142" i="19"/>
  <c r="BP150" i="19"/>
  <c r="BP47" i="19"/>
  <c r="BP55" i="19"/>
  <c r="BP63" i="19"/>
  <c r="BP71" i="19"/>
  <c r="BP79" i="19"/>
  <c r="BP87" i="19"/>
  <c r="BP95" i="19"/>
  <c r="BP103" i="19"/>
  <c r="BP111" i="19"/>
  <c r="BP119" i="19"/>
  <c r="BP127" i="19"/>
  <c r="BP135" i="19"/>
  <c r="BP143" i="19"/>
  <c r="BP151" i="19"/>
  <c r="BP48" i="19"/>
  <c r="BP56" i="19"/>
  <c r="BP64" i="19"/>
  <c r="BP72" i="19"/>
  <c r="BP80" i="19"/>
  <c r="BP88" i="19"/>
  <c r="BP96" i="19"/>
  <c r="BP104" i="19"/>
  <c r="BP112" i="19"/>
  <c r="BP120" i="19"/>
  <c r="BP128" i="19"/>
  <c r="BP136" i="19"/>
  <c r="BP144" i="19"/>
  <c r="BP152" i="19"/>
  <c r="BP49" i="19"/>
  <c r="BP57" i="19"/>
  <c r="BP65" i="19"/>
  <c r="BP73" i="19"/>
  <c r="BP81" i="19"/>
  <c r="BP89" i="19"/>
  <c r="BP97" i="19"/>
  <c r="BP105" i="19"/>
  <c r="BP113" i="19"/>
  <c r="BP121" i="19"/>
  <c r="BP129" i="19"/>
  <c r="BP137" i="19"/>
  <c r="BP145" i="19"/>
  <c r="BP153" i="19"/>
  <c r="K141" i="19"/>
  <c r="K132" i="19"/>
  <c r="K122" i="19"/>
  <c r="K113" i="19"/>
  <c r="K95" i="19"/>
  <c r="K86" i="19"/>
  <c r="K74" i="19"/>
  <c r="K64" i="19"/>
  <c r="K53" i="19"/>
  <c r="AD145" i="19"/>
  <c r="AD126" i="19"/>
  <c r="AD105" i="19"/>
  <c r="AD82" i="19"/>
  <c r="AD58" i="19"/>
  <c r="BP131" i="19"/>
  <c r="BP99" i="19"/>
  <c r="CI179" i="19"/>
  <c r="CI115" i="19"/>
  <c r="K43" i="19"/>
  <c r="K148" i="19"/>
  <c r="K138" i="19"/>
  <c r="K129" i="19"/>
  <c r="K120" i="19"/>
  <c r="K111" i="19"/>
  <c r="K102" i="19"/>
  <c r="K93" i="19"/>
  <c r="K82" i="19"/>
  <c r="K72" i="19"/>
  <c r="K62" i="19"/>
  <c r="K49" i="19"/>
  <c r="AD141" i="19"/>
  <c r="AD121" i="19"/>
  <c r="AD98" i="19"/>
  <c r="AD78" i="19"/>
  <c r="AD50" i="19"/>
  <c r="AW107" i="19"/>
  <c r="AW75" i="19"/>
  <c r="BP43" i="19"/>
  <c r="BP123" i="19"/>
  <c r="BP91" i="19"/>
  <c r="BP59" i="19"/>
  <c r="CI171" i="19"/>
  <c r="CI139" i="19"/>
  <c r="CI107" i="19"/>
  <c r="CI75" i="19"/>
  <c r="AB49" i="16"/>
  <c r="AB50" i="16" s="1"/>
  <c r="AD47" i="18"/>
  <c r="AD64" i="18"/>
  <c r="AD43" i="18"/>
  <c r="AD67" i="18"/>
  <c r="AD63" i="18"/>
  <c r="K74" i="18"/>
  <c r="AW48" i="18"/>
  <c r="AW56" i="18"/>
  <c r="AW64" i="18"/>
  <c r="AW72" i="18"/>
  <c r="AW49" i="18"/>
  <c r="AW57" i="18"/>
  <c r="AW65" i="18"/>
  <c r="AW73" i="18"/>
  <c r="CI43" i="18"/>
  <c r="CI51" i="18"/>
  <c r="CI59" i="18"/>
  <c r="CI67" i="18"/>
  <c r="CI75" i="18"/>
  <c r="CI44" i="18"/>
  <c r="CI52" i="18"/>
  <c r="CI60" i="18"/>
  <c r="CI68" i="18"/>
  <c r="CI76" i="18"/>
  <c r="CI45" i="18"/>
  <c r="CI53" i="18"/>
  <c r="CI61" i="18"/>
  <c r="CI69" i="18"/>
  <c r="CI77" i="18"/>
  <c r="CI47" i="18"/>
  <c r="CI55" i="18"/>
  <c r="CI63" i="18"/>
  <c r="CI71" i="18"/>
  <c r="CI42" i="18"/>
  <c r="CI48" i="18"/>
  <c r="CI56" i="18"/>
  <c r="CI64" i="18"/>
  <c r="CI72" i="18"/>
  <c r="CI49" i="18"/>
  <c r="CI57" i="18"/>
  <c r="CI65" i="18"/>
  <c r="CI73" i="18"/>
  <c r="CI50" i="18"/>
  <c r="CI58" i="18"/>
  <c r="CI66" i="18"/>
  <c r="CI74" i="18"/>
  <c r="AW74" i="18"/>
  <c r="CI62" i="18"/>
  <c r="AD49" i="18"/>
  <c r="AD57" i="18"/>
  <c r="AD65" i="18"/>
  <c r="AD73" i="18"/>
  <c r="AD50" i="18"/>
  <c r="AD58" i="18"/>
  <c r="AD66" i="18"/>
  <c r="AD74" i="18"/>
  <c r="AD44" i="18"/>
  <c r="AD52" i="18"/>
  <c r="AD60" i="18"/>
  <c r="AD68" i="18"/>
  <c r="AD76" i="18"/>
  <c r="AD45" i="18"/>
  <c r="AD53" i="18"/>
  <c r="AD61" i="18"/>
  <c r="AD69" i="18"/>
  <c r="AD77" i="18"/>
  <c r="AD46" i="18"/>
  <c r="AD54" i="18"/>
  <c r="AD62" i="18"/>
  <c r="AD70" i="18"/>
  <c r="AD78" i="18"/>
  <c r="AD42" i="18"/>
  <c r="AD56" i="18"/>
  <c r="AD75" i="18"/>
  <c r="AD55" i="18"/>
  <c r="AD72" i="18"/>
  <c r="AD51" i="18"/>
  <c r="K45" i="18"/>
  <c r="K53" i="18"/>
  <c r="K69" i="18"/>
  <c r="K77" i="18"/>
  <c r="K63" i="18"/>
  <c r="K46" i="18"/>
  <c r="AD71" i="18"/>
  <c r="AD48" i="18"/>
  <c r="AW58" i="18"/>
  <c r="BP76" i="18"/>
  <c r="BP68" i="18"/>
  <c r="BP60" i="18"/>
  <c r="BP52" i="18"/>
  <c r="BP44" i="18"/>
  <c r="K76" i="18"/>
  <c r="K68" i="18"/>
  <c r="K60" i="18"/>
  <c r="K52" i="18"/>
  <c r="K44" i="18"/>
  <c r="AW71" i="18"/>
  <c r="AW63" i="18"/>
  <c r="AW55" i="18"/>
  <c r="AW47" i="18"/>
  <c r="BP75" i="18"/>
  <c r="BP67" i="18"/>
  <c r="BP59" i="18"/>
  <c r="BP51" i="18"/>
  <c r="BP43" i="18"/>
  <c r="K75" i="18"/>
  <c r="K67" i="18"/>
  <c r="K59" i="18"/>
  <c r="K51" i="18"/>
  <c r="K43" i="18"/>
  <c r="AW70" i="18"/>
  <c r="AW62" i="18"/>
  <c r="AW54" i="18"/>
  <c r="AW46" i="18"/>
  <c r="BP74" i="18"/>
  <c r="BP66" i="18"/>
  <c r="BP58" i="18"/>
  <c r="BP50" i="18"/>
  <c r="K73" i="18"/>
  <c r="K65" i="18"/>
  <c r="K57" i="18"/>
  <c r="K49" i="18"/>
  <c r="AW68" i="18"/>
  <c r="AW60" i="18"/>
  <c r="AW52" i="18"/>
  <c r="AW44" i="18"/>
  <c r="BP72" i="18"/>
  <c r="BP64" i="18"/>
  <c r="BP56" i="18"/>
  <c r="K42" i="18"/>
  <c r="K72" i="18"/>
  <c r="K64" i="18"/>
  <c r="K56" i="18"/>
  <c r="AW75" i="18"/>
  <c r="AW67" i="18"/>
  <c r="AW59" i="18"/>
  <c r="AW51" i="18"/>
  <c r="BP71" i="18"/>
  <c r="BP63" i="18"/>
  <c r="BP55" i="18"/>
  <c r="AB77" i="16"/>
  <c r="AB78" i="16" s="1"/>
  <c r="O41" i="16"/>
  <c r="O42" i="16" s="1"/>
  <c r="AB101" i="16"/>
  <c r="AB102" i="16" s="1"/>
  <c r="AB17" i="16"/>
  <c r="AB18" i="16" s="1"/>
  <c r="AB41" i="16"/>
  <c r="AB42" i="16" s="1"/>
  <c r="O69" i="16"/>
  <c r="O70" i="16" s="1"/>
  <c r="O77" i="16"/>
  <c r="O78" i="16" s="1"/>
  <c r="O93" i="16"/>
  <c r="O94" i="16" s="1"/>
  <c r="O17" i="16"/>
  <c r="O18" i="16" s="1"/>
  <c r="O49" i="16"/>
  <c r="O50" i="16" s="1"/>
  <c r="AB69" i="16"/>
  <c r="AB70" i="16" s="1"/>
  <c r="T77" i="16"/>
  <c r="T78" i="16" s="1"/>
  <c r="T69" i="16"/>
  <c r="T70" i="16" s="1"/>
  <c r="CI68" i="11"/>
  <c r="BP68" i="11"/>
  <c r="BP42" i="11" s="1"/>
  <c r="AW95" i="11"/>
  <c r="K70" i="11"/>
  <c r="K41" i="11"/>
  <c r="K40" i="11"/>
  <c r="CI41" i="11"/>
  <c r="CI63" i="11" s="1"/>
  <c r="CI40" i="11"/>
  <c r="BP41" i="11"/>
  <c r="BP40" i="11"/>
  <c r="AW41" i="11"/>
  <c r="AW40" i="11"/>
  <c r="AD94" i="11"/>
  <c r="AD85" i="11" s="1"/>
  <c r="AD41" i="11"/>
  <c r="AD61" i="11" s="1"/>
  <c r="AD40" i="11"/>
  <c r="CI88" i="17"/>
  <c r="CI89" i="17"/>
  <c r="CI96" i="17"/>
  <c r="CI56" i="17" s="1"/>
  <c r="BP94" i="17"/>
  <c r="BP48" i="17" s="1"/>
  <c r="AW89" i="17"/>
  <c r="AW48" i="17" s="1"/>
  <c r="AD95" i="17"/>
  <c r="AD47" i="17" s="1"/>
  <c r="CI41" i="17"/>
  <c r="CI40" i="17"/>
  <c r="BP41" i="17"/>
  <c r="BP45" i="17" s="1"/>
  <c r="BP40" i="17"/>
  <c r="AW41" i="17"/>
  <c r="AW40" i="17"/>
  <c r="AD41" i="17"/>
  <c r="AD50" i="17" s="1"/>
  <c r="AD40" i="17"/>
  <c r="K87" i="17"/>
  <c r="K93" i="17"/>
  <c r="K41" i="17"/>
  <c r="K76" i="17" s="1"/>
  <c r="AD85" i="17" l="1"/>
  <c r="AD63" i="17"/>
  <c r="AW87" i="17"/>
  <c r="BP83" i="17"/>
  <c r="BP64" i="17"/>
  <c r="BP51" i="17"/>
  <c r="AD93" i="17"/>
  <c r="AD71" i="17"/>
  <c r="AD48" i="17"/>
  <c r="BP91" i="17"/>
  <c r="BP72" i="17"/>
  <c r="BP50" i="17"/>
  <c r="K47" i="17"/>
  <c r="K63" i="17"/>
  <c r="AD88" i="17"/>
  <c r="AD79" i="17"/>
  <c r="AD69" i="17"/>
  <c r="AD56" i="17"/>
  <c r="AW63" i="17"/>
  <c r="BP90" i="17"/>
  <c r="BP80" i="17"/>
  <c r="BP67" i="17"/>
  <c r="BP58" i="17"/>
  <c r="CI57" i="17"/>
  <c r="AD94" i="17"/>
  <c r="AD72" i="17"/>
  <c r="AD53" i="17"/>
  <c r="AW54" i="17"/>
  <c r="BP74" i="17"/>
  <c r="K70" i="17"/>
  <c r="BP44" i="17"/>
  <c r="AD80" i="17"/>
  <c r="AD61" i="17"/>
  <c r="AW86" i="17"/>
  <c r="BP82" i="17"/>
  <c r="BP59" i="17"/>
  <c r="K92" i="17"/>
  <c r="AD49" i="17"/>
  <c r="AD42" i="17"/>
  <c r="AD87" i="17"/>
  <c r="AD77" i="17"/>
  <c r="AD64" i="17"/>
  <c r="AD55" i="17"/>
  <c r="AD45" i="17"/>
  <c r="AW55" i="17"/>
  <c r="BP88" i="17"/>
  <c r="BP75" i="17"/>
  <c r="BP66" i="17"/>
  <c r="BP56" i="17"/>
  <c r="BP43" i="17"/>
  <c r="AD45" i="11"/>
  <c r="CI62" i="11"/>
  <c r="AW59" i="11"/>
  <c r="AD67" i="11"/>
  <c r="CI46" i="11"/>
  <c r="AD86" i="11"/>
  <c r="AD51" i="11"/>
  <c r="AD83" i="11"/>
  <c r="AW43" i="11"/>
  <c r="K43" i="11"/>
  <c r="AD75" i="11"/>
  <c r="AD43" i="11"/>
  <c r="BP46" i="11"/>
  <c r="AD62" i="11"/>
  <c r="AD42" i="11"/>
  <c r="AD53" i="11"/>
  <c r="K86" i="17"/>
  <c r="K62" i="17"/>
  <c r="AW44" i="17"/>
  <c r="AW52" i="17"/>
  <c r="AW60" i="17"/>
  <c r="AW68" i="17"/>
  <c r="AW76" i="17"/>
  <c r="AW84" i="17"/>
  <c r="CI50" i="17"/>
  <c r="CI58" i="17"/>
  <c r="CI66" i="17"/>
  <c r="CI74" i="17"/>
  <c r="CI82" i="17"/>
  <c r="CI90" i="17"/>
  <c r="CI43" i="17"/>
  <c r="CI51" i="17"/>
  <c r="CI59" i="17"/>
  <c r="CI67" i="17"/>
  <c r="CI75" i="17"/>
  <c r="CI83" i="17"/>
  <c r="CI91" i="17"/>
  <c r="CI46" i="17"/>
  <c r="CI54" i="17"/>
  <c r="CI62" i="17"/>
  <c r="CI70" i="17"/>
  <c r="CI78" i="17"/>
  <c r="CI94" i="17"/>
  <c r="CI44" i="17"/>
  <c r="CI52" i="17"/>
  <c r="CI60" i="17"/>
  <c r="CI68" i="17"/>
  <c r="CI76" i="17"/>
  <c r="CI84" i="17"/>
  <c r="CI92" i="17"/>
  <c r="CI86" i="17"/>
  <c r="CI45" i="17"/>
  <c r="CI53" i="17"/>
  <c r="CI61" i="17"/>
  <c r="CI69" i="17"/>
  <c r="CI77" i="17"/>
  <c r="CI85" i="17"/>
  <c r="CI93" i="17"/>
  <c r="CI47" i="17"/>
  <c r="CI55" i="17"/>
  <c r="CI63" i="17"/>
  <c r="CI71" i="17"/>
  <c r="CI79" i="17"/>
  <c r="CI87" i="17"/>
  <c r="CI95" i="17"/>
  <c r="AW79" i="17"/>
  <c r="AW47" i="17"/>
  <c r="CI81" i="17"/>
  <c r="CI49" i="17"/>
  <c r="K84" i="17"/>
  <c r="K55" i="17"/>
  <c r="AW78" i="17"/>
  <c r="AW46" i="17"/>
  <c r="CI80" i="17"/>
  <c r="CI48" i="17"/>
  <c r="K79" i="17"/>
  <c r="K54" i="17"/>
  <c r="AW71" i="17"/>
  <c r="CI73" i="17"/>
  <c r="K78" i="17"/>
  <c r="AW70" i="17"/>
  <c r="CI72" i="17"/>
  <c r="CI65" i="17"/>
  <c r="K46" i="17"/>
  <c r="K48" i="17"/>
  <c r="K56" i="17"/>
  <c r="K64" i="17"/>
  <c r="K72" i="17"/>
  <c r="K80" i="17"/>
  <c r="K88" i="17"/>
  <c r="K49" i="17"/>
  <c r="K57" i="17"/>
  <c r="K65" i="17"/>
  <c r="K73" i="17"/>
  <c r="K81" i="17"/>
  <c r="K89" i="17"/>
  <c r="K44" i="17"/>
  <c r="K52" i="17"/>
  <c r="K60" i="17"/>
  <c r="K68" i="17"/>
  <c r="K50" i="17"/>
  <c r="K58" i="17"/>
  <c r="K66" i="17"/>
  <c r="K74" i="17"/>
  <c r="K82" i="17"/>
  <c r="K90" i="17"/>
  <c r="K43" i="17"/>
  <c r="K51" i="17"/>
  <c r="K59" i="17"/>
  <c r="K67" i="17"/>
  <c r="K75" i="17"/>
  <c r="K83" i="17"/>
  <c r="K91" i="17"/>
  <c r="K45" i="17"/>
  <c r="K53" i="17"/>
  <c r="K61" i="17"/>
  <c r="K69" i="17"/>
  <c r="K77" i="17"/>
  <c r="K85" i="17"/>
  <c r="K42" i="17"/>
  <c r="K71" i="17"/>
  <c r="AW62" i="17"/>
  <c r="CI42" i="17"/>
  <c r="CI64" i="17"/>
  <c r="AD86" i="17"/>
  <c r="AD78" i="17"/>
  <c r="AD70" i="17"/>
  <c r="AD62" i="17"/>
  <c r="AD54" i="17"/>
  <c r="AD46" i="17"/>
  <c r="AW85" i="17"/>
  <c r="AW77" i="17"/>
  <c r="AW69" i="17"/>
  <c r="AW61" i="17"/>
  <c r="AW53" i="17"/>
  <c r="AW45" i="17"/>
  <c r="BP89" i="17"/>
  <c r="BP81" i="17"/>
  <c r="BP73" i="17"/>
  <c r="BP65" i="17"/>
  <c r="BP57" i="17"/>
  <c r="BP49" i="17"/>
  <c r="AD92" i="17"/>
  <c r="AD84" i="17"/>
  <c r="AD76" i="17"/>
  <c r="AD68" i="17"/>
  <c r="AD60" i="17"/>
  <c r="AD52" i="17"/>
  <c r="AD44" i="17"/>
  <c r="AW83" i="17"/>
  <c r="AW75" i="17"/>
  <c r="AW67" i="17"/>
  <c r="AW59" i="17"/>
  <c r="AW51" i="17"/>
  <c r="AW43" i="17"/>
  <c r="BP87" i="17"/>
  <c r="BP79" i="17"/>
  <c r="BP71" i="17"/>
  <c r="BP63" i="17"/>
  <c r="BP55" i="17"/>
  <c r="BP47" i="17"/>
  <c r="AD91" i="17"/>
  <c r="AD83" i="17"/>
  <c r="AD75" i="17"/>
  <c r="AD67" i="17"/>
  <c r="AD59" i="17"/>
  <c r="AD51" i="17"/>
  <c r="AD43" i="17"/>
  <c r="AW82" i="17"/>
  <c r="AW74" i="17"/>
  <c r="AW66" i="17"/>
  <c r="AW58" i="17"/>
  <c r="AW50" i="17"/>
  <c r="BP42" i="17"/>
  <c r="BP86" i="17"/>
  <c r="BP78" i="17"/>
  <c r="BP70" i="17"/>
  <c r="BP62" i="17"/>
  <c r="BP54" i="17"/>
  <c r="BP46" i="17"/>
  <c r="AD90" i="17"/>
  <c r="AD82" i="17"/>
  <c r="AD74" i="17"/>
  <c r="AD66" i="17"/>
  <c r="AD58" i="17"/>
  <c r="AW42" i="17"/>
  <c r="AW81" i="17"/>
  <c r="AW73" i="17"/>
  <c r="AW65" i="17"/>
  <c r="AW57" i="17"/>
  <c r="AW49" i="17"/>
  <c r="BP93" i="17"/>
  <c r="BP85" i="17"/>
  <c r="BP77" i="17"/>
  <c r="BP69" i="17"/>
  <c r="BP61" i="17"/>
  <c r="BP53" i="17"/>
  <c r="AD89" i="17"/>
  <c r="AD81" i="17"/>
  <c r="AD73" i="17"/>
  <c r="AD65" i="17"/>
  <c r="AD57" i="17"/>
  <c r="AW88" i="17"/>
  <c r="AW80" i="17"/>
  <c r="AW72" i="17"/>
  <c r="AW64" i="17"/>
  <c r="AW56" i="17"/>
  <c r="BP92" i="17"/>
  <c r="BP84" i="17"/>
  <c r="BP76" i="17"/>
  <c r="BP68" i="17"/>
  <c r="BP60" i="17"/>
  <c r="BP52" i="17"/>
  <c r="AW91" i="11"/>
  <c r="BP61" i="11"/>
  <c r="CI55" i="11"/>
  <c r="BP50" i="11"/>
  <c r="CI48" i="11"/>
  <c r="AD78" i="11"/>
  <c r="AD59" i="11"/>
  <c r="AW83" i="11"/>
  <c r="BP60" i="11"/>
  <c r="CI54" i="11"/>
  <c r="K47" i="11"/>
  <c r="AD77" i="11"/>
  <c r="AD54" i="11"/>
  <c r="AW75" i="11"/>
  <c r="BP53" i="11"/>
  <c r="CI47" i="11"/>
  <c r="AW67" i="11"/>
  <c r="BP52" i="11"/>
  <c r="AD93" i="11"/>
  <c r="AD70" i="11"/>
  <c r="BP45" i="11"/>
  <c r="AW44" i="11"/>
  <c r="AD47" i="11"/>
  <c r="AD91" i="11"/>
  <c r="AD69" i="11"/>
  <c r="AD46" i="11"/>
  <c r="AW51" i="11"/>
  <c r="BP44" i="11"/>
  <c r="K57" i="11"/>
  <c r="AW74" i="11"/>
  <c r="K64" i="11"/>
  <c r="K56" i="11"/>
  <c r="K48" i="11"/>
  <c r="AD92" i="11"/>
  <c r="AD84" i="11"/>
  <c r="AD76" i="11"/>
  <c r="AD68" i="11"/>
  <c r="AD60" i="11"/>
  <c r="AD52" i="11"/>
  <c r="AD44" i="11"/>
  <c r="AW89" i="11"/>
  <c r="AW81" i="11"/>
  <c r="AW73" i="11"/>
  <c r="AW65" i="11"/>
  <c r="AW57" i="11"/>
  <c r="AW49" i="11"/>
  <c r="BP67" i="11"/>
  <c r="BP59" i="11"/>
  <c r="BP51" i="11"/>
  <c r="BP43" i="11"/>
  <c r="CI61" i="11"/>
  <c r="CI53" i="11"/>
  <c r="CI45" i="11"/>
  <c r="AW88" i="11"/>
  <c r="AW80" i="11"/>
  <c r="AW72" i="11"/>
  <c r="AW64" i="11"/>
  <c r="AW56" i="11"/>
  <c r="AW48" i="11"/>
  <c r="BP66" i="11"/>
  <c r="BP58" i="11"/>
  <c r="CI42" i="11"/>
  <c r="CI60" i="11"/>
  <c r="CI52" i="11"/>
  <c r="CI44" i="11"/>
  <c r="K42" i="11"/>
  <c r="K62" i="11"/>
  <c r="K54" i="11"/>
  <c r="K46" i="11"/>
  <c r="AD90" i="11"/>
  <c r="AD82" i="11"/>
  <c r="AD74" i="11"/>
  <c r="AD66" i="11"/>
  <c r="AD58" i="11"/>
  <c r="AD50" i="11"/>
  <c r="AW42" i="11"/>
  <c r="AW87" i="11"/>
  <c r="AW79" i="11"/>
  <c r="AW71" i="11"/>
  <c r="AW63" i="11"/>
  <c r="AW55" i="11"/>
  <c r="AW47" i="11"/>
  <c r="BP65" i="11"/>
  <c r="BP57" i="11"/>
  <c r="BP49" i="11"/>
  <c r="CI67" i="11"/>
  <c r="CI59" i="11"/>
  <c r="CI51" i="11"/>
  <c r="CI43" i="11"/>
  <c r="K69" i="11"/>
  <c r="K61" i="11"/>
  <c r="K53" i="11"/>
  <c r="K45" i="11"/>
  <c r="AD89" i="11"/>
  <c r="AD81" i="11"/>
  <c r="AD73" i="11"/>
  <c r="AD65" i="11"/>
  <c r="AD57" i="11"/>
  <c r="AD49" i="11"/>
  <c r="AW94" i="11"/>
  <c r="AW86" i="11"/>
  <c r="AW78" i="11"/>
  <c r="AW70" i="11"/>
  <c r="AW62" i="11"/>
  <c r="AW54" i="11"/>
  <c r="AW46" i="11"/>
  <c r="BP64" i="11"/>
  <c r="BP56" i="11"/>
  <c r="BP48" i="11"/>
  <c r="CI66" i="11"/>
  <c r="CI58" i="11"/>
  <c r="CI50" i="11"/>
  <c r="AW82" i="11"/>
  <c r="AW66" i="11"/>
  <c r="AW50" i="11"/>
  <c r="K63" i="11"/>
  <c r="K55" i="11"/>
  <c r="K68" i="11"/>
  <c r="K60" i="11"/>
  <c r="K52" i="11"/>
  <c r="K44" i="11"/>
  <c r="AD88" i="11"/>
  <c r="AD80" i="11"/>
  <c r="AD72" i="11"/>
  <c r="AD64" i="11"/>
  <c r="AD56" i="11"/>
  <c r="AD48" i="11"/>
  <c r="AW93" i="11"/>
  <c r="AW85" i="11"/>
  <c r="AW77" i="11"/>
  <c r="AW69" i="11"/>
  <c r="AW61" i="11"/>
  <c r="AW53" i="11"/>
  <c r="AW45" i="11"/>
  <c r="BP63" i="11"/>
  <c r="BP55" i="11"/>
  <c r="BP47" i="11"/>
  <c r="CI65" i="11"/>
  <c r="CI57" i="11"/>
  <c r="CI49" i="11"/>
  <c r="K66" i="11"/>
  <c r="K58" i="11"/>
  <c r="K50" i="11"/>
  <c r="K65" i="11"/>
  <c r="K49" i="11"/>
  <c r="AW90" i="11"/>
  <c r="AW58" i="11"/>
  <c r="K67" i="11"/>
  <c r="K59" i="11"/>
  <c r="K51" i="11"/>
  <c r="AD87" i="11"/>
  <c r="AD79" i="11"/>
  <c r="AD71" i="11"/>
  <c r="AD63" i="11"/>
  <c r="AD55" i="11"/>
  <c r="AW92" i="11"/>
  <c r="AW84" i="11"/>
  <c r="AW76" i="11"/>
  <c r="AW68" i="11"/>
  <c r="AW60" i="11"/>
  <c r="AW52" i="11"/>
  <c r="BP62" i="11"/>
  <c r="BP54" i="11"/>
  <c r="CI64" i="11"/>
  <c r="CI56" i="11"/>
  <c r="AS44" i="23" l="1"/>
  <c r="AS45" i="23" s="1"/>
  <c r="AS46" i="23" s="1"/>
  <c r="AS47" i="23" s="1"/>
  <c r="AS48" i="23" s="1"/>
  <c r="AS49" i="23" s="1"/>
  <c r="AS50" i="23" s="1"/>
  <c r="AS51" i="23" s="1"/>
  <c r="AS52" i="23" s="1"/>
  <c r="AS53" i="23" s="1"/>
  <c r="AS54" i="23" s="1"/>
  <c r="AS55" i="23" s="1"/>
  <c r="AS56" i="23" s="1"/>
  <c r="AS57" i="23" s="1"/>
  <c r="AS58" i="23" s="1"/>
  <c r="AS59" i="23" s="1"/>
  <c r="AS60" i="23" s="1"/>
  <c r="AS61" i="23" s="1"/>
  <c r="AS62" i="23" s="1"/>
  <c r="AS63" i="23" s="1"/>
  <c r="AS64" i="23" s="1"/>
  <c r="AS65" i="23" s="1"/>
  <c r="AS66" i="23" s="1"/>
  <c r="AS67" i="23" s="1"/>
  <c r="AS68" i="23" s="1"/>
  <c r="AS69" i="23" s="1"/>
  <c r="AS70" i="23" s="1"/>
  <c r="AS71" i="23" s="1"/>
  <c r="AS72" i="23" s="1"/>
  <c r="AS73" i="23" s="1"/>
  <c r="AS74" i="23" s="1"/>
  <c r="AS75" i="23" s="1"/>
  <c r="AS76" i="23" s="1"/>
  <c r="AS77" i="23" s="1"/>
  <c r="AS78" i="23" s="1"/>
  <c r="AS79" i="23" s="1"/>
  <c r="AS80" i="23" s="1"/>
  <c r="AS81" i="23" s="1"/>
  <c r="AS82" i="23" s="1"/>
  <c r="AS83" i="23" s="1"/>
  <c r="AS84" i="23" s="1"/>
  <c r="AS85" i="23" s="1"/>
  <c r="AS86" i="23" s="1"/>
  <c r="AS87" i="23" s="1"/>
  <c r="AS88" i="23" s="1"/>
  <c r="AS89" i="23" s="1"/>
  <c r="AS90" i="23" s="1"/>
  <c r="AS91" i="23" s="1"/>
  <c r="AS92" i="23" s="1"/>
  <c r="AS93" i="23" s="1"/>
  <c r="AS94" i="23" s="1"/>
  <c r="AS95" i="23" s="1"/>
  <c r="AS96" i="23" s="1"/>
  <c r="AS97" i="23" s="1"/>
  <c r="AS98" i="23" s="1"/>
  <c r="AS99" i="23" s="1"/>
  <c r="AS100" i="23" s="1"/>
  <c r="AS101" i="23" s="1"/>
  <c r="AS102" i="23" s="1"/>
  <c r="AS103" i="23" s="1"/>
  <c r="AS104" i="23" s="1"/>
  <c r="AS105" i="23" s="1"/>
  <c r="AS106" i="23" s="1"/>
  <c r="AS107" i="23" s="1"/>
  <c r="AS108" i="23" s="1"/>
  <c r="I44" i="23"/>
  <c r="I45" i="23" s="1"/>
  <c r="I46" i="23" s="1"/>
  <c r="I47" i="23" s="1"/>
  <c r="I48" i="23" s="1"/>
  <c r="I49" i="23" s="1"/>
  <c r="I50" i="23" s="1"/>
  <c r="I51" i="23" s="1"/>
  <c r="I52" i="23" s="1"/>
  <c r="I53" i="23" s="1"/>
  <c r="I54" i="23" s="1"/>
  <c r="I55" i="23" s="1"/>
  <c r="I56" i="23" s="1"/>
  <c r="I57" i="23" s="1"/>
  <c r="I58" i="23" s="1"/>
  <c r="I59" i="23" s="1"/>
  <c r="I60" i="23" s="1"/>
  <c r="I61" i="23" s="1"/>
  <c r="I62" i="23" s="1"/>
  <c r="I63" i="23" s="1"/>
  <c r="I64" i="23" s="1"/>
  <c r="I65" i="23" s="1"/>
  <c r="I66" i="23" s="1"/>
  <c r="I67" i="23" s="1"/>
  <c r="I68" i="23" s="1"/>
  <c r="I69" i="23" s="1"/>
  <c r="I70" i="23" s="1"/>
  <c r="I71" i="23" s="1"/>
  <c r="I72" i="23" s="1"/>
  <c r="I73" i="23" s="1"/>
  <c r="I74" i="23" s="1"/>
  <c r="I75" i="23" s="1"/>
  <c r="I76" i="23" s="1"/>
  <c r="I77" i="23" s="1"/>
  <c r="I78" i="23" s="1"/>
  <c r="I79" i="23" s="1"/>
  <c r="I80" i="23" s="1"/>
  <c r="I81" i="23" s="1"/>
  <c r="I82" i="23" s="1"/>
  <c r="I83" i="23" s="1"/>
  <c r="I84" i="23" s="1"/>
  <c r="I85" i="23" s="1"/>
  <c r="I86" i="23" s="1"/>
  <c r="I87" i="23" s="1"/>
  <c r="I88" i="23" s="1"/>
  <c r="I89" i="23" s="1"/>
  <c r="I90" i="23" s="1"/>
  <c r="I91" i="23" s="1"/>
  <c r="I92" i="23" s="1"/>
  <c r="CG42" i="23"/>
  <c r="CG43" i="23" s="1"/>
  <c r="CG44" i="23" s="1"/>
  <c r="CG45" i="23" s="1"/>
  <c r="CG46" i="23" s="1"/>
  <c r="CG47" i="23" s="1"/>
  <c r="CG48" i="23" s="1"/>
  <c r="CG49" i="23" s="1"/>
  <c r="CG50" i="23" s="1"/>
  <c r="CG51" i="23" s="1"/>
  <c r="CG52" i="23" s="1"/>
  <c r="CG53" i="23" s="1"/>
  <c r="CG54" i="23" s="1"/>
  <c r="CG55" i="23" s="1"/>
  <c r="CG56" i="23" s="1"/>
  <c r="CG57" i="23" s="1"/>
  <c r="CG58" i="23" s="1"/>
  <c r="CG59" i="23" s="1"/>
  <c r="CG60" i="23" s="1"/>
  <c r="CG61" i="23" s="1"/>
  <c r="CG62" i="23" s="1"/>
  <c r="CG63" i="23" s="1"/>
  <c r="CG64" i="23" s="1"/>
  <c r="CG65" i="23" s="1"/>
  <c r="CG66" i="23" s="1"/>
  <c r="CG67" i="23" s="1"/>
  <c r="CG68" i="23" s="1"/>
  <c r="CG69" i="23" s="1"/>
  <c r="CG70" i="23" s="1"/>
  <c r="CG71" i="23" s="1"/>
  <c r="CG72" i="23" s="1"/>
  <c r="CG73" i="23" s="1"/>
  <c r="CG74" i="23" s="1"/>
  <c r="CG75" i="23" s="1"/>
  <c r="CG76" i="23" s="1"/>
  <c r="CG77" i="23" s="1"/>
  <c r="CG78" i="23" s="1"/>
  <c r="CG79" i="23" s="1"/>
  <c r="CG80" i="23" s="1"/>
  <c r="CG81" i="23" s="1"/>
  <c r="CG82" i="23" s="1"/>
  <c r="CG83" i="23" s="1"/>
  <c r="CG84" i="23" s="1"/>
  <c r="CG85" i="23" s="1"/>
  <c r="CG86" i="23" s="1"/>
  <c r="CG87" i="23" s="1"/>
  <c r="CG88" i="23" s="1"/>
  <c r="CG89" i="23" s="1"/>
  <c r="CG90" i="23" s="1"/>
  <c r="CG91" i="23" s="1"/>
  <c r="CG92" i="23" s="1"/>
  <c r="CG93" i="23" s="1"/>
  <c r="CG94" i="23" s="1"/>
  <c r="CG95" i="23" s="1"/>
  <c r="CG96" i="23" s="1"/>
  <c r="CG97" i="23" s="1"/>
  <c r="CG98" i="23" s="1"/>
  <c r="CG99" i="23" s="1"/>
  <c r="CG100" i="23" s="1"/>
  <c r="CG101" i="23" s="1"/>
  <c r="CG102" i="23" s="1"/>
  <c r="CG103" i="23" s="1"/>
  <c r="CG104" i="23" s="1"/>
  <c r="CG105" i="23" s="1"/>
  <c r="CG106" i="23" s="1"/>
  <c r="CG107" i="23" s="1"/>
  <c r="CG108" i="23" s="1"/>
  <c r="CG109" i="23" s="1"/>
  <c r="CG110" i="23" s="1"/>
  <c r="CG111" i="23" s="1"/>
  <c r="CG112" i="23" s="1"/>
  <c r="CG113" i="23" s="1"/>
  <c r="CG114" i="23" s="1"/>
  <c r="CG115" i="23" s="1"/>
  <c r="CG116" i="23" s="1"/>
  <c r="CG117" i="23" s="1"/>
  <c r="CG118" i="23" s="1"/>
  <c r="CG119" i="23" s="1"/>
  <c r="CG120" i="23" s="1"/>
  <c r="CG121" i="23" s="1"/>
  <c r="CG122" i="23" s="1"/>
  <c r="CG123" i="23" s="1"/>
  <c r="CE42" i="23"/>
  <c r="CE43" i="23" s="1"/>
  <c r="CE44" i="23" s="1"/>
  <c r="CE45" i="23" s="1"/>
  <c r="CE46" i="23" s="1"/>
  <c r="CE47" i="23" s="1"/>
  <c r="CE48" i="23" s="1"/>
  <c r="CE49" i="23" s="1"/>
  <c r="CE50" i="23" s="1"/>
  <c r="CE51" i="23" s="1"/>
  <c r="CE52" i="23" s="1"/>
  <c r="CE53" i="23" s="1"/>
  <c r="CE54" i="23" s="1"/>
  <c r="CE55" i="23" s="1"/>
  <c r="CE56" i="23" s="1"/>
  <c r="CE57" i="23" s="1"/>
  <c r="CE58" i="23" s="1"/>
  <c r="CE59" i="23" s="1"/>
  <c r="CE60" i="23" s="1"/>
  <c r="CE61" i="23" s="1"/>
  <c r="CE62" i="23" s="1"/>
  <c r="CE63" i="23" s="1"/>
  <c r="CE64" i="23" s="1"/>
  <c r="CE65" i="23" s="1"/>
  <c r="CE66" i="23" s="1"/>
  <c r="CE67" i="23" s="1"/>
  <c r="CE68" i="23" s="1"/>
  <c r="CE69" i="23" s="1"/>
  <c r="CE70" i="23" s="1"/>
  <c r="CE71" i="23" s="1"/>
  <c r="CE72" i="23" s="1"/>
  <c r="CE73" i="23" s="1"/>
  <c r="CE74" i="23" s="1"/>
  <c r="CE75" i="23" s="1"/>
  <c r="CE76" i="23" s="1"/>
  <c r="CE77" i="23" s="1"/>
  <c r="CE78" i="23" s="1"/>
  <c r="CE79" i="23" s="1"/>
  <c r="CE80" i="23" s="1"/>
  <c r="CE81" i="23" s="1"/>
  <c r="CE82" i="23" s="1"/>
  <c r="CE83" i="23" s="1"/>
  <c r="CE84" i="23" s="1"/>
  <c r="CE85" i="23" s="1"/>
  <c r="CE86" i="23" s="1"/>
  <c r="CE87" i="23" s="1"/>
  <c r="CE88" i="23" s="1"/>
  <c r="CE89" i="23" s="1"/>
  <c r="CE90" i="23" s="1"/>
  <c r="CE91" i="23" s="1"/>
  <c r="CE92" i="23" s="1"/>
  <c r="CE93" i="23" s="1"/>
  <c r="CE94" i="23" s="1"/>
  <c r="CE95" i="23" s="1"/>
  <c r="CE96" i="23" s="1"/>
  <c r="CE97" i="23" s="1"/>
  <c r="CE98" i="23" s="1"/>
  <c r="CE99" i="23" s="1"/>
  <c r="CE100" i="23" s="1"/>
  <c r="CE101" i="23" s="1"/>
  <c r="CE102" i="23" s="1"/>
  <c r="CE103" i="23" s="1"/>
  <c r="CE104" i="23" s="1"/>
  <c r="CE105" i="23" s="1"/>
  <c r="CE106" i="23" s="1"/>
  <c r="CE107" i="23" s="1"/>
  <c r="CE108" i="23" s="1"/>
  <c r="CE109" i="23" s="1"/>
  <c r="CE110" i="23" s="1"/>
  <c r="CE111" i="23" s="1"/>
  <c r="CE112" i="23" s="1"/>
  <c r="CE113" i="23" s="1"/>
  <c r="CE114" i="23" s="1"/>
  <c r="CE115" i="23" s="1"/>
  <c r="CE116" i="23" s="1"/>
  <c r="CE117" i="23" s="1"/>
  <c r="CE118" i="23" s="1"/>
  <c r="CE119" i="23" s="1"/>
  <c r="CE120" i="23" s="1"/>
  <c r="CE121" i="23" s="1"/>
  <c r="CE122" i="23" s="1"/>
  <c r="CE123" i="23" s="1"/>
  <c r="BN42" i="23"/>
  <c r="BN43" i="23" s="1"/>
  <c r="BN44" i="23" s="1"/>
  <c r="BN45" i="23" s="1"/>
  <c r="BN46" i="23" s="1"/>
  <c r="BN47" i="23" s="1"/>
  <c r="BN48" i="23" s="1"/>
  <c r="BN49" i="23" s="1"/>
  <c r="BN50" i="23" s="1"/>
  <c r="BN51" i="23" s="1"/>
  <c r="BN52" i="23" s="1"/>
  <c r="BN53" i="23" s="1"/>
  <c r="BN54" i="23" s="1"/>
  <c r="BN55" i="23" s="1"/>
  <c r="BN56" i="23" s="1"/>
  <c r="BN57" i="23" s="1"/>
  <c r="BN58" i="23" s="1"/>
  <c r="BN59" i="23" s="1"/>
  <c r="BN60" i="23" s="1"/>
  <c r="BN61" i="23" s="1"/>
  <c r="BN62" i="23" s="1"/>
  <c r="BN63" i="23" s="1"/>
  <c r="BN64" i="23" s="1"/>
  <c r="BN65" i="23" s="1"/>
  <c r="BN66" i="23" s="1"/>
  <c r="BN67" i="23" s="1"/>
  <c r="BN68" i="23" s="1"/>
  <c r="BN69" i="23" s="1"/>
  <c r="BN70" i="23" s="1"/>
  <c r="BN71" i="23" s="1"/>
  <c r="BN72" i="23" s="1"/>
  <c r="BN73" i="23" s="1"/>
  <c r="BN74" i="23" s="1"/>
  <c r="BN75" i="23" s="1"/>
  <c r="BN76" i="23" s="1"/>
  <c r="BN77" i="23" s="1"/>
  <c r="BN78" i="23" s="1"/>
  <c r="BN79" i="23" s="1"/>
  <c r="BN80" i="23" s="1"/>
  <c r="BN81" i="23" s="1"/>
  <c r="BN82" i="23" s="1"/>
  <c r="BN83" i="23" s="1"/>
  <c r="BN84" i="23" s="1"/>
  <c r="BN85" i="23" s="1"/>
  <c r="BN86" i="23" s="1"/>
  <c r="BN87" i="23" s="1"/>
  <c r="BN88" i="23" s="1"/>
  <c r="BN89" i="23" s="1"/>
  <c r="BN90" i="23" s="1"/>
  <c r="BN91" i="23" s="1"/>
  <c r="BN92" i="23" s="1"/>
  <c r="BN93" i="23" s="1"/>
  <c r="BN94" i="23" s="1"/>
  <c r="BN95" i="23" s="1"/>
  <c r="BN96" i="23" s="1"/>
  <c r="BN97" i="23" s="1"/>
  <c r="BN98" i="23" s="1"/>
  <c r="BN99" i="23" s="1"/>
  <c r="BN100" i="23" s="1"/>
  <c r="BN101" i="23" s="1"/>
  <c r="BN102" i="23" s="1"/>
  <c r="BN103" i="23" s="1"/>
  <c r="BN104" i="23" s="1"/>
  <c r="BN105" i="23" s="1"/>
  <c r="BN106" i="23" s="1"/>
  <c r="BN107" i="23" s="1"/>
  <c r="BN108" i="23" s="1"/>
  <c r="BN109" i="23" s="1"/>
  <c r="BN110" i="23" s="1"/>
  <c r="BN111" i="23" s="1"/>
  <c r="BN112" i="23" s="1"/>
  <c r="BN113" i="23" s="1"/>
  <c r="BN114" i="23" s="1"/>
  <c r="BN115" i="23" s="1"/>
  <c r="BN116" i="23" s="1"/>
  <c r="BN117" i="23" s="1"/>
  <c r="BN118" i="23" s="1"/>
  <c r="BN119" i="23" s="1"/>
  <c r="BN120" i="23" s="1"/>
  <c r="BN121" i="23" s="1"/>
  <c r="BN122" i="23" s="1"/>
  <c r="BL42" i="23"/>
  <c r="BL43" i="23" s="1"/>
  <c r="BL44" i="23" s="1"/>
  <c r="BL45" i="23" s="1"/>
  <c r="BL46" i="23" s="1"/>
  <c r="BL47" i="23" s="1"/>
  <c r="BL48" i="23" s="1"/>
  <c r="BL49" i="23" s="1"/>
  <c r="BL50" i="23" s="1"/>
  <c r="BL51" i="23" s="1"/>
  <c r="BL52" i="23" s="1"/>
  <c r="BL53" i="23" s="1"/>
  <c r="BL54" i="23" s="1"/>
  <c r="BL55" i="23" s="1"/>
  <c r="BL56" i="23" s="1"/>
  <c r="BL57" i="23" s="1"/>
  <c r="BL58" i="23" s="1"/>
  <c r="BL59" i="23" s="1"/>
  <c r="BL60" i="23" s="1"/>
  <c r="BL61" i="23" s="1"/>
  <c r="BL62" i="23" s="1"/>
  <c r="BL63" i="23" s="1"/>
  <c r="BL64" i="23" s="1"/>
  <c r="BL65" i="23" s="1"/>
  <c r="BL66" i="23" s="1"/>
  <c r="BL67" i="23" s="1"/>
  <c r="BL68" i="23" s="1"/>
  <c r="BL69" i="23" s="1"/>
  <c r="BL70" i="23" s="1"/>
  <c r="BL71" i="23" s="1"/>
  <c r="BL72" i="23" s="1"/>
  <c r="BL73" i="23" s="1"/>
  <c r="BL74" i="23" s="1"/>
  <c r="BL75" i="23" s="1"/>
  <c r="BL76" i="23" s="1"/>
  <c r="BL77" i="23" s="1"/>
  <c r="BL78" i="23" s="1"/>
  <c r="BL79" i="23" s="1"/>
  <c r="BL80" i="23" s="1"/>
  <c r="BL81" i="23" s="1"/>
  <c r="BL82" i="23" s="1"/>
  <c r="BL83" i="23" s="1"/>
  <c r="BL84" i="23" s="1"/>
  <c r="BL85" i="23" s="1"/>
  <c r="BL86" i="23" s="1"/>
  <c r="BL87" i="23" s="1"/>
  <c r="BL88" i="23" s="1"/>
  <c r="BL89" i="23" s="1"/>
  <c r="BL90" i="23" s="1"/>
  <c r="BL91" i="23" s="1"/>
  <c r="BL92" i="23" s="1"/>
  <c r="BL93" i="23" s="1"/>
  <c r="BL94" i="23" s="1"/>
  <c r="BL95" i="23" s="1"/>
  <c r="BL96" i="23" s="1"/>
  <c r="BL97" i="23" s="1"/>
  <c r="BL98" i="23" s="1"/>
  <c r="BL99" i="23" s="1"/>
  <c r="BL100" i="23" s="1"/>
  <c r="BL101" i="23" s="1"/>
  <c r="BL102" i="23" s="1"/>
  <c r="BL103" i="23" s="1"/>
  <c r="BL104" i="23" s="1"/>
  <c r="BL105" i="23" s="1"/>
  <c r="BL106" i="23" s="1"/>
  <c r="BL107" i="23" s="1"/>
  <c r="BL108" i="23" s="1"/>
  <c r="BL109" i="23" s="1"/>
  <c r="BL110" i="23" s="1"/>
  <c r="BL111" i="23" s="1"/>
  <c r="BL112" i="23" s="1"/>
  <c r="BL113" i="23" s="1"/>
  <c r="BL114" i="23" s="1"/>
  <c r="BL115" i="23" s="1"/>
  <c r="BL116" i="23" s="1"/>
  <c r="BL117" i="23" s="1"/>
  <c r="BL118" i="23" s="1"/>
  <c r="BL119" i="23" s="1"/>
  <c r="BL120" i="23" s="1"/>
  <c r="BL121" i="23" s="1"/>
  <c r="BL122" i="23" s="1"/>
  <c r="AU42" i="23"/>
  <c r="AU43" i="23" s="1"/>
  <c r="AU44" i="23" s="1"/>
  <c r="AU45" i="23" s="1"/>
  <c r="AU46" i="23" s="1"/>
  <c r="AU47" i="23" s="1"/>
  <c r="AU48" i="23" s="1"/>
  <c r="AU49" i="23" s="1"/>
  <c r="AU50" i="23" s="1"/>
  <c r="AU51" i="23" s="1"/>
  <c r="AU52" i="23" s="1"/>
  <c r="AU53" i="23" s="1"/>
  <c r="AU54" i="23" s="1"/>
  <c r="AU55" i="23" s="1"/>
  <c r="AU56" i="23" s="1"/>
  <c r="AU57" i="23" s="1"/>
  <c r="AU58" i="23" s="1"/>
  <c r="AU59" i="23" s="1"/>
  <c r="AU60" i="23" s="1"/>
  <c r="AU61" i="23" s="1"/>
  <c r="AU62" i="23" s="1"/>
  <c r="AU63" i="23" s="1"/>
  <c r="AU64" i="23" s="1"/>
  <c r="AU65" i="23" s="1"/>
  <c r="AU66" i="23" s="1"/>
  <c r="AU67" i="23" s="1"/>
  <c r="AU68" i="23" s="1"/>
  <c r="AU69" i="23" s="1"/>
  <c r="AU70" i="23" s="1"/>
  <c r="AU71" i="23" s="1"/>
  <c r="AU72" i="23" s="1"/>
  <c r="AU73" i="23" s="1"/>
  <c r="AU74" i="23" s="1"/>
  <c r="AU75" i="23" s="1"/>
  <c r="AU76" i="23" s="1"/>
  <c r="AU77" i="23" s="1"/>
  <c r="AU78" i="23" s="1"/>
  <c r="AU79" i="23" s="1"/>
  <c r="AU80" i="23" s="1"/>
  <c r="AU81" i="23" s="1"/>
  <c r="AU82" i="23" s="1"/>
  <c r="AU83" i="23" s="1"/>
  <c r="AU84" i="23" s="1"/>
  <c r="AU85" i="23" s="1"/>
  <c r="AU86" i="23" s="1"/>
  <c r="AU87" i="23" s="1"/>
  <c r="AU88" i="23" s="1"/>
  <c r="AU89" i="23" s="1"/>
  <c r="AU90" i="23" s="1"/>
  <c r="AU91" i="23" s="1"/>
  <c r="AU92" i="23" s="1"/>
  <c r="AU93" i="23" s="1"/>
  <c r="AU94" i="23" s="1"/>
  <c r="AU95" i="23" s="1"/>
  <c r="AU96" i="23" s="1"/>
  <c r="AU97" i="23" s="1"/>
  <c r="AU98" i="23" s="1"/>
  <c r="AU99" i="23" s="1"/>
  <c r="AU100" i="23" s="1"/>
  <c r="AU101" i="23" s="1"/>
  <c r="AU102" i="23" s="1"/>
  <c r="AU103" i="23" s="1"/>
  <c r="AU104" i="23" s="1"/>
  <c r="AU105" i="23" s="1"/>
  <c r="AU106" i="23" s="1"/>
  <c r="AU107" i="23" s="1"/>
  <c r="AU108" i="23" s="1"/>
  <c r="AS42" i="23"/>
  <c r="AS43" i="23" s="1"/>
  <c r="AB42" i="23"/>
  <c r="AB43" i="23" s="1"/>
  <c r="AB44" i="23" s="1"/>
  <c r="AB45" i="23" s="1"/>
  <c r="AB46" i="23" s="1"/>
  <c r="AB47" i="23" s="1"/>
  <c r="AB48" i="23" s="1"/>
  <c r="AB49" i="23" s="1"/>
  <c r="AB50" i="23" s="1"/>
  <c r="AB51" i="23" s="1"/>
  <c r="AB52" i="23" s="1"/>
  <c r="AB53" i="23" s="1"/>
  <c r="AB54" i="23" s="1"/>
  <c r="AB55" i="23" s="1"/>
  <c r="AB56" i="23" s="1"/>
  <c r="AB57" i="23" s="1"/>
  <c r="AB58" i="23" s="1"/>
  <c r="AB59" i="23" s="1"/>
  <c r="AB60" i="23" s="1"/>
  <c r="AB61" i="23" s="1"/>
  <c r="AB62" i="23" s="1"/>
  <c r="AB63" i="23" s="1"/>
  <c r="AB64" i="23" s="1"/>
  <c r="AB65" i="23" s="1"/>
  <c r="AB66" i="23" s="1"/>
  <c r="AB67" i="23" s="1"/>
  <c r="AB68" i="23" s="1"/>
  <c r="AB69" i="23" s="1"/>
  <c r="AB70" i="23" s="1"/>
  <c r="AB71" i="23" s="1"/>
  <c r="AB72" i="23" s="1"/>
  <c r="AB73" i="23" s="1"/>
  <c r="AB74" i="23" s="1"/>
  <c r="AB75" i="23" s="1"/>
  <c r="AB76" i="23" s="1"/>
  <c r="AB77" i="23" s="1"/>
  <c r="AB78" i="23" s="1"/>
  <c r="AB79" i="23" s="1"/>
  <c r="AB80" i="23" s="1"/>
  <c r="AB81" i="23" s="1"/>
  <c r="AB82" i="23" s="1"/>
  <c r="AB83" i="23" s="1"/>
  <c r="AB84" i="23" s="1"/>
  <c r="AB85" i="23" s="1"/>
  <c r="AB86" i="23" s="1"/>
  <c r="AB87" i="23" s="1"/>
  <c r="AB88" i="23" s="1"/>
  <c r="AB89" i="23" s="1"/>
  <c r="AB90" i="23" s="1"/>
  <c r="AB91" i="23" s="1"/>
  <c r="AB92" i="23" s="1"/>
  <c r="AB93" i="23" s="1"/>
  <c r="AB94" i="23" s="1"/>
  <c r="AB95" i="23" s="1"/>
  <c r="AB96" i="23" s="1"/>
  <c r="AB97" i="23" s="1"/>
  <c r="AB98" i="23" s="1"/>
  <c r="AB99" i="23" s="1"/>
  <c r="AB100" i="23" s="1"/>
  <c r="AB101" i="23" s="1"/>
  <c r="AB102" i="23" s="1"/>
  <c r="AB103" i="23" s="1"/>
  <c r="AB104" i="23" s="1"/>
  <c r="AB105" i="23" s="1"/>
  <c r="AB106" i="23" s="1"/>
  <c r="AB107" i="23" s="1"/>
  <c r="AB108" i="23" s="1"/>
  <c r="AB109" i="23" s="1"/>
  <c r="AB110" i="23" s="1"/>
  <c r="AB111" i="23" s="1"/>
  <c r="AB112" i="23" s="1"/>
  <c r="AB113" i="23" s="1"/>
  <c r="AB114" i="23" s="1"/>
  <c r="AB115" i="23" s="1"/>
  <c r="Z42" i="23"/>
  <c r="Z43" i="23" s="1"/>
  <c r="Z44" i="23" s="1"/>
  <c r="Z45" i="23" s="1"/>
  <c r="Z46" i="23" s="1"/>
  <c r="Z47" i="23" s="1"/>
  <c r="Z48" i="23" s="1"/>
  <c r="Z49" i="23" s="1"/>
  <c r="Z50" i="23" s="1"/>
  <c r="Z51" i="23" s="1"/>
  <c r="Z52" i="23" s="1"/>
  <c r="Z53" i="23" s="1"/>
  <c r="Z54" i="23" s="1"/>
  <c r="Z55" i="23" s="1"/>
  <c r="Z56" i="23" s="1"/>
  <c r="Z57" i="23" s="1"/>
  <c r="Z58" i="23" s="1"/>
  <c r="Z59" i="23" s="1"/>
  <c r="Z60" i="23" s="1"/>
  <c r="Z61" i="23" s="1"/>
  <c r="Z62" i="23" s="1"/>
  <c r="Z63" i="23" s="1"/>
  <c r="Z64" i="23" s="1"/>
  <c r="Z65" i="23" s="1"/>
  <c r="Z66" i="23" s="1"/>
  <c r="Z67" i="23" s="1"/>
  <c r="Z68" i="23" s="1"/>
  <c r="Z69" i="23" s="1"/>
  <c r="Z70" i="23" s="1"/>
  <c r="Z71" i="23" s="1"/>
  <c r="Z72" i="23" s="1"/>
  <c r="Z73" i="23" s="1"/>
  <c r="Z74" i="23" s="1"/>
  <c r="Z75" i="23" s="1"/>
  <c r="Z76" i="23" s="1"/>
  <c r="Z77" i="23" s="1"/>
  <c r="Z78" i="23" s="1"/>
  <c r="Z79" i="23" s="1"/>
  <c r="Z80" i="23" s="1"/>
  <c r="Z81" i="23" s="1"/>
  <c r="Z82" i="23" s="1"/>
  <c r="Z83" i="23" s="1"/>
  <c r="Z84" i="23" s="1"/>
  <c r="Z85" i="23" s="1"/>
  <c r="Z86" i="23" s="1"/>
  <c r="Z87" i="23" s="1"/>
  <c r="Z88" i="23" s="1"/>
  <c r="Z89" i="23" s="1"/>
  <c r="Z90" i="23" s="1"/>
  <c r="Z91" i="23" s="1"/>
  <c r="Z92" i="23" s="1"/>
  <c r="Z93" i="23" s="1"/>
  <c r="Z94" i="23" s="1"/>
  <c r="Z95" i="23" s="1"/>
  <c r="Z96" i="23" s="1"/>
  <c r="Z97" i="23" s="1"/>
  <c r="Z98" i="23" s="1"/>
  <c r="Z99" i="23" s="1"/>
  <c r="Z100" i="23" s="1"/>
  <c r="Z101" i="23" s="1"/>
  <c r="Z102" i="23" s="1"/>
  <c r="Z103" i="23" s="1"/>
  <c r="Z104" i="23" s="1"/>
  <c r="Z105" i="23" s="1"/>
  <c r="Z106" i="23" s="1"/>
  <c r="Z107" i="23" s="1"/>
  <c r="Z108" i="23" s="1"/>
  <c r="Z109" i="23" s="1"/>
  <c r="Z110" i="23" s="1"/>
  <c r="Z111" i="23" s="1"/>
  <c r="Z112" i="23" s="1"/>
  <c r="Z113" i="23" s="1"/>
  <c r="Z114" i="23" s="1"/>
  <c r="Z115" i="23" s="1"/>
  <c r="I42" i="23"/>
  <c r="I43" i="23" s="1"/>
  <c r="G42" i="23"/>
  <c r="G43" i="23" s="1"/>
  <c r="G44" i="23" s="1"/>
  <c r="G45" i="23" s="1"/>
  <c r="G46" i="23" s="1"/>
  <c r="G47" i="23" s="1"/>
  <c r="G48" i="23" s="1"/>
  <c r="G49" i="23" s="1"/>
  <c r="G50" i="23" s="1"/>
  <c r="G51" i="23" s="1"/>
  <c r="G52" i="23" s="1"/>
  <c r="G53" i="23" s="1"/>
  <c r="G54" i="23" s="1"/>
  <c r="G55" i="23" s="1"/>
  <c r="G56" i="23" s="1"/>
  <c r="G57" i="23" s="1"/>
  <c r="G58" i="23" s="1"/>
  <c r="G59" i="23" s="1"/>
  <c r="G60" i="23" s="1"/>
  <c r="G61" i="23" s="1"/>
  <c r="G62" i="23" s="1"/>
  <c r="G63" i="23" s="1"/>
  <c r="G64" i="23" s="1"/>
  <c r="G65" i="23" s="1"/>
  <c r="G66" i="23" s="1"/>
  <c r="G67" i="23" s="1"/>
  <c r="G68" i="23" s="1"/>
  <c r="G69" i="23" s="1"/>
  <c r="G70" i="23" s="1"/>
  <c r="G71" i="23" s="1"/>
  <c r="G72" i="23" s="1"/>
  <c r="G73" i="23" s="1"/>
  <c r="G74" i="23" s="1"/>
  <c r="G75" i="23" s="1"/>
  <c r="G76" i="23" s="1"/>
  <c r="G77" i="23" s="1"/>
  <c r="G78" i="23" s="1"/>
  <c r="G79" i="23" s="1"/>
  <c r="G80" i="23" s="1"/>
  <c r="G81" i="23" s="1"/>
  <c r="G82" i="23" s="1"/>
  <c r="G83" i="23" s="1"/>
  <c r="G84" i="23" s="1"/>
  <c r="G85" i="23" s="1"/>
  <c r="G86" i="23" s="1"/>
  <c r="G87" i="23" s="1"/>
  <c r="G88" i="23" s="1"/>
  <c r="G89" i="23" s="1"/>
  <c r="G90" i="23" s="1"/>
  <c r="G91" i="23" s="1"/>
  <c r="G92" i="23" s="1"/>
  <c r="AU40" i="22"/>
  <c r="AU41" i="22" s="1"/>
  <c r="AU42" i="22" s="1"/>
  <c r="AU43" i="22" s="1"/>
  <c r="AU44" i="22" s="1"/>
  <c r="AU45" i="22" s="1"/>
  <c r="AU46" i="22" s="1"/>
  <c r="AU47" i="22" s="1"/>
  <c r="AU48" i="22" s="1"/>
  <c r="AU49" i="22" s="1"/>
  <c r="AU50" i="22" s="1"/>
  <c r="AU51" i="22" s="1"/>
  <c r="AU52" i="22" s="1"/>
  <c r="AU53" i="22" s="1"/>
  <c r="AU54" i="22" s="1"/>
  <c r="AU55" i="22" s="1"/>
  <c r="AU56" i="22" s="1"/>
  <c r="AU57" i="22" s="1"/>
  <c r="AU58" i="22" s="1"/>
  <c r="AU59" i="22" s="1"/>
  <c r="AU60" i="22" s="1"/>
  <c r="AU61" i="22" s="1"/>
  <c r="AU62" i="22" s="1"/>
  <c r="AU63" i="22" s="1"/>
  <c r="AU64" i="22" s="1"/>
  <c r="AU65" i="22" s="1"/>
  <c r="AU66" i="22" s="1"/>
  <c r="AU67" i="22" s="1"/>
  <c r="AU68" i="22" s="1"/>
  <c r="AU69" i="22" s="1"/>
  <c r="AU70" i="22" s="1"/>
  <c r="AU71" i="22" s="1"/>
  <c r="AU72" i="22" s="1"/>
  <c r="AU73" i="22" s="1"/>
  <c r="AU74" i="22" s="1"/>
  <c r="AU75" i="22" s="1"/>
  <c r="CG38" i="22"/>
  <c r="CG39" i="22" s="1"/>
  <c r="CG40" i="22" s="1"/>
  <c r="CG41" i="22" s="1"/>
  <c r="CG42" i="22" s="1"/>
  <c r="CG43" i="22" s="1"/>
  <c r="CG44" i="22" s="1"/>
  <c r="CG45" i="22" s="1"/>
  <c r="CG46" i="22" s="1"/>
  <c r="CG47" i="22" s="1"/>
  <c r="CG48" i="22" s="1"/>
  <c r="CG49" i="22" s="1"/>
  <c r="CG50" i="22" s="1"/>
  <c r="CG51" i="22" s="1"/>
  <c r="CG52" i="22" s="1"/>
  <c r="CG53" i="22" s="1"/>
  <c r="CG54" i="22" s="1"/>
  <c r="CG55" i="22" s="1"/>
  <c r="CG56" i="22" s="1"/>
  <c r="CG57" i="22" s="1"/>
  <c r="CG58" i="22" s="1"/>
  <c r="CG59" i="22" s="1"/>
  <c r="CG60" i="22" s="1"/>
  <c r="CG61" i="22" s="1"/>
  <c r="CG62" i="22" s="1"/>
  <c r="CG63" i="22" s="1"/>
  <c r="CG64" i="22" s="1"/>
  <c r="CG65" i="22" s="1"/>
  <c r="CG66" i="22" s="1"/>
  <c r="CG67" i="22" s="1"/>
  <c r="CG68" i="22" s="1"/>
  <c r="CG69" i="22" s="1"/>
  <c r="CG70" i="22" s="1"/>
  <c r="CG71" i="22" s="1"/>
  <c r="CG72" i="22" s="1"/>
  <c r="CG73" i="22" s="1"/>
  <c r="CG74" i="22" s="1"/>
  <c r="CG75" i="22" s="1"/>
  <c r="CG76" i="22" s="1"/>
  <c r="CG77" i="22" s="1"/>
  <c r="CE39" i="22"/>
  <c r="CE40" i="22" s="1"/>
  <c r="CE41" i="22" s="1"/>
  <c r="CE42" i="22" s="1"/>
  <c r="CE43" i="22" s="1"/>
  <c r="CE44" i="22" s="1"/>
  <c r="CE45" i="22" s="1"/>
  <c r="CE46" i="22" s="1"/>
  <c r="CE47" i="22" s="1"/>
  <c r="CE48" i="22" s="1"/>
  <c r="CE49" i="22" s="1"/>
  <c r="CE50" i="22" s="1"/>
  <c r="CE51" i="22" s="1"/>
  <c r="CE52" i="22" s="1"/>
  <c r="CE53" i="22" s="1"/>
  <c r="CE54" i="22" s="1"/>
  <c r="CE55" i="22" s="1"/>
  <c r="CE56" i="22" s="1"/>
  <c r="CE57" i="22" s="1"/>
  <c r="CE58" i="22" s="1"/>
  <c r="CE59" i="22" s="1"/>
  <c r="CE60" i="22" s="1"/>
  <c r="CE61" i="22" s="1"/>
  <c r="CE62" i="22" s="1"/>
  <c r="CE63" i="22" s="1"/>
  <c r="CE64" i="22" s="1"/>
  <c r="CE65" i="22" s="1"/>
  <c r="CE66" i="22" s="1"/>
  <c r="CE67" i="22" s="1"/>
  <c r="CE68" i="22" s="1"/>
  <c r="CE69" i="22" s="1"/>
  <c r="CE70" i="22" s="1"/>
  <c r="CE71" i="22" s="1"/>
  <c r="CE72" i="22" s="1"/>
  <c r="CE73" i="22" s="1"/>
  <c r="CE74" i="22" s="1"/>
  <c r="CE75" i="22" s="1"/>
  <c r="CE76" i="22" s="1"/>
  <c r="CE77" i="22" s="1"/>
  <c r="CE38" i="22"/>
  <c r="BN38" i="22"/>
  <c r="BN39" i="22" s="1"/>
  <c r="BN40" i="22" s="1"/>
  <c r="BN41" i="22" s="1"/>
  <c r="BN42" i="22" s="1"/>
  <c r="BN43" i="22" s="1"/>
  <c r="BN44" i="22" s="1"/>
  <c r="BN45" i="22" s="1"/>
  <c r="BN46" i="22" s="1"/>
  <c r="BN47" i="22" s="1"/>
  <c r="BN48" i="22" s="1"/>
  <c r="BN49" i="22" s="1"/>
  <c r="BN50" i="22" s="1"/>
  <c r="BN51" i="22" s="1"/>
  <c r="BN52" i="22" s="1"/>
  <c r="BN53" i="22" s="1"/>
  <c r="BN54" i="22" s="1"/>
  <c r="BN55" i="22" s="1"/>
  <c r="BN56" i="22" s="1"/>
  <c r="BN57" i="22" s="1"/>
  <c r="BN58" i="22" s="1"/>
  <c r="BN59" i="22" s="1"/>
  <c r="BN60" i="22" s="1"/>
  <c r="BN61" i="22" s="1"/>
  <c r="BN62" i="22" s="1"/>
  <c r="BN63" i="22" s="1"/>
  <c r="BN64" i="22" s="1"/>
  <c r="BN65" i="22" s="1"/>
  <c r="BN66" i="22" s="1"/>
  <c r="BN67" i="22" s="1"/>
  <c r="BN68" i="22" s="1"/>
  <c r="BN69" i="22" s="1"/>
  <c r="BN70" i="22" s="1"/>
  <c r="BN71" i="22" s="1"/>
  <c r="BN72" i="22" s="1"/>
  <c r="BN73" i="22" s="1"/>
  <c r="BN74" i="22" s="1"/>
  <c r="BN75" i="22" s="1"/>
  <c r="BN76" i="22" s="1"/>
  <c r="BL38" i="22"/>
  <c r="BL39" i="22" s="1"/>
  <c r="BL40" i="22" s="1"/>
  <c r="BL41" i="22" s="1"/>
  <c r="BL42" i="22" s="1"/>
  <c r="BL43" i="22" s="1"/>
  <c r="BL44" i="22" s="1"/>
  <c r="BL45" i="22" s="1"/>
  <c r="BL46" i="22" s="1"/>
  <c r="BL47" i="22" s="1"/>
  <c r="BL48" i="22" s="1"/>
  <c r="BL49" i="22" s="1"/>
  <c r="BL50" i="22" s="1"/>
  <c r="BL51" i="22" s="1"/>
  <c r="BL52" i="22" s="1"/>
  <c r="BL53" i="22" s="1"/>
  <c r="BL54" i="22" s="1"/>
  <c r="BL55" i="22" s="1"/>
  <c r="BL56" i="22" s="1"/>
  <c r="BL57" i="22" s="1"/>
  <c r="BL58" i="22" s="1"/>
  <c r="BL59" i="22" s="1"/>
  <c r="BL60" i="22" s="1"/>
  <c r="BL61" i="22" s="1"/>
  <c r="BL62" i="22" s="1"/>
  <c r="BL63" i="22" s="1"/>
  <c r="BL64" i="22" s="1"/>
  <c r="BL65" i="22" s="1"/>
  <c r="BL66" i="22" s="1"/>
  <c r="BL67" i="22" s="1"/>
  <c r="BL68" i="22" s="1"/>
  <c r="BL69" i="22" s="1"/>
  <c r="BL70" i="22" s="1"/>
  <c r="BL71" i="22" s="1"/>
  <c r="BL72" i="22" s="1"/>
  <c r="BL73" i="22" s="1"/>
  <c r="BL74" i="22" s="1"/>
  <c r="BL75" i="22" s="1"/>
  <c r="BL76" i="22" s="1"/>
  <c r="AU38" i="22"/>
  <c r="AU39" i="22" s="1"/>
  <c r="AS38" i="22"/>
  <c r="AS39" i="22" s="1"/>
  <c r="AS40" i="22" s="1"/>
  <c r="AS41" i="22" s="1"/>
  <c r="AS42" i="22" s="1"/>
  <c r="AS43" i="22" s="1"/>
  <c r="AS44" i="22" s="1"/>
  <c r="AS45" i="22" s="1"/>
  <c r="AS46" i="22" s="1"/>
  <c r="AS47" i="22" s="1"/>
  <c r="AS48" i="22" s="1"/>
  <c r="AS49" i="22" s="1"/>
  <c r="AS50" i="22" s="1"/>
  <c r="AS51" i="22" s="1"/>
  <c r="AS52" i="22" s="1"/>
  <c r="AS53" i="22" s="1"/>
  <c r="AS54" i="22" s="1"/>
  <c r="AS55" i="22" s="1"/>
  <c r="AS56" i="22" s="1"/>
  <c r="AS57" i="22" s="1"/>
  <c r="AS58" i="22" s="1"/>
  <c r="AS59" i="22" s="1"/>
  <c r="AS60" i="22" s="1"/>
  <c r="AS61" i="22" s="1"/>
  <c r="AS62" i="22" s="1"/>
  <c r="AS63" i="22" s="1"/>
  <c r="AS64" i="22" s="1"/>
  <c r="AS65" i="22" s="1"/>
  <c r="AS66" i="22" s="1"/>
  <c r="AS67" i="22" s="1"/>
  <c r="AS68" i="22" s="1"/>
  <c r="AS69" i="22" s="1"/>
  <c r="AS70" i="22" s="1"/>
  <c r="AS71" i="22" s="1"/>
  <c r="AS72" i="22" s="1"/>
  <c r="AS73" i="22" s="1"/>
  <c r="AS74" i="22" s="1"/>
  <c r="AS75" i="22" s="1"/>
  <c r="AB38" i="22"/>
  <c r="AB39" i="22" s="1"/>
  <c r="AB40" i="22" s="1"/>
  <c r="AB41" i="22" s="1"/>
  <c r="AB42" i="22" s="1"/>
  <c r="AB43" i="22" s="1"/>
  <c r="AB44" i="22" s="1"/>
  <c r="AB45" i="22" s="1"/>
  <c r="AB46" i="22" s="1"/>
  <c r="AB47" i="22" s="1"/>
  <c r="AB48" i="22" s="1"/>
  <c r="AB49" i="22" s="1"/>
  <c r="AB50" i="22" s="1"/>
  <c r="AB51" i="22" s="1"/>
  <c r="AB52" i="22" s="1"/>
  <c r="AB53" i="22" s="1"/>
  <c r="AB54" i="22" s="1"/>
  <c r="AB55" i="22" s="1"/>
  <c r="AB56" i="22" s="1"/>
  <c r="AB57" i="22" s="1"/>
  <c r="AB58" i="22" s="1"/>
  <c r="AB59" i="22" s="1"/>
  <c r="AB60" i="22" s="1"/>
  <c r="AB61" i="22" s="1"/>
  <c r="AB62" i="22" s="1"/>
  <c r="AB63" i="22" s="1"/>
  <c r="AB64" i="22" s="1"/>
  <c r="AB65" i="22" s="1"/>
  <c r="AB66" i="22" s="1"/>
  <c r="AB67" i="22" s="1"/>
  <c r="AB68" i="22" s="1"/>
  <c r="AB69" i="22" s="1"/>
  <c r="AB70" i="22" s="1"/>
  <c r="AB71" i="22" s="1"/>
  <c r="AB72" i="22" s="1"/>
  <c r="AB73" i="22" s="1"/>
  <c r="AB74" i="22" s="1"/>
  <c r="AB75" i="22" s="1"/>
  <c r="AB76" i="22" s="1"/>
  <c r="AB77" i="22" s="1"/>
  <c r="AB78" i="22" s="1"/>
  <c r="AB79" i="22" s="1"/>
  <c r="AB80" i="22" s="1"/>
  <c r="AB81" i="22" s="1"/>
  <c r="AB82" i="22" s="1"/>
  <c r="AB83" i="22" s="1"/>
  <c r="AB84" i="22" s="1"/>
  <c r="AB85" i="22" s="1"/>
  <c r="AB86" i="22" s="1"/>
  <c r="AB87" i="22" s="1"/>
  <c r="AB88" i="22" s="1"/>
  <c r="AB89" i="22" s="1"/>
  <c r="Z38" i="22"/>
  <c r="Z39" i="22" s="1"/>
  <c r="Z40" i="22" s="1"/>
  <c r="Z41" i="22" s="1"/>
  <c r="Z42" i="22" s="1"/>
  <c r="Z43" i="22" s="1"/>
  <c r="Z44" i="22" s="1"/>
  <c r="Z45" i="22" s="1"/>
  <c r="Z46" i="22" s="1"/>
  <c r="Z47" i="22" s="1"/>
  <c r="Z48" i="22" s="1"/>
  <c r="Z49" i="22" s="1"/>
  <c r="Z50" i="22" s="1"/>
  <c r="Z51" i="22" s="1"/>
  <c r="Z52" i="22" s="1"/>
  <c r="Z53" i="22" s="1"/>
  <c r="Z54" i="22" s="1"/>
  <c r="Z55" i="22" s="1"/>
  <c r="Z56" i="22" s="1"/>
  <c r="Z57" i="22" s="1"/>
  <c r="Z58" i="22" s="1"/>
  <c r="Z59" i="22" s="1"/>
  <c r="Z60" i="22" s="1"/>
  <c r="Z61" i="22" s="1"/>
  <c r="Z62" i="22" s="1"/>
  <c r="Z63" i="22" s="1"/>
  <c r="Z64" i="22" s="1"/>
  <c r="Z65" i="22" s="1"/>
  <c r="Z66" i="22" s="1"/>
  <c r="Z67" i="22" s="1"/>
  <c r="Z68" i="22" s="1"/>
  <c r="Z69" i="22" s="1"/>
  <c r="Z70" i="22" s="1"/>
  <c r="Z71" i="22" s="1"/>
  <c r="Z72" i="22" s="1"/>
  <c r="Z73" i="22" s="1"/>
  <c r="Z74" i="22" s="1"/>
  <c r="Z75" i="22" s="1"/>
  <c r="Z76" i="22" s="1"/>
  <c r="Z77" i="22" s="1"/>
  <c r="Z78" i="22" s="1"/>
  <c r="Z79" i="22" s="1"/>
  <c r="Z80" i="22" s="1"/>
  <c r="Z81" i="22" s="1"/>
  <c r="Z82" i="22" s="1"/>
  <c r="Z83" i="22" s="1"/>
  <c r="Z84" i="22" s="1"/>
  <c r="Z85" i="22" s="1"/>
  <c r="Z86" i="22" s="1"/>
  <c r="Z87" i="22" s="1"/>
  <c r="Z88" i="22" s="1"/>
  <c r="Z89" i="22" s="1"/>
  <c r="G40" i="22"/>
  <c r="G41" i="22" s="1"/>
  <c r="G42" i="22" s="1"/>
  <c r="G43" i="22" s="1"/>
  <c r="G44" i="22" s="1"/>
  <c r="G45" i="22" s="1"/>
  <c r="G46" i="22" s="1"/>
  <c r="G47" i="22" s="1"/>
  <c r="G48" i="22" s="1"/>
  <c r="G49" i="22" s="1"/>
  <c r="G50" i="22" s="1"/>
  <c r="G51" i="22" s="1"/>
  <c r="G52" i="22" s="1"/>
  <c r="G53" i="22" s="1"/>
  <c r="G54" i="22" s="1"/>
  <c r="G55" i="22" s="1"/>
  <c r="G56" i="22" s="1"/>
  <c r="G57" i="22" s="1"/>
  <c r="G58" i="22" s="1"/>
  <c r="G59" i="22" s="1"/>
  <c r="G60" i="22" s="1"/>
  <c r="G61" i="22" s="1"/>
  <c r="G62" i="22" s="1"/>
  <c r="G63" i="22" s="1"/>
  <c r="G64" i="22" s="1"/>
  <c r="G65" i="22" s="1"/>
  <c r="G66" i="22" s="1"/>
  <c r="G67" i="22" s="1"/>
  <c r="G68" i="22" s="1"/>
  <c r="G69" i="22" s="1"/>
  <c r="G70" i="22" s="1"/>
  <c r="G71" i="22" s="1"/>
  <c r="G72" i="22" s="1"/>
  <c r="G73" i="22" s="1"/>
  <c r="G74" i="22" s="1"/>
  <c r="G75" i="22" s="1"/>
  <c r="G76" i="22" s="1"/>
  <c r="G77" i="22" s="1"/>
  <c r="G78" i="22" s="1"/>
  <c r="G79" i="22" s="1"/>
  <c r="G80" i="22" s="1"/>
  <c r="G81" i="22" s="1"/>
  <c r="G82" i="22" s="1"/>
  <c r="I38" i="22"/>
  <c r="I39" i="22" s="1"/>
  <c r="I40" i="22" s="1"/>
  <c r="I41" i="22" s="1"/>
  <c r="I42" i="22" s="1"/>
  <c r="I43" i="22" s="1"/>
  <c r="I44" i="22" s="1"/>
  <c r="I45" i="22" s="1"/>
  <c r="I46" i="22" s="1"/>
  <c r="I47" i="22" s="1"/>
  <c r="I48" i="22" s="1"/>
  <c r="I49" i="22" s="1"/>
  <c r="I50" i="22" s="1"/>
  <c r="I51" i="22" s="1"/>
  <c r="I52" i="22" s="1"/>
  <c r="I53" i="22" s="1"/>
  <c r="I54" i="22" s="1"/>
  <c r="I55" i="22" s="1"/>
  <c r="I56" i="22" s="1"/>
  <c r="I57" i="22" s="1"/>
  <c r="I58" i="22" s="1"/>
  <c r="I59" i="22" s="1"/>
  <c r="I60" i="22" s="1"/>
  <c r="I61" i="22" s="1"/>
  <c r="I62" i="22" s="1"/>
  <c r="I63" i="22" s="1"/>
  <c r="I64" i="22" s="1"/>
  <c r="I65" i="22" s="1"/>
  <c r="I66" i="22" s="1"/>
  <c r="I67" i="22" s="1"/>
  <c r="I68" i="22" s="1"/>
  <c r="I69" i="22" s="1"/>
  <c r="I70" i="22" s="1"/>
  <c r="I71" i="22" s="1"/>
  <c r="I72" i="22" s="1"/>
  <c r="I73" i="22" s="1"/>
  <c r="I74" i="22" s="1"/>
  <c r="I75" i="22" s="1"/>
  <c r="I76" i="22" s="1"/>
  <c r="I77" i="22" s="1"/>
  <c r="I78" i="22" s="1"/>
  <c r="I79" i="22" s="1"/>
  <c r="I80" i="22" s="1"/>
  <c r="I81" i="22" s="1"/>
  <c r="I82" i="22" s="1"/>
  <c r="G38" i="22"/>
  <c r="G39" i="22" s="1"/>
  <c r="BL40" i="21"/>
  <c r="BL41" i="21" s="1"/>
  <c r="BL42" i="21" s="1"/>
  <c r="BL43" i="21" s="1"/>
  <c r="BL44" i="21" s="1"/>
  <c r="BL45" i="21" s="1"/>
  <c r="BL46" i="21" s="1"/>
  <c r="BL47" i="21" s="1"/>
  <c r="BL48" i="21" s="1"/>
  <c r="BL49" i="21" s="1"/>
  <c r="BL50" i="21" s="1"/>
  <c r="BL51" i="21" s="1"/>
  <c r="BL52" i="21" s="1"/>
  <c r="BL53" i="21" s="1"/>
  <c r="BL54" i="21" s="1"/>
  <c r="BL55" i="21" s="1"/>
  <c r="BL56" i="21" s="1"/>
  <c r="BL57" i="21" s="1"/>
  <c r="BL58" i="21" s="1"/>
  <c r="BL59" i="21" s="1"/>
  <c r="BL60" i="21" s="1"/>
  <c r="BL61" i="21" s="1"/>
  <c r="BL62" i="21" s="1"/>
  <c r="BL63" i="21" s="1"/>
  <c r="BL64" i="21" s="1"/>
  <c r="BL65" i="21" s="1"/>
  <c r="BL66" i="21" s="1"/>
  <c r="BL67" i="21" s="1"/>
  <c r="BL68" i="21" s="1"/>
  <c r="BL69" i="21" s="1"/>
  <c r="BL70" i="21" s="1"/>
  <c r="BL71" i="21" s="1"/>
  <c r="BL72" i="21" s="1"/>
  <c r="BL73" i="21" s="1"/>
  <c r="BL74" i="21" s="1"/>
  <c r="BL75" i="21" s="1"/>
  <c r="BL76" i="21" s="1"/>
  <c r="BL77" i="21" s="1"/>
  <c r="BL78" i="21" s="1"/>
  <c r="BL79" i="21" s="1"/>
  <c r="BL80" i="21" s="1"/>
  <c r="BL81" i="21" s="1"/>
  <c r="BL82" i="21" s="1"/>
  <c r="BL83" i="21" s="1"/>
  <c r="BL84" i="21" s="1"/>
  <c r="BL85" i="21" s="1"/>
  <c r="BL86" i="21" s="1"/>
  <c r="BL87" i="21" s="1"/>
  <c r="BL88" i="21" s="1"/>
  <c r="BL89" i="21" s="1"/>
  <c r="BL90" i="21" s="1"/>
  <c r="BL91" i="21" s="1"/>
  <c r="BL92" i="21" s="1"/>
  <c r="BL93" i="21" s="1"/>
  <c r="BL94" i="21" s="1"/>
  <c r="BL95" i="21" s="1"/>
  <c r="BL96" i="21" s="1"/>
  <c r="BL97" i="21" s="1"/>
  <c r="BL98" i="21" s="1"/>
  <c r="BL99" i="21" s="1"/>
  <c r="BL100" i="21" s="1"/>
  <c r="BL101" i="21" s="1"/>
  <c r="BL102" i="21" s="1"/>
  <c r="BL103" i="21" s="1"/>
  <c r="BL104" i="21" s="1"/>
  <c r="BL105" i="21" s="1"/>
  <c r="BL106" i="21" s="1"/>
  <c r="BL107" i="21" s="1"/>
  <c r="BL108" i="21" s="1"/>
  <c r="BL109" i="21" s="1"/>
  <c r="BL110" i="21" s="1"/>
  <c r="BL111" i="21" s="1"/>
  <c r="BL112" i="21" s="1"/>
  <c r="BL113" i="21" s="1"/>
  <c r="BL114" i="21" s="1"/>
  <c r="BL115" i="21" s="1"/>
  <c r="BL116" i="21" s="1"/>
  <c r="BL117" i="21" s="1"/>
  <c r="BL118" i="21" s="1"/>
  <c r="BL119" i="21" s="1"/>
  <c r="Z40" i="21"/>
  <c r="Z41" i="21" s="1"/>
  <c r="Z42" i="21" s="1"/>
  <c r="Z43" i="21" s="1"/>
  <c r="Z44" i="21" s="1"/>
  <c r="Z45" i="21" s="1"/>
  <c r="Z46" i="21" s="1"/>
  <c r="Z47" i="21" s="1"/>
  <c r="Z48" i="21" s="1"/>
  <c r="Z49" i="21" s="1"/>
  <c r="Z50" i="21" s="1"/>
  <c r="Z51" i="21" s="1"/>
  <c r="Z52" i="21" s="1"/>
  <c r="Z53" i="21" s="1"/>
  <c r="Z54" i="21" s="1"/>
  <c r="Z55" i="21" s="1"/>
  <c r="Z56" i="21" s="1"/>
  <c r="Z57" i="21" s="1"/>
  <c r="Z58" i="21" s="1"/>
  <c r="Z59" i="21" s="1"/>
  <c r="Z60" i="21" s="1"/>
  <c r="Z61" i="21" s="1"/>
  <c r="Z62" i="21" s="1"/>
  <c r="Z63" i="21" s="1"/>
  <c r="Z64" i="21" s="1"/>
  <c r="Z65" i="21" s="1"/>
  <c r="Z66" i="21" s="1"/>
  <c r="Z67" i="21" s="1"/>
  <c r="Z68" i="21" s="1"/>
  <c r="Z69" i="21" s="1"/>
  <c r="Z70" i="21" s="1"/>
  <c r="Z71" i="21" s="1"/>
  <c r="Z72" i="21" s="1"/>
  <c r="Z73" i="21" s="1"/>
  <c r="Z74" i="21" s="1"/>
  <c r="Z75" i="21" s="1"/>
  <c r="Z76" i="21" s="1"/>
  <c r="Z77" i="21" s="1"/>
  <c r="Z78" i="21" s="1"/>
  <c r="Z79" i="21" s="1"/>
  <c r="Z80" i="21" s="1"/>
  <c r="Z81" i="21" s="1"/>
  <c r="Z82" i="21" s="1"/>
  <c r="Z83" i="21" s="1"/>
  <c r="Z84" i="21" s="1"/>
  <c r="Z85" i="21" s="1"/>
  <c r="Z86" i="21" s="1"/>
  <c r="Z87" i="21" s="1"/>
  <c r="Z88" i="21" s="1"/>
  <c r="Z89" i="21" s="1"/>
  <c r="Z90" i="21" s="1"/>
  <c r="Z91" i="21" s="1"/>
  <c r="Z92" i="21" s="1"/>
  <c r="Z93" i="21" s="1"/>
  <c r="Z94" i="21" s="1"/>
  <c r="Z95" i="21" s="1"/>
  <c r="Z96" i="21" s="1"/>
  <c r="Z97" i="21" s="1"/>
  <c r="Z98" i="21" s="1"/>
  <c r="Z99" i="21" s="1"/>
  <c r="Z100" i="21" s="1"/>
  <c r="Z101" i="21" s="1"/>
  <c r="Z102" i="21" s="1"/>
  <c r="Z103" i="21" s="1"/>
  <c r="Z104" i="21" s="1"/>
  <c r="Z105" i="21" s="1"/>
  <c r="Z106" i="21" s="1"/>
  <c r="Z107" i="21" s="1"/>
  <c r="Z108" i="21" s="1"/>
  <c r="Z109" i="21" s="1"/>
  <c r="Z110" i="21" s="1"/>
  <c r="Z111" i="21" s="1"/>
  <c r="Z112" i="21" s="1"/>
  <c r="Z113" i="21" s="1"/>
  <c r="Z114" i="21" s="1"/>
  <c r="Z115" i="21" s="1"/>
  <c r="Z116" i="21" s="1"/>
  <c r="Z117" i="21" s="1"/>
  <c r="Z118" i="21" s="1"/>
  <c r="Z119" i="21" s="1"/>
  <c r="Z120" i="21" s="1"/>
  <c r="Z121" i="21" s="1"/>
  <c r="Z122" i="21" s="1"/>
  <c r="Z123" i="21" s="1"/>
  <c r="Z124" i="21" s="1"/>
  <c r="Z125" i="21" s="1"/>
  <c r="Z126" i="21" s="1"/>
  <c r="CG38" i="21"/>
  <c r="CG39" i="21" s="1"/>
  <c r="CG40" i="21" s="1"/>
  <c r="CG41" i="21" s="1"/>
  <c r="CG42" i="21" s="1"/>
  <c r="CG43" i="21" s="1"/>
  <c r="CG44" i="21" s="1"/>
  <c r="CG45" i="21" s="1"/>
  <c r="CG46" i="21" s="1"/>
  <c r="CG47" i="21" s="1"/>
  <c r="CG48" i="21" s="1"/>
  <c r="CG49" i="21" s="1"/>
  <c r="CG50" i="21" s="1"/>
  <c r="CG51" i="21" s="1"/>
  <c r="CG52" i="21" s="1"/>
  <c r="CG53" i="21" s="1"/>
  <c r="CG54" i="21" s="1"/>
  <c r="CG55" i="21" s="1"/>
  <c r="CG56" i="21" s="1"/>
  <c r="CG57" i="21" s="1"/>
  <c r="CG58" i="21" s="1"/>
  <c r="CG59" i="21" s="1"/>
  <c r="CG60" i="21" s="1"/>
  <c r="CG61" i="21" s="1"/>
  <c r="CG62" i="21" s="1"/>
  <c r="CG63" i="21" s="1"/>
  <c r="CG64" i="21" s="1"/>
  <c r="CG65" i="21" s="1"/>
  <c r="CG66" i="21" s="1"/>
  <c r="CG67" i="21" s="1"/>
  <c r="CG68" i="21" s="1"/>
  <c r="CG69" i="21" s="1"/>
  <c r="CG70" i="21" s="1"/>
  <c r="CG71" i="21" s="1"/>
  <c r="CG72" i="21" s="1"/>
  <c r="CG73" i="21" s="1"/>
  <c r="CG74" i="21" s="1"/>
  <c r="CG75" i="21" s="1"/>
  <c r="CG76" i="21" s="1"/>
  <c r="CG77" i="21" s="1"/>
  <c r="CG78" i="21" s="1"/>
  <c r="CG79" i="21" s="1"/>
  <c r="CG80" i="21" s="1"/>
  <c r="CG81" i="21" s="1"/>
  <c r="CG82" i="21" s="1"/>
  <c r="CG83" i="21" s="1"/>
  <c r="CG84" i="21" s="1"/>
  <c r="CG85" i="21" s="1"/>
  <c r="CG86" i="21" s="1"/>
  <c r="CG87" i="21" s="1"/>
  <c r="CG88" i="21" s="1"/>
  <c r="CG89" i="21" s="1"/>
  <c r="CG90" i="21" s="1"/>
  <c r="CG91" i="21" s="1"/>
  <c r="CG92" i="21" s="1"/>
  <c r="CG93" i="21" s="1"/>
  <c r="CG94" i="21" s="1"/>
  <c r="CG95" i="21" s="1"/>
  <c r="CG96" i="21" s="1"/>
  <c r="CG97" i="21" s="1"/>
  <c r="CG98" i="21" s="1"/>
  <c r="CG99" i="21" s="1"/>
  <c r="CG100" i="21" s="1"/>
  <c r="CG101" i="21" s="1"/>
  <c r="CG102" i="21" s="1"/>
  <c r="CG103" i="21" s="1"/>
  <c r="CG104" i="21" s="1"/>
  <c r="CG105" i="21" s="1"/>
  <c r="CG106" i="21" s="1"/>
  <c r="CG107" i="21" s="1"/>
  <c r="CG108" i="21" s="1"/>
  <c r="CG109" i="21" s="1"/>
  <c r="CG110" i="21" s="1"/>
  <c r="CG111" i="21" s="1"/>
  <c r="CG112" i="21" s="1"/>
  <c r="CG113" i="21" s="1"/>
  <c r="CG114" i="21" s="1"/>
  <c r="CG115" i="21" s="1"/>
  <c r="CG116" i="21" s="1"/>
  <c r="CG117" i="21" s="1"/>
  <c r="CG118" i="21" s="1"/>
  <c r="CG119" i="21" s="1"/>
  <c r="CG120" i="21" s="1"/>
  <c r="CG121" i="21" s="1"/>
  <c r="CG122" i="21" s="1"/>
  <c r="CG123" i="21" s="1"/>
  <c r="CG124" i="21" s="1"/>
  <c r="CG125" i="21" s="1"/>
  <c r="CE38" i="21"/>
  <c r="CE39" i="21" s="1"/>
  <c r="CE40" i="21" s="1"/>
  <c r="CE41" i="21" s="1"/>
  <c r="CE42" i="21" s="1"/>
  <c r="CE43" i="21" s="1"/>
  <c r="CE44" i="21" s="1"/>
  <c r="CE45" i="21" s="1"/>
  <c r="CE46" i="21" s="1"/>
  <c r="CE47" i="21" s="1"/>
  <c r="CE48" i="21" s="1"/>
  <c r="CE49" i="21" s="1"/>
  <c r="CE50" i="21" s="1"/>
  <c r="CE51" i="21" s="1"/>
  <c r="CE52" i="21" s="1"/>
  <c r="CE53" i="21" s="1"/>
  <c r="CE54" i="21" s="1"/>
  <c r="CE55" i="21" s="1"/>
  <c r="CE56" i="21" s="1"/>
  <c r="CE57" i="21" s="1"/>
  <c r="CE58" i="21" s="1"/>
  <c r="CE59" i="21" s="1"/>
  <c r="CE60" i="21" s="1"/>
  <c r="CE61" i="21" s="1"/>
  <c r="CE62" i="21" s="1"/>
  <c r="CE63" i="21" s="1"/>
  <c r="CE64" i="21" s="1"/>
  <c r="CE65" i="21" s="1"/>
  <c r="CE66" i="21" s="1"/>
  <c r="CE67" i="21" s="1"/>
  <c r="CE68" i="21" s="1"/>
  <c r="CE69" i="21" s="1"/>
  <c r="CE70" i="21" s="1"/>
  <c r="CE71" i="21" s="1"/>
  <c r="CE72" i="21" s="1"/>
  <c r="CE73" i="21" s="1"/>
  <c r="CE74" i="21" s="1"/>
  <c r="CE75" i="21" s="1"/>
  <c r="CE76" i="21" s="1"/>
  <c r="CE77" i="21" s="1"/>
  <c r="CE78" i="21" s="1"/>
  <c r="CE79" i="21" s="1"/>
  <c r="CE80" i="21" s="1"/>
  <c r="CE81" i="21" s="1"/>
  <c r="CE82" i="21" s="1"/>
  <c r="CE83" i="21" s="1"/>
  <c r="CE84" i="21" s="1"/>
  <c r="CE85" i="21" s="1"/>
  <c r="CE86" i="21" s="1"/>
  <c r="CE87" i="21" s="1"/>
  <c r="CE88" i="21" s="1"/>
  <c r="CE89" i="21" s="1"/>
  <c r="CE90" i="21" s="1"/>
  <c r="CE91" i="21" s="1"/>
  <c r="CE92" i="21" s="1"/>
  <c r="CE93" i="21" s="1"/>
  <c r="CE94" i="21" s="1"/>
  <c r="CE95" i="21" s="1"/>
  <c r="CE96" i="21" s="1"/>
  <c r="CE97" i="21" s="1"/>
  <c r="CE98" i="21" s="1"/>
  <c r="CE99" i="21" s="1"/>
  <c r="CE100" i="21" s="1"/>
  <c r="CE101" i="21" s="1"/>
  <c r="CE102" i="21" s="1"/>
  <c r="CE103" i="21" s="1"/>
  <c r="CE104" i="21" s="1"/>
  <c r="CE105" i="21" s="1"/>
  <c r="CE106" i="21" s="1"/>
  <c r="CE107" i="21" s="1"/>
  <c r="CE108" i="21" s="1"/>
  <c r="CE109" i="21" s="1"/>
  <c r="CE110" i="21" s="1"/>
  <c r="CE111" i="21" s="1"/>
  <c r="CE112" i="21" s="1"/>
  <c r="CE113" i="21" s="1"/>
  <c r="CE114" i="21" s="1"/>
  <c r="CE115" i="21" s="1"/>
  <c r="CE116" i="21" s="1"/>
  <c r="CE117" i="21" s="1"/>
  <c r="CE118" i="21" s="1"/>
  <c r="CE119" i="21" s="1"/>
  <c r="CE120" i="21" s="1"/>
  <c r="CE121" i="21" s="1"/>
  <c r="CE122" i="21" s="1"/>
  <c r="CE123" i="21" s="1"/>
  <c r="CE124" i="21" s="1"/>
  <c r="CE125" i="21" s="1"/>
  <c r="BN39" i="21"/>
  <c r="BN40" i="21" s="1"/>
  <c r="BN41" i="21" s="1"/>
  <c r="BN42" i="21" s="1"/>
  <c r="BN43" i="21" s="1"/>
  <c r="BN44" i="21" s="1"/>
  <c r="BN45" i="21" s="1"/>
  <c r="BN46" i="21" s="1"/>
  <c r="BN47" i="21" s="1"/>
  <c r="BN48" i="21" s="1"/>
  <c r="BN49" i="21" s="1"/>
  <c r="BN50" i="21" s="1"/>
  <c r="BN51" i="21" s="1"/>
  <c r="BN52" i="21" s="1"/>
  <c r="BN53" i="21" s="1"/>
  <c r="BN54" i="21" s="1"/>
  <c r="BN55" i="21" s="1"/>
  <c r="BN56" i="21" s="1"/>
  <c r="BN57" i="21" s="1"/>
  <c r="BN58" i="21" s="1"/>
  <c r="BN59" i="21" s="1"/>
  <c r="BN60" i="21" s="1"/>
  <c r="BN61" i="21" s="1"/>
  <c r="BN62" i="21" s="1"/>
  <c r="BN63" i="21" s="1"/>
  <c r="BN64" i="21" s="1"/>
  <c r="BN65" i="21" s="1"/>
  <c r="BN66" i="21" s="1"/>
  <c r="BN67" i="21" s="1"/>
  <c r="BN68" i="21" s="1"/>
  <c r="BN69" i="21" s="1"/>
  <c r="BN70" i="21" s="1"/>
  <c r="BN71" i="21" s="1"/>
  <c r="BN72" i="21" s="1"/>
  <c r="BN73" i="21" s="1"/>
  <c r="BN74" i="21" s="1"/>
  <c r="BN75" i="21" s="1"/>
  <c r="BN76" i="21" s="1"/>
  <c r="BN77" i="21" s="1"/>
  <c r="BN78" i="21" s="1"/>
  <c r="BN79" i="21" s="1"/>
  <c r="BN80" i="21" s="1"/>
  <c r="BN81" i="21" s="1"/>
  <c r="BN82" i="21" s="1"/>
  <c r="BN83" i="21" s="1"/>
  <c r="BN84" i="21" s="1"/>
  <c r="BN85" i="21" s="1"/>
  <c r="BN86" i="21" s="1"/>
  <c r="BN87" i="21" s="1"/>
  <c r="BN88" i="21" s="1"/>
  <c r="BN89" i="21" s="1"/>
  <c r="BN90" i="21" s="1"/>
  <c r="BN91" i="21" s="1"/>
  <c r="BN92" i="21" s="1"/>
  <c r="BN93" i="21" s="1"/>
  <c r="BN94" i="21" s="1"/>
  <c r="BN95" i="21" s="1"/>
  <c r="BN96" i="21" s="1"/>
  <c r="BN97" i="21" s="1"/>
  <c r="BN98" i="21" s="1"/>
  <c r="BN99" i="21" s="1"/>
  <c r="BN100" i="21" s="1"/>
  <c r="BN101" i="21" s="1"/>
  <c r="BN102" i="21" s="1"/>
  <c r="BN103" i="21" s="1"/>
  <c r="BN104" i="21" s="1"/>
  <c r="BN105" i="21" s="1"/>
  <c r="BN106" i="21" s="1"/>
  <c r="BN107" i="21" s="1"/>
  <c r="BN108" i="21" s="1"/>
  <c r="BN109" i="21" s="1"/>
  <c r="BN110" i="21" s="1"/>
  <c r="BN111" i="21" s="1"/>
  <c r="BN112" i="21" s="1"/>
  <c r="BN113" i="21" s="1"/>
  <c r="BN114" i="21" s="1"/>
  <c r="BN115" i="21" s="1"/>
  <c r="BN116" i="21" s="1"/>
  <c r="BN117" i="21" s="1"/>
  <c r="BN118" i="21" s="1"/>
  <c r="BN119" i="21" s="1"/>
  <c r="BN38" i="21"/>
  <c r="BL38" i="21"/>
  <c r="BL39" i="21" s="1"/>
  <c r="AU38" i="21"/>
  <c r="AU39" i="21" s="1"/>
  <c r="AU40" i="21" s="1"/>
  <c r="AU41" i="21" s="1"/>
  <c r="AU42" i="21" s="1"/>
  <c r="AU43" i="21" s="1"/>
  <c r="AU44" i="21" s="1"/>
  <c r="AU45" i="21" s="1"/>
  <c r="AU46" i="21" s="1"/>
  <c r="AU47" i="21" s="1"/>
  <c r="AU48" i="21" s="1"/>
  <c r="AU49" i="21" s="1"/>
  <c r="AU50" i="21" s="1"/>
  <c r="AU51" i="21" s="1"/>
  <c r="AU52" i="21" s="1"/>
  <c r="AU53" i="21" s="1"/>
  <c r="AU54" i="21" s="1"/>
  <c r="AU55" i="21" s="1"/>
  <c r="AU56" i="21" s="1"/>
  <c r="AU57" i="21" s="1"/>
  <c r="AU58" i="21" s="1"/>
  <c r="AU59" i="21" s="1"/>
  <c r="AU60" i="21" s="1"/>
  <c r="AU61" i="21" s="1"/>
  <c r="AU62" i="21" s="1"/>
  <c r="AU63" i="21" s="1"/>
  <c r="AU64" i="21" s="1"/>
  <c r="AU65" i="21" s="1"/>
  <c r="AU66" i="21" s="1"/>
  <c r="AU67" i="21" s="1"/>
  <c r="AU68" i="21" s="1"/>
  <c r="AU69" i="21" s="1"/>
  <c r="AU70" i="21" s="1"/>
  <c r="AU71" i="21" s="1"/>
  <c r="AU72" i="21" s="1"/>
  <c r="AU73" i="21" s="1"/>
  <c r="AU74" i="21" s="1"/>
  <c r="AU75" i="21" s="1"/>
  <c r="AU76" i="21" s="1"/>
  <c r="AU77" i="21" s="1"/>
  <c r="AU78" i="21" s="1"/>
  <c r="AU79" i="21" s="1"/>
  <c r="AU80" i="21" s="1"/>
  <c r="AU81" i="21" s="1"/>
  <c r="AU82" i="21" s="1"/>
  <c r="AU83" i="21" s="1"/>
  <c r="AU84" i="21" s="1"/>
  <c r="AU85" i="21" s="1"/>
  <c r="AU86" i="21" s="1"/>
  <c r="AU87" i="21" s="1"/>
  <c r="AU88" i="21" s="1"/>
  <c r="AU89" i="21" s="1"/>
  <c r="AU90" i="21" s="1"/>
  <c r="AU91" i="21" s="1"/>
  <c r="AU92" i="21" s="1"/>
  <c r="AU93" i="21" s="1"/>
  <c r="AU94" i="21" s="1"/>
  <c r="AU95" i="21" s="1"/>
  <c r="AU96" i="21" s="1"/>
  <c r="AU97" i="21" s="1"/>
  <c r="AU98" i="21" s="1"/>
  <c r="AU99" i="21" s="1"/>
  <c r="AU100" i="21" s="1"/>
  <c r="AU101" i="21" s="1"/>
  <c r="AU102" i="21" s="1"/>
  <c r="AU103" i="21" s="1"/>
  <c r="AU104" i="21" s="1"/>
  <c r="AU105" i="21" s="1"/>
  <c r="AU106" i="21" s="1"/>
  <c r="AU107" i="21" s="1"/>
  <c r="AU108" i="21" s="1"/>
  <c r="AU109" i="21" s="1"/>
  <c r="AU110" i="21" s="1"/>
  <c r="AU111" i="21" s="1"/>
  <c r="AU112" i="21" s="1"/>
  <c r="AU113" i="21" s="1"/>
  <c r="AS38" i="21"/>
  <c r="AS39" i="21" s="1"/>
  <c r="AS40" i="21" s="1"/>
  <c r="AS41" i="21" s="1"/>
  <c r="AS42" i="21" s="1"/>
  <c r="AS43" i="21" s="1"/>
  <c r="AS44" i="21" s="1"/>
  <c r="AS45" i="21" s="1"/>
  <c r="AS46" i="21" s="1"/>
  <c r="AS47" i="21" s="1"/>
  <c r="AS48" i="21" s="1"/>
  <c r="AS49" i="21" s="1"/>
  <c r="AS50" i="21" s="1"/>
  <c r="AS51" i="21" s="1"/>
  <c r="AS52" i="21" s="1"/>
  <c r="AS53" i="21" s="1"/>
  <c r="AS54" i="21" s="1"/>
  <c r="AS55" i="21" s="1"/>
  <c r="AS56" i="21" s="1"/>
  <c r="AS57" i="21" s="1"/>
  <c r="AS58" i="21" s="1"/>
  <c r="AS59" i="21" s="1"/>
  <c r="AS60" i="21" s="1"/>
  <c r="AS61" i="21" s="1"/>
  <c r="AS62" i="21" s="1"/>
  <c r="AS63" i="21" s="1"/>
  <c r="AS64" i="21" s="1"/>
  <c r="AS65" i="21" s="1"/>
  <c r="AS66" i="21" s="1"/>
  <c r="AS67" i="21" s="1"/>
  <c r="AS68" i="21" s="1"/>
  <c r="AS69" i="21" s="1"/>
  <c r="AS70" i="21" s="1"/>
  <c r="AS71" i="21" s="1"/>
  <c r="AS72" i="21" s="1"/>
  <c r="AS73" i="21" s="1"/>
  <c r="AS74" i="21" s="1"/>
  <c r="AS75" i="21" s="1"/>
  <c r="AS76" i="21" s="1"/>
  <c r="AS77" i="21" s="1"/>
  <c r="AS78" i="21" s="1"/>
  <c r="AS79" i="21" s="1"/>
  <c r="AS80" i="21" s="1"/>
  <c r="AS81" i="21" s="1"/>
  <c r="AS82" i="21" s="1"/>
  <c r="AS83" i="21" s="1"/>
  <c r="AS84" i="21" s="1"/>
  <c r="AS85" i="21" s="1"/>
  <c r="AS86" i="21" s="1"/>
  <c r="AS87" i="21" s="1"/>
  <c r="AS88" i="21" s="1"/>
  <c r="AS89" i="21" s="1"/>
  <c r="AS90" i="21" s="1"/>
  <c r="AS91" i="21" s="1"/>
  <c r="AS92" i="21" s="1"/>
  <c r="AS93" i="21" s="1"/>
  <c r="AS94" i="21" s="1"/>
  <c r="AS95" i="21" s="1"/>
  <c r="AS96" i="21" s="1"/>
  <c r="AS97" i="21" s="1"/>
  <c r="AS98" i="21" s="1"/>
  <c r="AS99" i="21" s="1"/>
  <c r="AS100" i="21" s="1"/>
  <c r="AS101" i="21" s="1"/>
  <c r="AS102" i="21" s="1"/>
  <c r="AS103" i="21" s="1"/>
  <c r="AS104" i="21" s="1"/>
  <c r="AS105" i="21" s="1"/>
  <c r="AS106" i="21" s="1"/>
  <c r="AS107" i="21" s="1"/>
  <c r="AS108" i="21" s="1"/>
  <c r="AS109" i="21" s="1"/>
  <c r="AS110" i="21" s="1"/>
  <c r="AS111" i="21" s="1"/>
  <c r="AS112" i="21" s="1"/>
  <c r="AS113" i="21" s="1"/>
  <c r="AB38" i="21"/>
  <c r="AB39" i="21" s="1"/>
  <c r="AB40" i="21" s="1"/>
  <c r="AB41" i="21" s="1"/>
  <c r="AB42" i="21" s="1"/>
  <c r="AB43" i="21" s="1"/>
  <c r="AB44" i="21" s="1"/>
  <c r="AB45" i="21" s="1"/>
  <c r="AB46" i="21" s="1"/>
  <c r="AB47" i="21" s="1"/>
  <c r="AB48" i="21" s="1"/>
  <c r="AB49" i="21" s="1"/>
  <c r="AB50" i="21" s="1"/>
  <c r="AB51" i="21" s="1"/>
  <c r="AB52" i="21" s="1"/>
  <c r="AB53" i="21" s="1"/>
  <c r="AB54" i="21" s="1"/>
  <c r="AB55" i="21" s="1"/>
  <c r="AB56" i="21" s="1"/>
  <c r="AB57" i="21" s="1"/>
  <c r="AB58" i="21" s="1"/>
  <c r="AB59" i="21" s="1"/>
  <c r="AB60" i="21" s="1"/>
  <c r="AB61" i="21" s="1"/>
  <c r="AB62" i="21" s="1"/>
  <c r="AB63" i="21" s="1"/>
  <c r="AB64" i="21" s="1"/>
  <c r="AB65" i="21" s="1"/>
  <c r="AB66" i="21" s="1"/>
  <c r="AB67" i="21" s="1"/>
  <c r="AB68" i="21" s="1"/>
  <c r="AB69" i="21" s="1"/>
  <c r="AB70" i="21" s="1"/>
  <c r="AB71" i="21" s="1"/>
  <c r="AB72" i="21" s="1"/>
  <c r="AB73" i="21" s="1"/>
  <c r="AB74" i="21" s="1"/>
  <c r="AB75" i="21" s="1"/>
  <c r="AB76" i="21" s="1"/>
  <c r="AB77" i="21" s="1"/>
  <c r="AB78" i="21" s="1"/>
  <c r="AB79" i="21" s="1"/>
  <c r="AB80" i="21" s="1"/>
  <c r="AB81" i="21" s="1"/>
  <c r="AB82" i="21" s="1"/>
  <c r="AB83" i="21" s="1"/>
  <c r="AB84" i="21" s="1"/>
  <c r="AB85" i="21" s="1"/>
  <c r="AB86" i="21" s="1"/>
  <c r="AB87" i="21" s="1"/>
  <c r="AB88" i="21" s="1"/>
  <c r="AB89" i="21" s="1"/>
  <c r="AB90" i="21" s="1"/>
  <c r="AB91" i="21" s="1"/>
  <c r="AB92" i="21" s="1"/>
  <c r="AB93" i="21" s="1"/>
  <c r="AB94" i="21" s="1"/>
  <c r="AB95" i="21" s="1"/>
  <c r="AB96" i="21" s="1"/>
  <c r="AB97" i="21" s="1"/>
  <c r="AB98" i="21" s="1"/>
  <c r="AB99" i="21" s="1"/>
  <c r="AB100" i="21" s="1"/>
  <c r="AB101" i="21" s="1"/>
  <c r="AB102" i="21" s="1"/>
  <c r="AB103" i="21" s="1"/>
  <c r="AB104" i="21" s="1"/>
  <c r="AB105" i="21" s="1"/>
  <c r="AB106" i="21" s="1"/>
  <c r="AB107" i="21" s="1"/>
  <c r="AB108" i="21" s="1"/>
  <c r="AB109" i="21" s="1"/>
  <c r="AB110" i="21" s="1"/>
  <c r="AB111" i="21" s="1"/>
  <c r="AB112" i="21" s="1"/>
  <c r="AB113" i="21" s="1"/>
  <c r="AB114" i="21" s="1"/>
  <c r="AB115" i="21" s="1"/>
  <c r="AB116" i="21" s="1"/>
  <c r="AB117" i="21" s="1"/>
  <c r="AB118" i="21" s="1"/>
  <c r="AB119" i="21" s="1"/>
  <c r="AB120" i="21" s="1"/>
  <c r="AB121" i="21" s="1"/>
  <c r="AB122" i="21" s="1"/>
  <c r="AB123" i="21" s="1"/>
  <c r="AB124" i="21" s="1"/>
  <c r="AB125" i="21" s="1"/>
  <c r="AB126" i="21" s="1"/>
  <c r="Z38" i="21"/>
  <c r="Z39" i="21" s="1"/>
  <c r="I38" i="21"/>
  <c r="I39" i="21" s="1"/>
  <c r="I40" i="21" s="1"/>
  <c r="I41" i="21" s="1"/>
  <c r="I42" i="21" s="1"/>
  <c r="I43" i="21" s="1"/>
  <c r="I44" i="21" s="1"/>
  <c r="I45" i="21" s="1"/>
  <c r="I46" i="21" s="1"/>
  <c r="I47" i="21" s="1"/>
  <c r="I48" i="21" s="1"/>
  <c r="I49" i="21" s="1"/>
  <c r="I50" i="21" s="1"/>
  <c r="I51" i="21" s="1"/>
  <c r="I52" i="21" s="1"/>
  <c r="I53" i="21" s="1"/>
  <c r="I54" i="21" s="1"/>
  <c r="I55" i="21" s="1"/>
  <c r="I56" i="21" s="1"/>
  <c r="I57" i="21" s="1"/>
  <c r="I58" i="21" s="1"/>
  <c r="I59" i="21" s="1"/>
  <c r="I60" i="21" s="1"/>
  <c r="I61" i="21" s="1"/>
  <c r="I62" i="21" s="1"/>
  <c r="I63" i="21" s="1"/>
  <c r="I64" i="21" s="1"/>
  <c r="I65" i="21" s="1"/>
  <c r="I66" i="21" s="1"/>
  <c r="I67" i="21" s="1"/>
  <c r="I68" i="21" s="1"/>
  <c r="I69" i="21" s="1"/>
  <c r="I70" i="21" s="1"/>
  <c r="I71" i="21" s="1"/>
  <c r="I72" i="21" s="1"/>
  <c r="I73" i="21" s="1"/>
  <c r="I74" i="21" s="1"/>
  <c r="I75" i="21" s="1"/>
  <c r="I76" i="21" s="1"/>
  <c r="I77" i="21" s="1"/>
  <c r="I78" i="21" s="1"/>
  <c r="I79" i="21" s="1"/>
  <c r="I80" i="21" s="1"/>
  <c r="I81" i="21" s="1"/>
  <c r="I82" i="21" s="1"/>
  <c r="I83" i="21" s="1"/>
  <c r="I84" i="21" s="1"/>
  <c r="I85" i="21" s="1"/>
  <c r="I86" i="21" s="1"/>
  <c r="I87" i="21" s="1"/>
  <c r="I88" i="21" s="1"/>
  <c r="I89" i="21" s="1"/>
  <c r="I90" i="21" s="1"/>
  <c r="I91" i="21" s="1"/>
  <c r="I92" i="21" s="1"/>
  <c r="I93" i="21" s="1"/>
  <c r="I94" i="21" s="1"/>
  <c r="I95" i="21" s="1"/>
  <c r="I96" i="21" s="1"/>
  <c r="I97" i="21" s="1"/>
  <c r="I98" i="21" s="1"/>
  <c r="I99" i="21" s="1"/>
  <c r="I100" i="21" s="1"/>
  <c r="I101" i="21" s="1"/>
  <c r="I102" i="21" s="1"/>
  <c r="I103" i="21" s="1"/>
  <c r="I104" i="21" s="1"/>
  <c r="I105" i="21" s="1"/>
  <c r="I106" i="21" s="1"/>
  <c r="I107" i="21" s="1"/>
  <c r="I108" i="21" s="1"/>
  <c r="I109" i="21" s="1"/>
  <c r="I110" i="21" s="1"/>
  <c r="I111" i="21" s="1"/>
  <c r="I112" i="21" s="1"/>
  <c r="I113" i="21" s="1"/>
  <c r="I114" i="21" s="1"/>
  <c r="I115" i="21" s="1"/>
  <c r="I116" i="21" s="1"/>
  <c r="I117" i="21" s="1"/>
  <c r="I118" i="21" s="1"/>
  <c r="I119" i="21" s="1"/>
  <c r="I120" i="21" s="1"/>
  <c r="I121" i="21" s="1"/>
  <c r="I122" i="21" s="1"/>
  <c r="I123" i="21" s="1"/>
  <c r="I124" i="21" s="1"/>
  <c r="G40" i="21"/>
  <c r="G41" i="21" s="1"/>
  <c r="G42" i="21" s="1"/>
  <c r="G43" i="21" s="1"/>
  <c r="G44" i="21" s="1"/>
  <c r="G45" i="21" s="1"/>
  <c r="G46" i="21" s="1"/>
  <c r="G47" i="21" s="1"/>
  <c r="G48" i="21" s="1"/>
  <c r="G49" i="21" s="1"/>
  <c r="G50" i="21" s="1"/>
  <c r="G51" i="21" s="1"/>
  <c r="G52" i="21" s="1"/>
  <c r="G53" i="21" s="1"/>
  <c r="G54" i="21" s="1"/>
  <c r="G55" i="21" s="1"/>
  <c r="G56" i="21" s="1"/>
  <c r="G57" i="21" s="1"/>
  <c r="G58" i="21" s="1"/>
  <c r="G59" i="21" s="1"/>
  <c r="G60" i="21" s="1"/>
  <c r="G61" i="21" s="1"/>
  <c r="G62" i="21" s="1"/>
  <c r="G63" i="21" s="1"/>
  <c r="G64" i="21" s="1"/>
  <c r="G65" i="21" s="1"/>
  <c r="G66" i="21" s="1"/>
  <c r="G67" i="21" s="1"/>
  <c r="G68" i="21" s="1"/>
  <c r="G69" i="21" s="1"/>
  <c r="G70" i="21" s="1"/>
  <c r="G71" i="21" s="1"/>
  <c r="G72" i="21" s="1"/>
  <c r="G73" i="21" s="1"/>
  <c r="G74" i="21" s="1"/>
  <c r="G75" i="21" s="1"/>
  <c r="G76" i="21" s="1"/>
  <c r="G77" i="21" s="1"/>
  <c r="G78" i="21" s="1"/>
  <c r="G79" i="21" s="1"/>
  <c r="G80" i="21" s="1"/>
  <c r="G81" i="21" s="1"/>
  <c r="G82" i="21" s="1"/>
  <c r="G83" i="21" s="1"/>
  <c r="G84" i="21" s="1"/>
  <c r="G85" i="21" s="1"/>
  <c r="G86" i="21" s="1"/>
  <c r="G87" i="21" s="1"/>
  <c r="G88" i="21" s="1"/>
  <c r="G89" i="21" s="1"/>
  <c r="G90" i="21" s="1"/>
  <c r="G91" i="21" s="1"/>
  <c r="G92" i="21" s="1"/>
  <c r="G93" i="21" s="1"/>
  <c r="G94" i="21" s="1"/>
  <c r="G95" i="21" s="1"/>
  <c r="G96" i="21" s="1"/>
  <c r="G97" i="21" s="1"/>
  <c r="G98" i="21" s="1"/>
  <c r="G99" i="21" s="1"/>
  <c r="G100" i="21" s="1"/>
  <c r="G101" i="21" s="1"/>
  <c r="G102" i="21" s="1"/>
  <c r="G103" i="21" s="1"/>
  <c r="G104" i="21" s="1"/>
  <c r="G105" i="21" s="1"/>
  <c r="G106" i="21" s="1"/>
  <c r="G107" i="21" s="1"/>
  <c r="G108" i="21" s="1"/>
  <c r="G109" i="21" s="1"/>
  <c r="G110" i="21" s="1"/>
  <c r="G111" i="21" s="1"/>
  <c r="G112" i="21" s="1"/>
  <c r="G113" i="21" s="1"/>
  <c r="G114" i="21" s="1"/>
  <c r="G115" i="21" s="1"/>
  <c r="G116" i="21" s="1"/>
  <c r="G117" i="21" s="1"/>
  <c r="G118" i="21" s="1"/>
  <c r="G119" i="21" s="1"/>
  <c r="G120" i="21" s="1"/>
  <c r="G121" i="21" s="1"/>
  <c r="G122" i="21" s="1"/>
  <c r="G123" i="21" s="1"/>
  <c r="G124" i="21" s="1"/>
  <c r="G38" i="21"/>
  <c r="G39" i="21" s="1"/>
  <c r="CG38" i="20"/>
  <c r="CG39" i="20" s="1"/>
  <c r="CG40" i="20" s="1"/>
  <c r="CG41" i="20" s="1"/>
  <c r="CG42" i="20" s="1"/>
  <c r="CG43" i="20" s="1"/>
  <c r="CG44" i="20" s="1"/>
  <c r="CG45" i="20" s="1"/>
  <c r="CG46" i="20" s="1"/>
  <c r="CG47" i="20" s="1"/>
  <c r="CG48" i="20" s="1"/>
  <c r="CG49" i="20" s="1"/>
  <c r="CG50" i="20" s="1"/>
  <c r="CG51" i="20" s="1"/>
  <c r="CG52" i="20" s="1"/>
  <c r="CG53" i="20" s="1"/>
  <c r="CG54" i="20" s="1"/>
  <c r="CG55" i="20" s="1"/>
  <c r="CG56" i="20" s="1"/>
  <c r="CG57" i="20" s="1"/>
  <c r="CG58" i="20" s="1"/>
  <c r="CG59" i="20" s="1"/>
  <c r="CG60" i="20" s="1"/>
  <c r="CG61" i="20" s="1"/>
  <c r="CG62" i="20" s="1"/>
  <c r="CG63" i="20" s="1"/>
  <c r="CG64" i="20" s="1"/>
  <c r="CG65" i="20" s="1"/>
  <c r="CG66" i="20" s="1"/>
  <c r="CG67" i="20" s="1"/>
  <c r="CG68" i="20" s="1"/>
  <c r="CG69" i="20" s="1"/>
  <c r="CG70" i="20" s="1"/>
  <c r="CG71" i="20" s="1"/>
  <c r="CG72" i="20" s="1"/>
  <c r="CG73" i="20" s="1"/>
  <c r="CG74" i="20" s="1"/>
  <c r="CG75" i="20" s="1"/>
  <c r="CG76" i="20" s="1"/>
  <c r="CG77" i="20" s="1"/>
  <c r="CG78" i="20" s="1"/>
  <c r="CG79" i="20" s="1"/>
  <c r="CG80" i="20" s="1"/>
  <c r="CG81" i="20" s="1"/>
  <c r="CG82" i="20" s="1"/>
  <c r="CG83" i="20" s="1"/>
  <c r="CG84" i="20" s="1"/>
  <c r="CG85" i="20" s="1"/>
  <c r="CG86" i="20" s="1"/>
  <c r="CG87" i="20" s="1"/>
  <c r="CG88" i="20" s="1"/>
  <c r="CG89" i="20" s="1"/>
  <c r="CG90" i="20" s="1"/>
  <c r="CG91" i="20" s="1"/>
  <c r="CG92" i="20" s="1"/>
  <c r="CG93" i="20" s="1"/>
  <c r="CG94" i="20" s="1"/>
  <c r="CG95" i="20" s="1"/>
  <c r="CE38" i="20"/>
  <c r="CE39" i="20" s="1"/>
  <c r="CE40" i="20" s="1"/>
  <c r="CE41" i="20" s="1"/>
  <c r="CE42" i="20" s="1"/>
  <c r="CE43" i="20" s="1"/>
  <c r="CE44" i="20" s="1"/>
  <c r="CE45" i="20" s="1"/>
  <c r="CE46" i="20" s="1"/>
  <c r="CE47" i="20" s="1"/>
  <c r="CE48" i="20" s="1"/>
  <c r="CE49" i="20" s="1"/>
  <c r="CE50" i="20" s="1"/>
  <c r="CE51" i="20" s="1"/>
  <c r="CE52" i="20" s="1"/>
  <c r="CE53" i="20" s="1"/>
  <c r="CE54" i="20" s="1"/>
  <c r="CE55" i="20" s="1"/>
  <c r="CE56" i="20" s="1"/>
  <c r="CE57" i="20" s="1"/>
  <c r="CE58" i="20" s="1"/>
  <c r="CE59" i="20" s="1"/>
  <c r="CE60" i="20" s="1"/>
  <c r="CE61" i="20" s="1"/>
  <c r="CE62" i="20" s="1"/>
  <c r="CE63" i="20" s="1"/>
  <c r="CE64" i="20" s="1"/>
  <c r="CE65" i="20" s="1"/>
  <c r="CE66" i="20" s="1"/>
  <c r="CE67" i="20" s="1"/>
  <c r="CE68" i="20" s="1"/>
  <c r="CE69" i="20" s="1"/>
  <c r="CE70" i="20" s="1"/>
  <c r="CE71" i="20" s="1"/>
  <c r="CE72" i="20" s="1"/>
  <c r="CE73" i="20" s="1"/>
  <c r="CE74" i="20" s="1"/>
  <c r="CE75" i="20" s="1"/>
  <c r="CE76" i="20" s="1"/>
  <c r="CE77" i="20" s="1"/>
  <c r="CE78" i="20" s="1"/>
  <c r="CE79" i="20" s="1"/>
  <c r="CE80" i="20" s="1"/>
  <c r="CE81" i="20" s="1"/>
  <c r="CE82" i="20" s="1"/>
  <c r="CE83" i="20" s="1"/>
  <c r="CE84" i="20" s="1"/>
  <c r="CE85" i="20" s="1"/>
  <c r="CE86" i="20" s="1"/>
  <c r="CE87" i="20" s="1"/>
  <c r="CE88" i="20" s="1"/>
  <c r="CE89" i="20" s="1"/>
  <c r="CE90" i="20" s="1"/>
  <c r="CE91" i="20" s="1"/>
  <c r="CE92" i="20" s="1"/>
  <c r="CE93" i="20" s="1"/>
  <c r="CE94" i="20" s="1"/>
  <c r="CE95" i="20" s="1"/>
  <c r="BN38" i="20"/>
  <c r="BN39" i="20" s="1"/>
  <c r="BN40" i="20" s="1"/>
  <c r="BN41" i="20" s="1"/>
  <c r="BN42" i="20" s="1"/>
  <c r="BN43" i="20" s="1"/>
  <c r="BN44" i="20" s="1"/>
  <c r="BN45" i="20" s="1"/>
  <c r="BN46" i="20" s="1"/>
  <c r="BN47" i="20" s="1"/>
  <c r="BN48" i="20" s="1"/>
  <c r="BN49" i="20" s="1"/>
  <c r="BN50" i="20" s="1"/>
  <c r="BN51" i="20" s="1"/>
  <c r="BN52" i="20" s="1"/>
  <c r="BN53" i="20" s="1"/>
  <c r="BN54" i="20" s="1"/>
  <c r="BN55" i="20" s="1"/>
  <c r="BN56" i="20" s="1"/>
  <c r="BN57" i="20" s="1"/>
  <c r="BN58" i="20" s="1"/>
  <c r="BN59" i="20" s="1"/>
  <c r="BN60" i="20" s="1"/>
  <c r="BN61" i="20" s="1"/>
  <c r="BN62" i="20" s="1"/>
  <c r="BN63" i="20" s="1"/>
  <c r="BN64" i="20" s="1"/>
  <c r="BN65" i="20" s="1"/>
  <c r="BN66" i="20" s="1"/>
  <c r="BN67" i="20" s="1"/>
  <c r="BN68" i="20" s="1"/>
  <c r="BN69" i="20" s="1"/>
  <c r="BN70" i="20" s="1"/>
  <c r="BN71" i="20" s="1"/>
  <c r="BN72" i="20" s="1"/>
  <c r="BN73" i="20" s="1"/>
  <c r="BN74" i="20" s="1"/>
  <c r="BN75" i="20" s="1"/>
  <c r="BN76" i="20" s="1"/>
  <c r="BN77" i="20" s="1"/>
  <c r="BN78" i="20" s="1"/>
  <c r="BN79" i="20" s="1"/>
  <c r="BN80" i="20" s="1"/>
  <c r="BN81" i="20" s="1"/>
  <c r="BN82" i="20" s="1"/>
  <c r="BN83" i="20" s="1"/>
  <c r="BN84" i="20" s="1"/>
  <c r="BN85" i="20" s="1"/>
  <c r="BN86" i="20" s="1"/>
  <c r="BN87" i="20" s="1"/>
  <c r="BN88" i="20" s="1"/>
  <c r="BN89" i="20" s="1"/>
  <c r="BL38" i="20"/>
  <c r="BL39" i="20" s="1"/>
  <c r="BL40" i="20" s="1"/>
  <c r="BL41" i="20" s="1"/>
  <c r="BL42" i="20" s="1"/>
  <c r="BL43" i="20" s="1"/>
  <c r="BL44" i="20" s="1"/>
  <c r="BL45" i="20" s="1"/>
  <c r="BL46" i="20" s="1"/>
  <c r="BL47" i="20" s="1"/>
  <c r="BL48" i="20" s="1"/>
  <c r="BL49" i="20" s="1"/>
  <c r="BL50" i="20" s="1"/>
  <c r="BL51" i="20" s="1"/>
  <c r="BL52" i="20" s="1"/>
  <c r="BL53" i="20" s="1"/>
  <c r="BL54" i="20" s="1"/>
  <c r="BL55" i="20" s="1"/>
  <c r="BL56" i="20" s="1"/>
  <c r="BL57" i="20" s="1"/>
  <c r="BL58" i="20" s="1"/>
  <c r="BL59" i="20" s="1"/>
  <c r="BL60" i="20" s="1"/>
  <c r="BL61" i="20" s="1"/>
  <c r="BL62" i="20" s="1"/>
  <c r="BL63" i="20" s="1"/>
  <c r="BL64" i="20" s="1"/>
  <c r="BL65" i="20" s="1"/>
  <c r="BL66" i="20" s="1"/>
  <c r="BL67" i="20" s="1"/>
  <c r="BL68" i="20" s="1"/>
  <c r="BL69" i="20" s="1"/>
  <c r="BL70" i="20" s="1"/>
  <c r="BL71" i="20" s="1"/>
  <c r="BL72" i="20" s="1"/>
  <c r="BL73" i="20" s="1"/>
  <c r="BL74" i="20" s="1"/>
  <c r="BL75" i="20" s="1"/>
  <c r="BL76" i="20" s="1"/>
  <c r="BL77" i="20" s="1"/>
  <c r="BL78" i="20" s="1"/>
  <c r="BL79" i="20" s="1"/>
  <c r="BL80" i="20" s="1"/>
  <c r="BL81" i="20" s="1"/>
  <c r="BL82" i="20" s="1"/>
  <c r="BL83" i="20" s="1"/>
  <c r="BL84" i="20" s="1"/>
  <c r="BL85" i="20" s="1"/>
  <c r="BL86" i="20" s="1"/>
  <c r="BL87" i="20" s="1"/>
  <c r="BL88" i="20" s="1"/>
  <c r="BL89" i="20" s="1"/>
  <c r="AU38" i="20"/>
  <c r="AU39" i="20" s="1"/>
  <c r="AU40" i="20" s="1"/>
  <c r="AU41" i="20" s="1"/>
  <c r="AU42" i="20" s="1"/>
  <c r="AU43" i="20" s="1"/>
  <c r="AU44" i="20" s="1"/>
  <c r="AU45" i="20" s="1"/>
  <c r="AU46" i="20" s="1"/>
  <c r="AU47" i="20" s="1"/>
  <c r="AU48" i="20" s="1"/>
  <c r="AU49" i="20" s="1"/>
  <c r="AU50" i="20" s="1"/>
  <c r="AU51" i="20" s="1"/>
  <c r="AU52" i="20" s="1"/>
  <c r="AU53" i="20" s="1"/>
  <c r="AU54" i="20" s="1"/>
  <c r="AU55" i="20" s="1"/>
  <c r="AU56" i="20" s="1"/>
  <c r="AU57" i="20" s="1"/>
  <c r="AU58" i="20" s="1"/>
  <c r="AU59" i="20" s="1"/>
  <c r="AU60" i="20" s="1"/>
  <c r="AU61" i="20" s="1"/>
  <c r="AU62" i="20" s="1"/>
  <c r="AU63" i="20" s="1"/>
  <c r="AU64" i="20" s="1"/>
  <c r="AU65" i="20" s="1"/>
  <c r="AU66" i="20" s="1"/>
  <c r="AU67" i="20" s="1"/>
  <c r="AU68" i="20" s="1"/>
  <c r="AU69" i="20" s="1"/>
  <c r="AU70" i="20" s="1"/>
  <c r="AU71" i="20" s="1"/>
  <c r="AU72" i="20" s="1"/>
  <c r="AU73" i="20" s="1"/>
  <c r="AU74" i="20" s="1"/>
  <c r="AU75" i="20" s="1"/>
  <c r="AU76" i="20" s="1"/>
  <c r="AU77" i="20" s="1"/>
  <c r="AU78" i="20" s="1"/>
  <c r="AU79" i="20" s="1"/>
  <c r="AU80" i="20" s="1"/>
  <c r="AU81" i="20" s="1"/>
  <c r="AU82" i="20" s="1"/>
  <c r="AU83" i="20" s="1"/>
  <c r="AU84" i="20" s="1"/>
  <c r="AU85" i="20" s="1"/>
  <c r="AU86" i="20" s="1"/>
  <c r="AU87" i="20" s="1"/>
  <c r="AU88" i="20" s="1"/>
  <c r="AU89" i="20" s="1"/>
  <c r="AU90" i="20" s="1"/>
  <c r="AS38" i="20"/>
  <c r="AS39" i="20" s="1"/>
  <c r="AS40" i="20" s="1"/>
  <c r="AS41" i="20" s="1"/>
  <c r="AS42" i="20" s="1"/>
  <c r="AS43" i="20" s="1"/>
  <c r="AS44" i="20" s="1"/>
  <c r="AS45" i="20" s="1"/>
  <c r="AS46" i="20" s="1"/>
  <c r="AS47" i="20" s="1"/>
  <c r="AS48" i="20" s="1"/>
  <c r="AS49" i="20" s="1"/>
  <c r="AS50" i="20" s="1"/>
  <c r="AS51" i="20" s="1"/>
  <c r="AS52" i="20" s="1"/>
  <c r="AS53" i="20" s="1"/>
  <c r="AS54" i="20" s="1"/>
  <c r="AS55" i="20" s="1"/>
  <c r="AS56" i="20" s="1"/>
  <c r="AS57" i="20" s="1"/>
  <c r="AS58" i="20" s="1"/>
  <c r="AS59" i="20" s="1"/>
  <c r="AS60" i="20" s="1"/>
  <c r="AS61" i="20" s="1"/>
  <c r="AS62" i="20" s="1"/>
  <c r="AS63" i="20" s="1"/>
  <c r="AS64" i="20" s="1"/>
  <c r="AS65" i="20" s="1"/>
  <c r="AS66" i="20" s="1"/>
  <c r="AS67" i="20" s="1"/>
  <c r="AS68" i="20" s="1"/>
  <c r="AS69" i="20" s="1"/>
  <c r="AS70" i="20" s="1"/>
  <c r="AS71" i="20" s="1"/>
  <c r="AS72" i="20" s="1"/>
  <c r="AS73" i="20" s="1"/>
  <c r="AS74" i="20" s="1"/>
  <c r="AS75" i="20" s="1"/>
  <c r="AS76" i="20" s="1"/>
  <c r="AS77" i="20" s="1"/>
  <c r="AS78" i="20" s="1"/>
  <c r="AS79" i="20" s="1"/>
  <c r="AS80" i="20" s="1"/>
  <c r="AS81" i="20" s="1"/>
  <c r="AS82" i="20" s="1"/>
  <c r="AS83" i="20" s="1"/>
  <c r="AS84" i="20" s="1"/>
  <c r="AS85" i="20" s="1"/>
  <c r="AS86" i="20" s="1"/>
  <c r="AS87" i="20" s="1"/>
  <c r="AS88" i="20" s="1"/>
  <c r="AS89" i="20" s="1"/>
  <c r="AS90" i="20" s="1"/>
  <c r="AB38" i="20"/>
  <c r="AB39" i="20" s="1"/>
  <c r="AB40" i="20" s="1"/>
  <c r="AB41" i="20" s="1"/>
  <c r="AB42" i="20" s="1"/>
  <c r="AB43" i="20" s="1"/>
  <c r="AB44" i="20" s="1"/>
  <c r="AB45" i="20" s="1"/>
  <c r="AB46" i="20" s="1"/>
  <c r="AB47" i="20" s="1"/>
  <c r="AB48" i="20" s="1"/>
  <c r="AB49" i="20" s="1"/>
  <c r="AB50" i="20" s="1"/>
  <c r="AB51" i="20" s="1"/>
  <c r="AB52" i="20" s="1"/>
  <c r="AB53" i="20" s="1"/>
  <c r="AB54" i="20" s="1"/>
  <c r="AB55" i="20" s="1"/>
  <c r="AB56" i="20" s="1"/>
  <c r="AB57" i="20" s="1"/>
  <c r="AB58" i="20" s="1"/>
  <c r="AB59" i="20" s="1"/>
  <c r="AB60" i="20" s="1"/>
  <c r="AB61" i="20" s="1"/>
  <c r="AB62" i="20" s="1"/>
  <c r="AB63" i="20" s="1"/>
  <c r="AB64" i="20" s="1"/>
  <c r="AB65" i="20" s="1"/>
  <c r="AB66" i="20" s="1"/>
  <c r="AB67" i="20" s="1"/>
  <c r="AB68" i="20" s="1"/>
  <c r="AB69" i="20" s="1"/>
  <c r="AB70" i="20" s="1"/>
  <c r="AB71" i="20" s="1"/>
  <c r="AB72" i="20" s="1"/>
  <c r="AB73" i="20" s="1"/>
  <c r="AB74" i="20" s="1"/>
  <c r="AB75" i="20" s="1"/>
  <c r="AB76" i="20" s="1"/>
  <c r="AB77" i="20" s="1"/>
  <c r="AB78" i="20" s="1"/>
  <c r="AB79" i="20" s="1"/>
  <c r="AB80" i="20" s="1"/>
  <c r="AB81" i="20" s="1"/>
  <c r="AB82" i="20" s="1"/>
  <c r="AB83" i="20" s="1"/>
  <c r="AB84" i="20" s="1"/>
  <c r="AB85" i="20" s="1"/>
  <c r="AB86" i="20" s="1"/>
  <c r="AB87" i="20" s="1"/>
  <c r="AB88" i="20" s="1"/>
  <c r="AB89" i="20" s="1"/>
  <c r="AB90" i="20" s="1"/>
  <c r="AB91" i="20" s="1"/>
  <c r="AB92" i="20" s="1"/>
  <c r="AB93" i="20" s="1"/>
  <c r="AB94" i="20" s="1"/>
  <c r="AB95" i="20" s="1"/>
  <c r="Z38" i="20"/>
  <c r="Z39" i="20" s="1"/>
  <c r="Z40" i="20" s="1"/>
  <c r="Z41" i="20" s="1"/>
  <c r="Z42" i="20" s="1"/>
  <c r="Z43" i="20" s="1"/>
  <c r="Z44" i="20" s="1"/>
  <c r="Z45" i="20" s="1"/>
  <c r="Z46" i="20" s="1"/>
  <c r="Z47" i="20" s="1"/>
  <c r="Z48" i="20" s="1"/>
  <c r="Z49" i="20" s="1"/>
  <c r="Z50" i="20" s="1"/>
  <c r="Z51" i="20" s="1"/>
  <c r="Z52" i="20" s="1"/>
  <c r="Z53" i="20" s="1"/>
  <c r="Z54" i="20" s="1"/>
  <c r="Z55" i="20" s="1"/>
  <c r="Z56" i="20" s="1"/>
  <c r="Z57" i="20" s="1"/>
  <c r="Z58" i="20" s="1"/>
  <c r="Z59" i="20" s="1"/>
  <c r="Z60" i="20" s="1"/>
  <c r="Z61" i="20" s="1"/>
  <c r="Z62" i="20" s="1"/>
  <c r="Z63" i="20" s="1"/>
  <c r="Z64" i="20" s="1"/>
  <c r="Z65" i="20" s="1"/>
  <c r="Z66" i="20" s="1"/>
  <c r="Z67" i="20" s="1"/>
  <c r="Z68" i="20" s="1"/>
  <c r="Z69" i="20" s="1"/>
  <c r="Z70" i="20" s="1"/>
  <c r="Z71" i="20" s="1"/>
  <c r="Z72" i="20" s="1"/>
  <c r="Z73" i="20" s="1"/>
  <c r="Z74" i="20" s="1"/>
  <c r="Z75" i="20" s="1"/>
  <c r="Z76" i="20" s="1"/>
  <c r="Z77" i="20" s="1"/>
  <c r="Z78" i="20" s="1"/>
  <c r="Z79" i="20" s="1"/>
  <c r="Z80" i="20" s="1"/>
  <c r="Z81" i="20" s="1"/>
  <c r="Z82" i="20" s="1"/>
  <c r="Z83" i="20" s="1"/>
  <c r="Z84" i="20" s="1"/>
  <c r="Z85" i="20" s="1"/>
  <c r="Z86" i="20" s="1"/>
  <c r="Z87" i="20" s="1"/>
  <c r="Z88" i="20" s="1"/>
  <c r="Z89" i="20" s="1"/>
  <c r="Z90" i="20" s="1"/>
  <c r="Z91" i="20" s="1"/>
  <c r="Z92" i="20" s="1"/>
  <c r="Z93" i="20" s="1"/>
  <c r="Z94" i="20" s="1"/>
  <c r="Z95" i="20" s="1"/>
  <c r="I39" i="20"/>
  <c r="I40" i="20" s="1"/>
  <c r="I41" i="20" s="1"/>
  <c r="I42" i="20" s="1"/>
  <c r="I43" i="20" s="1"/>
  <c r="I44" i="20" s="1"/>
  <c r="I45" i="20" s="1"/>
  <c r="I46" i="20" s="1"/>
  <c r="I47" i="20" s="1"/>
  <c r="I48" i="20" s="1"/>
  <c r="I49" i="20" s="1"/>
  <c r="I50" i="20" s="1"/>
  <c r="I51" i="20" s="1"/>
  <c r="I52" i="20" s="1"/>
  <c r="I53" i="20" s="1"/>
  <c r="I54" i="20" s="1"/>
  <c r="I55" i="20" s="1"/>
  <c r="I56" i="20" s="1"/>
  <c r="I57" i="20" s="1"/>
  <c r="I58" i="20" s="1"/>
  <c r="I59" i="20" s="1"/>
  <c r="I60" i="20" s="1"/>
  <c r="I61" i="20" s="1"/>
  <c r="I62" i="20" s="1"/>
  <c r="I63" i="20" s="1"/>
  <c r="I64" i="20" s="1"/>
  <c r="I65" i="20" s="1"/>
  <c r="I66" i="20" s="1"/>
  <c r="I67" i="20" s="1"/>
  <c r="I68" i="20" s="1"/>
  <c r="I69" i="20" s="1"/>
  <c r="I70" i="20" s="1"/>
  <c r="I71" i="20" s="1"/>
  <c r="I72" i="20" s="1"/>
  <c r="I73" i="20" s="1"/>
  <c r="I74" i="20" s="1"/>
  <c r="I75" i="20" s="1"/>
  <c r="I76" i="20" s="1"/>
  <c r="I77" i="20" s="1"/>
  <c r="I78" i="20" s="1"/>
  <c r="I79" i="20" s="1"/>
  <c r="I80" i="20" s="1"/>
  <c r="I81" i="20" s="1"/>
  <c r="I82" i="20" s="1"/>
  <c r="I83" i="20" s="1"/>
  <c r="I84" i="20" s="1"/>
  <c r="I85" i="20" s="1"/>
  <c r="I86" i="20" s="1"/>
  <c r="I87" i="20" s="1"/>
  <c r="I88" i="20" s="1"/>
  <c r="I89" i="20" s="1"/>
  <c r="I90" i="20" s="1"/>
  <c r="I91" i="20" s="1"/>
  <c r="I92" i="20" s="1"/>
  <c r="I93" i="20" s="1"/>
  <c r="I94" i="20" s="1"/>
  <c r="I95" i="20" s="1"/>
  <c r="I96" i="20" s="1"/>
  <c r="I97" i="20" s="1"/>
  <c r="I98" i="20" s="1"/>
  <c r="I99" i="20" s="1"/>
  <c r="G38" i="20"/>
  <c r="G39" i="20" s="1"/>
  <c r="G40" i="20" s="1"/>
  <c r="G41" i="20" s="1"/>
  <c r="G42" i="20" s="1"/>
  <c r="G43" i="20" s="1"/>
  <c r="G44" i="20" s="1"/>
  <c r="G45" i="20" s="1"/>
  <c r="G46" i="20" s="1"/>
  <c r="G47" i="20" s="1"/>
  <c r="G48" i="20" s="1"/>
  <c r="G49" i="20" s="1"/>
  <c r="G50" i="20" s="1"/>
  <c r="G51" i="20" s="1"/>
  <c r="G52" i="20" s="1"/>
  <c r="G53" i="20" s="1"/>
  <c r="G54" i="20" s="1"/>
  <c r="G55" i="20" s="1"/>
  <c r="G56" i="20" s="1"/>
  <c r="G57" i="20" s="1"/>
  <c r="G58" i="20" s="1"/>
  <c r="G59" i="20" s="1"/>
  <c r="G60" i="20" s="1"/>
  <c r="G61" i="20" s="1"/>
  <c r="G62" i="20" s="1"/>
  <c r="G63" i="20" s="1"/>
  <c r="G64" i="20" s="1"/>
  <c r="G65" i="20" s="1"/>
  <c r="G66" i="20" s="1"/>
  <c r="G67" i="20" s="1"/>
  <c r="G68" i="20" s="1"/>
  <c r="G69" i="20" s="1"/>
  <c r="G70" i="20" s="1"/>
  <c r="G71" i="20" s="1"/>
  <c r="G72" i="20" s="1"/>
  <c r="G73" i="20" s="1"/>
  <c r="G74" i="20" s="1"/>
  <c r="G75" i="20" s="1"/>
  <c r="G76" i="20" s="1"/>
  <c r="G77" i="20" s="1"/>
  <c r="G78" i="20" s="1"/>
  <c r="G79" i="20" s="1"/>
  <c r="G80" i="20" s="1"/>
  <c r="G81" i="20" s="1"/>
  <c r="G82" i="20" s="1"/>
  <c r="G83" i="20" s="1"/>
  <c r="G84" i="20" s="1"/>
  <c r="G85" i="20" s="1"/>
  <c r="G86" i="20" s="1"/>
  <c r="G87" i="20" s="1"/>
  <c r="G88" i="20" s="1"/>
  <c r="G89" i="20" s="1"/>
  <c r="G90" i="20" s="1"/>
  <c r="G91" i="20" s="1"/>
  <c r="G92" i="20" s="1"/>
  <c r="G93" i="20" s="1"/>
  <c r="G94" i="20" s="1"/>
  <c r="G95" i="20" s="1"/>
  <c r="G96" i="20" s="1"/>
  <c r="G97" i="20" s="1"/>
  <c r="G98" i="20" s="1"/>
  <c r="G99" i="20" s="1"/>
  <c r="CG41" i="19"/>
  <c r="CG42" i="19" s="1"/>
  <c r="CG43" i="19" s="1"/>
  <c r="CG44" i="19" s="1"/>
  <c r="CG45" i="19" s="1"/>
  <c r="CG46" i="19" s="1"/>
  <c r="CG47" i="19" s="1"/>
  <c r="CG48" i="19" s="1"/>
  <c r="CG49" i="19" s="1"/>
  <c r="CG50" i="19" s="1"/>
  <c r="CG51" i="19" s="1"/>
  <c r="CG52" i="19" s="1"/>
  <c r="CG53" i="19" s="1"/>
  <c r="CG54" i="19" s="1"/>
  <c r="CG55" i="19" s="1"/>
  <c r="CG56" i="19" s="1"/>
  <c r="CG57" i="19" s="1"/>
  <c r="CG58" i="19" s="1"/>
  <c r="CG59" i="19" s="1"/>
  <c r="CG60" i="19" s="1"/>
  <c r="CG61" i="19" s="1"/>
  <c r="CG62" i="19" s="1"/>
  <c r="CG63" i="19" s="1"/>
  <c r="CG64" i="19" s="1"/>
  <c r="CG65" i="19" s="1"/>
  <c r="CG66" i="19" s="1"/>
  <c r="CG67" i="19" s="1"/>
  <c r="CG68" i="19" s="1"/>
  <c r="CG69" i="19" s="1"/>
  <c r="CG70" i="19" s="1"/>
  <c r="CG71" i="19" s="1"/>
  <c r="CG72" i="19" s="1"/>
  <c r="CG73" i="19" s="1"/>
  <c r="CG74" i="19" s="1"/>
  <c r="CG75" i="19" s="1"/>
  <c r="CG76" i="19" s="1"/>
  <c r="CG77" i="19" s="1"/>
  <c r="CG78" i="19" s="1"/>
  <c r="CG79" i="19" s="1"/>
  <c r="CG80" i="19" s="1"/>
  <c r="CG81" i="19" s="1"/>
  <c r="CG82" i="19" s="1"/>
  <c r="CG83" i="19" s="1"/>
  <c r="CG84" i="19" s="1"/>
  <c r="CG85" i="19" s="1"/>
  <c r="CG86" i="19" s="1"/>
  <c r="CG87" i="19" s="1"/>
  <c r="CG88" i="19" s="1"/>
  <c r="CG89" i="19" s="1"/>
  <c r="CG90" i="19" s="1"/>
  <c r="CG91" i="19" s="1"/>
  <c r="CG92" i="19" s="1"/>
  <c r="CG93" i="19" s="1"/>
  <c r="CG94" i="19" s="1"/>
  <c r="CG95" i="19" s="1"/>
  <c r="CG96" i="19" s="1"/>
  <c r="CG97" i="19" s="1"/>
  <c r="CG98" i="19" s="1"/>
  <c r="CG99" i="19" s="1"/>
  <c r="CG100" i="19" s="1"/>
  <c r="CG101" i="19" s="1"/>
  <c r="CG102" i="19" s="1"/>
  <c r="CG103" i="19" s="1"/>
  <c r="CG104" i="19" s="1"/>
  <c r="CG105" i="19" s="1"/>
  <c r="CG106" i="19" s="1"/>
  <c r="CG107" i="19" s="1"/>
  <c r="CG108" i="19" s="1"/>
  <c r="CG109" i="19" s="1"/>
  <c r="CG110" i="19" s="1"/>
  <c r="CG111" i="19" s="1"/>
  <c r="CG112" i="19" s="1"/>
  <c r="CG113" i="19" s="1"/>
  <c r="CG114" i="19" s="1"/>
  <c r="CG115" i="19" s="1"/>
  <c r="CG116" i="19" s="1"/>
  <c r="CG117" i="19" s="1"/>
  <c r="CG118" i="19" s="1"/>
  <c r="CG119" i="19" s="1"/>
  <c r="CG120" i="19" s="1"/>
  <c r="CG121" i="19" s="1"/>
  <c r="CG122" i="19" s="1"/>
  <c r="CG123" i="19" s="1"/>
  <c r="CG124" i="19" s="1"/>
  <c r="CG125" i="19" s="1"/>
  <c r="CG126" i="19" s="1"/>
  <c r="CG127" i="19" s="1"/>
  <c r="CG128" i="19" s="1"/>
  <c r="CG129" i="19" s="1"/>
  <c r="CG130" i="19" s="1"/>
  <c r="CG131" i="19" s="1"/>
  <c r="CG132" i="19" s="1"/>
  <c r="CG133" i="19" s="1"/>
  <c r="CG134" i="19" s="1"/>
  <c r="CG135" i="19" s="1"/>
  <c r="CG136" i="19" s="1"/>
  <c r="CG137" i="19" s="1"/>
  <c r="CG138" i="19" s="1"/>
  <c r="CG139" i="19" s="1"/>
  <c r="CG140" i="19" s="1"/>
  <c r="CG141" i="19" s="1"/>
  <c r="CG142" i="19" s="1"/>
  <c r="CG143" i="19" s="1"/>
  <c r="CG144" i="19" s="1"/>
  <c r="CG145" i="19" s="1"/>
  <c r="CG146" i="19" s="1"/>
  <c r="CG147" i="19" s="1"/>
  <c r="CG148" i="19" s="1"/>
  <c r="CG149" i="19" s="1"/>
  <c r="CG150" i="19" s="1"/>
  <c r="CG151" i="19" s="1"/>
  <c r="CG152" i="19" s="1"/>
  <c r="CG153" i="19" s="1"/>
  <c r="CG154" i="19" s="1"/>
  <c r="CG155" i="19" s="1"/>
  <c r="CG156" i="19" s="1"/>
  <c r="CG157" i="19" s="1"/>
  <c r="CG158" i="19" s="1"/>
  <c r="CG159" i="19" s="1"/>
  <c r="CG160" i="19" s="1"/>
  <c r="CG161" i="19" s="1"/>
  <c r="CG162" i="19" s="1"/>
  <c r="CG163" i="19" s="1"/>
  <c r="CG164" i="19" s="1"/>
  <c r="CG165" i="19" s="1"/>
  <c r="CG166" i="19" s="1"/>
  <c r="CG167" i="19" s="1"/>
  <c r="CG168" i="19" s="1"/>
  <c r="CG169" i="19" s="1"/>
  <c r="CG170" i="19" s="1"/>
  <c r="CG171" i="19" s="1"/>
  <c r="CG172" i="19" s="1"/>
  <c r="CG173" i="19" s="1"/>
  <c r="CG174" i="19" s="1"/>
  <c r="CG175" i="19" s="1"/>
  <c r="CG176" i="19" s="1"/>
  <c r="CG177" i="19" s="1"/>
  <c r="CG178" i="19" s="1"/>
  <c r="CG179" i="19" s="1"/>
  <c r="CG180" i="19" s="1"/>
  <c r="CG181" i="19" s="1"/>
  <c r="CG182" i="19" s="1"/>
  <c r="CG183" i="19" s="1"/>
  <c r="CG184" i="19" s="1"/>
  <c r="CG185" i="19" s="1"/>
  <c r="CG186" i="19" s="1"/>
  <c r="CG187" i="19" s="1"/>
  <c r="CG188" i="19" s="1"/>
  <c r="CG189" i="19" s="1"/>
  <c r="CG190" i="19" s="1"/>
  <c r="CG191" i="19" s="1"/>
  <c r="CE41" i="19"/>
  <c r="CE42" i="19" s="1"/>
  <c r="CE43" i="19" s="1"/>
  <c r="CE44" i="19" s="1"/>
  <c r="CE45" i="19" s="1"/>
  <c r="CE46" i="19" s="1"/>
  <c r="CE47" i="19" s="1"/>
  <c r="CE48" i="19" s="1"/>
  <c r="CE49" i="19" s="1"/>
  <c r="CE50" i="19" s="1"/>
  <c r="CE51" i="19" s="1"/>
  <c r="CE52" i="19" s="1"/>
  <c r="CE53" i="19" s="1"/>
  <c r="CE54" i="19" s="1"/>
  <c r="CE55" i="19" s="1"/>
  <c r="CE56" i="19" s="1"/>
  <c r="CE57" i="19" s="1"/>
  <c r="CE58" i="19" s="1"/>
  <c r="CE59" i="19" s="1"/>
  <c r="CE60" i="19" s="1"/>
  <c r="CE61" i="19" s="1"/>
  <c r="CE62" i="19" s="1"/>
  <c r="CE63" i="19" s="1"/>
  <c r="CE64" i="19" s="1"/>
  <c r="CE65" i="19" s="1"/>
  <c r="CE66" i="19" s="1"/>
  <c r="CE67" i="19" s="1"/>
  <c r="CE68" i="19" s="1"/>
  <c r="CE69" i="19" s="1"/>
  <c r="CE70" i="19" s="1"/>
  <c r="CE71" i="19" s="1"/>
  <c r="CE72" i="19" s="1"/>
  <c r="CE73" i="19" s="1"/>
  <c r="CE74" i="19" s="1"/>
  <c r="CE75" i="19" s="1"/>
  <c r="CE76" i="19" s="1"/>
  <c r="CE77" i="19" s="1"/>
  <c r="CE78" i="19" s="1"/>
  <c r="CE79" i="19" s="1"/>
  <c r="CE80" i="19" s="1"/>
  <c r="CE81" i="19" s="1"/>
  <c r="CE82" i="19" s="1"/>
  <c r="CE83" i="19" s="1"/>
  <c r="CE84" i="19" s="1"/>
  <c r="CE85" i="19" s="1"/>
  <c r="CE86" i="19" s="1"/>
  <c r="CE87" i="19" s="1"/>
  <c r="CE88" i="19" s="1"/>
  <c r="CE89" i="19" s="1"/>
  <c r="CE90" i="19" s="1"/>
  <c r="CE91" i="19" s="1"/>
  <c r="CE92" i="19" s="1"/>
  <c r="CE93" i="19" s="1"/>
  <c r="CE94" i="19" s="1"/>
  <c r="CE95" i="19" s="1"/>
  <c r="CE96" i="19" s="1"/>
  <c r="CE97" i="19" s="1"/>
  <c r="CE98" i="19" s="1"/>
  <c r="CE99" i="19" s="1"/>
  <c r="CE100" i="19" s="1"/>
  <c r="CE101" i="19" s="1"/>
  <c r="CE102" i="19" s="1"/>
  <c r="CE103" i="19" s="1"/>
  <c r="CE104" i="19" s="1"/>
  <c r="CE105" i="19" s="1"/>
  <c r="CE106" i="19" s="1"/>
  <c r="CE107" i="19" s="1"/>
  <c r="CE108" i="19" s="1"/>
  <c r="CE109" i="19" s="1"/>
  <c r="CE110" i="19" s="1"/>
  <c r="CE111" i="19" s="1"/>
  <c r="CE112" i="19" s="1"/>
  <c r="CE113" i="19" s="1"/>
  <c r="CE114" i="19" s="1"/>
  <c r="CE115" i="19" s="1"/>
  <c r="CE116" i="19" s="1"/>
  <c r="CE117" i="19" s="1"/>
  <c r="CE118" i="19" s="1"/>
  <c r="CE119" i="19" s="1"/>
  <c r="CE120" i="19" s="1"/>
  <c r="CE121" i="19" s="1"/>
  <c r="CE122" i="19" s="1"/>
  <c r="CE123" i="19" s="1"/>
  <c r="CE124" i="19" s="1"/>
  <c r="CE125" i="19" s="1"/>
  <c r="CE126" i="19" s="1"/>
  <c r="CE127" i="19" s="1"/>
  <c r="CE128" i="19" s="1"/>
  <c r="CE129" i="19" s="1"/>
  <c r="CE130" i="19" s="1"/>
  <c r="CE131" i="19" s="1"/>
  <c r="CE132" i="19" s="1"/>
  <c r="CE133" i="19" s="1"/>
  <c r="CE134" i="19" s="1"/>
  <c r="CE135" i="19" s="1"/>
  <c r="CE136" i="19" s="1"/>
  <c r="CE137" i="19" s="1"/>
  <c r="CE138" i="19" s="1"/>
  <c r="CE139" i="19" s="1"/>
  <c r="CE140" i="19" s="1"/>
  <c r="CE141" i="19" s="1"/>
  <c r="CE142" i="19" s="1"/>
  <c r="CE143" i="19" s="1"/>
  <c r="CE144" i="19" s="1"/>
  <c r="CE145" i="19" s="1"/>
  <c r="CE146" i="19" s="1"/>
  <c r="CE147" i="19" s="1"/>
  <c r="CE148" i="19" s="1"/>
  <c r="CE149" i="19" s="1"/>
  <c r="CE150" i="19" s="1"/>
  <c r="CE151" i="19" s="1"/>
  <c r="CE152" i="19" s="1"/>
  <c r="CE153" i="19" s="1"/>
  <c r="CE154" i="19" s="1"/>
  <c r="CE155" i="19" s="1"/>
  <c r="CE156" i="19" s="1"/>
  <c r="CE157" i="19" s="1"/>
  <c r="CE158" i="19" s="1"/>
  <c r="CE159" i="19" s="1"/>
  <c r="CE160" i="19" s="1"/>
  <c r="CE161" i="19" s="1"/>
  <c r="CE162" i="19" s="1"/>
  <c r="CE163" i="19" s="1"/>
  <c r="CE164" i="19" s="1"/>
  <c r="CE165" i="19" s="1"/>
  <c r="CE166" i="19" s="1"/>
  <c r="CE167" i="19" s="1"/>
  <c r="CE168" i="19" s="1"/>
  <c r="CE169" i="19" s="1"/>
  <c r="CE170" i="19" s="1"/>
  <c r="CE171" i="19" s="1"/>
  <c r="CE172" i="19" s="1"/>
  <c r="CE173" i="19" s="1"/>
  <c r="CE174" i="19" s="1"/>
  <c r="CE175" i="19" s="1"/>
  <c r="CE176" i="19" s="1"/>
  <c r="CE177" i="19" s="1"/>
  <c r="CE178" i="19" s="1"/>
  <c r="CE179" i="19" s="1"/>
  <c r="CE180" i="19" s="1"/>
  <c r="CE181" i="19" s="1"/>
  <c r="CE182" i="19" s="1"/>
  <c r="CE183" i="19" s="1"/>
  <c r="CE184" i="19" s="1"/>
  <c r="CE185" i="19" s="1"/>
  <c r="CE186" i="19" s="1"/>
  <c r="CE187" i="19" s="1"/>
  <c r="CE188" i="19" s="1"/>
  <c r="CE189" i="19" s="1"/>
  <c r="CE190" i="19" s="1"/>
  <c r="CE191" i="19" s="1"/>
  <c r="BN41" i="19"/>
  <c r="BN42" i="19" s="1"/>
  <c r="BN43" i="19" s="1"/>
  <c r="BN44" i="19" s="1"/>
  <c r="BN45" i="19" s="1"/>
  <c r="BN46" i="19" s="1"/>
  <c r="BN47" i="19" s="1"/>
  <c r="BN48" i="19" s="1"/>
  <c r="BN49" i="19" s="1"/>
  <c r="BN50" i="19" s="1"/>
  <c r="BN51" i="19" s="1"/>
  <c r="BN52" i="19" s="1"/>
  <c r="BN53" i="19" s="1"/>
  <c r="BN54" i="19" s="1"/>
  <c r="BN55" i="19" s="1"/>
  <c r="BN56" i="19" s="1"/>
  <c r="BN57" i="19" s="1"/>
  <c r="BN58" i="19" s="1"/>
  <c r="BN59" i="19" s="1"/>
  <c r="BN60" i="19" s="1"/>
  <c r="BN61" i="19" s="1"/>
  <c r="BN62" i="19" s="1"/>
  <c r="BN63" i="19" s="1"/>
  <c r="BN64" i="19" s="1"/>
  <c r="BN65" i="19" s="1"/>
  <c r="BN66" i="19" s="1"/>
  <c r="BN67" i="19" s="1"/>
  <c r="BN68" i="19" s="1"/>
  <c r="BN69" i="19" s="1"/>
  <c r="BN70" i="19" s="1"/>
  <c r="BN71" i="19" s="1"/>
  <c r="BN72" i="19" s="1"/>
  <c r="BN73" i="19" s="1"/>
  <c r="BN74" i="19" s="1"/>
  <c r="BN75" i="19" s="1"/>
  <c r="BN76" i="19" s="1"/>
  <c r="BN77" i="19" s="1"/>
  <c r="BN78" i="19" s="1"/>
  <c r="BN79" i="19" s="1"/>
  <c r="BN80" i="19" s="1"/>
  <c r="BN81" i="19" s="1"/>
  <c r="BN82" i="19" s="1"/>
  <c r="BN83" i="19" s="1"/>
  <c r="BN84" i="19" s="1"/>
  <c r="BN85" i="19" s="1"/>
  <c r="BN86" i="19" s="1"/>
  <c r="BN87" i="19" s="1"/>
  <c r="BN88" i="19" s="1"/>
  <c r="BN89" i="19" s="1"/>
  <c r="BN90" i="19" s="1"/>
  <c r="BN91" i="19" s="1"/>
  <c r="BN92" i="19" s="1"/>
  <c r="BN93" i="19" s="1"/>
  <c r="BN94" i="19" s="1"/>
  <c r="BN95" i="19" s="1"/>
  <c r="BN96" i="19" s="1"/>
  <c r="BN97" i="19" s="1"/>
  <c r="BN98" i="19" s="1"/>
  <c r="BN99" i="19" s="1"/>
  <c r="BN100" i="19" s="1"/>
  <c r="BN101" i="19" s="1"/>
  <c r="BN102" i="19" s="1"/>
  <c r="BN103" i="19" s="1"/>
  <c r="BN104" i="19" s="1"/>
  <c r="BN105" i="19" s="1"/>
  <c r="BN106" i="19" s="1"/>
  <c r="BN107" i="19" s="1"/>
  <c r="BN108" i="19" s="1"/>
  <c r="BN109" i="19" s="1"/>
  <c r="BN110" i="19" s="1"/>
  <c r="BN111" i="19" s="1"/>
  <c r="BN112" i="19" s="1"/>
  <c r="BN113" i="19" s="1"/>
  <c r="BN114" i="19" s="1"/>
  <c r="BN115" i="19" s="1"/>
  <c r="BN116" i="19" s="1"/>
  <c r="BN117" i="19" s="1"/>
  <c r="BN118" i="19" s="1"/>
  <c r="BN119" i="19" s="1"/>
  <c r="BN120" i="19" s="1"/>
  <c r="BN121" i="19" s="1"/>
  <c r="BN122" i="19" s="1"/>
  <c r="BN123" i="19" s="1"/>
  <c r="BN124" i="19" s="1"/>
  <c r="BN125" i="19" s="1"/>
  <c r="BN126" i="19" s="1"/>
  <c r="BN127" i="19" s="1"/>
  <c r="BN128" i="19" s="1"/>
  <c r="BN129" i="19" s="1"/>
  <c r="BN130" i="19" s="1"/>
  <c r="BN131" i="19" s="1"/>
  <c r="BN132" i="19" s="1"/>
  <c r="BN133" i="19" s="1"/>
  <c r="BN134" i="19" s="1"/>
  <c r="BN135" i="19" s="1"/>
  <c r="BN136" i="19" s="1"/>
  <c r="BN137" i="19" s="1"/>
  <c r="BN138" i="19" s="1"/>
  <c r="BN139" i="19" s="1"/>
  <c r="BN140" i="19" s="1"/>
  <c r="BN141" i="19" s="1"/>
  <c r="BN142" i="19" s="1"/>
  <c r="BN143" i="19" s="1"/>
  <c r="BN144" i="19" s="1"/>
  <c r="BN145" i="19" s="1"/>
  <c r="BN146" i="19" s="1"/>
  <c r="BN147" i="19" s="1"/>
  <c r="BN148" i="19" s="1"/>
  <c r="BN149" i="19" s="1"/>
  <c r="BN150" i="19" s="1"/>
  <c r="BN151" i="19" s="1"/>
  <c r="BN152" i="19" s="1"/>
  <c r="BN153" i="19" s="1"/>
  <c r="BN154" i="19" s="1"/>
  <c r="BN155" i="19" s="1"/>
  <c r="BL41" i="19"/>
  <c r="BL42" i="19" s="1"/>
  <c r="BL43" i="19" s="1"/>
  <c r="BL44" i="19" s="1"/>
  <c r="BL45" i="19" s="1"/>
  <c r="BL46" i="19" s="1"/>
  <c r="BL47" i="19" s="1"/>
  <c r="BL48" i="19" s="1"/>
  <c r="BL49" i="19" s="1"/>
  <c r="BL50" i="19" s="1"/>
  <c r="BL51" i="19" s="1"/>
  <c r="BL52" i="19" s="1"/>
  <c r="BL53" i="19" s="1"/>
  <c r="BL54" i="19" s="1"/>
  <c r="BL55" i="19" s="1"/>
  <c r="BL56" i="19" s="1"/>
  <c r="BL57" i="19" s="1"/>
  <c r="BL58" i="19" s="1"/>
  <c r="BL59" i="19" s="1"/>
  <c r="BL60" i="19" s="1"/>
  <c r="BL61" i="19" s="1"/>
  <c r="BL62" i="19" s="1"/>
  <c r="BL63" i="19" s="1"/>
  <c r="BL64" i="19" s="1"/>
  <c r="BL65" i="19" s="1"/>
  <c r="BL66" i="19" s="1"/>
  <c r="BL67" i="19" s="1"/>
  <c r="BL68" i="19" s="1"/>
  <c r="BL69" i="19" s="1"/>
  <c r="BL70" i="19" s="1"/>
  <c r="BL71" i="19" s="1"/>
  <c r="BL72" i="19" s="1"/>
  <c r="BL73" i="19" s="1"/>
  <c r="BL74" i="19" s="1"/>
  <c r="BL75" i="19" s="1"/>
  <c r="BL76" i="19" s="1"/>
  <c r="BL77" i="19" s="1"/>
  <c r="BL78" i="19" s="1"/>
  <c r="BL79" i="19" s="1"/>
  <c r="BL80" i="19" s="1"/>
  <c r="BL81" i="19" s="1"/>
  <c r="BL82" i="19" s="1"/>
  <c r="BL83" i="19" s="1"/>
  <c r="BL84" i="19" s="1"/>
  <c r="BL85" i="19" s="1"/>
  <c r="BL86" i="19" s="1"/>
  <c r="BL87" i="19" s="1"/>
  <c r="BL88" i="19" s="1"/>
  <c r="BL89" i="19" s="1"/>
  <c r="BL90" i="19" s="1"/>
  <c r="BL91" i="19" s="1"/>
  <c r="BL92" i="19" s="1"/>
  <c r="BL93" i="19" s="1"/>
  <c r="BL94" i="19" s="1"/>
  <c r="BL95" i="19" s="1"/>
  <c r="BL96" i="19" s="1"/>
  <c r="BL97" i="19" s="1"/>
  <c r="BL98" i="19" s="1"/>
  <c r="BL99" i="19" s="1"/>
  <c r="BL100" i="19" s="1"/>
  <c r="BL101" i="19" s="1"/>
  <c r="BL102" i="19" s="1"/>
  <c r="BL103" i="19" s="1"/>
  <c r="BL104" i="19" s="1"/>
  <c r="BL105" i="19" s="1"/>
  <c r="BL106" i="19" s="1"/>
  <c r="BL107" i="19" s="1"/>
  <c r="BL108" i="19" s="1"/>
  <c r="BL109" i="19" s="1"/>
  <c r="BL110" i="19" s="1"/>
  <c r="BL111" i="19" s="1"/>
  <c r="BL112" i="19" s="1"/>
  <c r="BL113" i="19" s="1"/>
  <c r="BL114" i="19" s="1"/>
  <c r="BL115" i="19" s="1"/>
  <c r="BL116" i="19" s="1"/>
  <c r="BL117" i="19" s="1"/>
  <c r="BL118" i="19" s="1"/>
  <c r="BL119" i="19" s="1"/>
  <c r="BL120" i="19" s="1"/>
  <c r="BL121" i="19" s="1"/>
  <c r="BL122" i="19" s="1"/>
  <c r="BL123" i="19" s="1"/>
  <c r="BL124" i="19" s="1"/>
  <c r="BL125" i="19" s="1"/>
  <c r="BL126" i="19" s="1"/>
  <c r="BL127" i="19" s="1"/>
  <c r="BL128" i="19" s="1"/>
  <c r="BL129" i="19" s="1"/>
  <c r="BL130" i="19" s="1"/>
  <c r="BL131" i="19" s="1"/>
  <c r="BL132" i="19" s="1"/>
  <c r="BL133" i="19" s="1"/>
  <c r="BL134" i="19" s="1"/>
  <c r="BL135" i="19" s="1"/>
  <c r="BL136" i="19" s="1"/>
  <c r="BL137" i="19" s="1"/>
  <c r="BL138" i="19" s="1"/>
  <c r="BL139" i="19" s="1"/>
  <c r="BL140" i="19" s="1"/>
  <c r="BL141" i="19" s="1"/>
  <c r="BL142" i="19" s="1"/>
  <c r="BL143" i="19" s="1"/>
  <c r="BL144" i="19" s="1"/>
  <c r="BL145" i="19" s="1"/>
  <c r="BL146" i="19" s="1"/>
  <c r="BL147" i="19" s="1"/>
  <c r="BL148" i="19" s="1"/>
  <c r="BL149" i="19" s="1"/>
  <c r="BL150" i="19" s="1"/>
  <c r="BL151" i="19" s="1"/>
  <c r="BL152" i="19" s="1"/>
  <c r="BL153" i="19" s="1"/>
  <c r="BL154" i="19" s="1"/>
  <c r="BL155" i="19" s="1"/>
  <c r="AU41" i="19"/>
  <c r="AU42" i="19" s="1"/>
  <c r="AU43" i="19" s="1"/>
  <c r="AU44" i="19" s="1"/>
  <c r="AU45" i="19" s="1"/>
  <c r="AU46" i="19" s="1"/>
  <c r="AU47" i="19" s="1"/>
  <c r="AU48" i="19" s="1"/>
  <c r="AU49" i="19" s="1"/>
  <c r="AU50" i="19" s="1"/>
  <c r="AU51" i="19" s="1"/>
  <c r="AU52" i="19" s="1"/>
  <c r="AU53" i="19" s="1"/>
  <c r="AU54" i="19" s="1"/>
  <c r="AU55" i="19" s="1"/>
  <c r="AU56" i="19" s="1"/>
  <c r="AU57" i="19" s="1"/>
  <c r="AU58" i="19" s="1"/>
  <c r="AU59" i="19" s="1"/>
  <c r="AU60" i="19" s="1"/>
  <c r="AU61" i="19" s="1"/>
  <c r="AU62" i="19" s="1"/>
  <c r="AU63" i="19" s="1"/>
  <c r="AU64" i="19" s="1"/>
  <c r="AU65" i="19" s="1"/>
  <c r="AU66" i="19" s="1"/>
  <c r="AU67" i="19" s="1"/>
  <c r="AU68" i="19" s="1"/>
  <c r="AU69" i="19" s="1"/>
  <c r="AU70" i="19" s="1"/>
  <c r="AU71" i="19" s="1"/>
  <c r="AU72" i="19" s="1"/>
  <c r="AU73" i="19" s="1"/>
  <c r="AU74" i="19" s="1"/>
  <c r="AU75" i="19" s="1"/>
  <c r="AU76" i="19" s="1"/>
  <c r="AU77" i="19" s="1"/>
  <c r="AU78" i="19" s="1"/>
  <c r="AU79" i="19" s="1"/>
  <c r="AU80" i="19" s="1"/>
  <c r="AU81" i="19" s="1"/>
  <c r="AU82" i="19" s="1"/>
  <c r="AU83" i="19" s="1"/>
  <c r="AU84" i="19" s="1"/>
  <c r="AU85" i="19" s="1"/>
  <c r="AU86" i="19" s="1"/>
  <c r="AU87" i="19" s="1"/>
  <c r="AU88" i="19" s="1"/>
  <c r="AU89" i="19" s="1"/>
  <c r="AU90" i="19" s="1"/>
  <c r="AU91" i="19" s="1"/>
  <c r="AU92" i="19" s="1"/>
  <c r="AU93" i="19" s="1"/>
  <c r="AU94" i="19" s="1"/>
  <c r="AU95" i="19" s="1"/>
  <c r="AU96" i="19" s="1"/>
  <c r="AU97" i="19" s="1"/>
  <c r="AU98" i="19" s="1"/>
  <c r="AU99" i="19" s="1"/>
  <c r="AU100" i="19" s="1"/>
  <c r="AU101" i="19" s="1"/>
  <c r="AU102" i="19" s="1"/>
  <c r="AU103" i="19" s="1"/>
  <c r="AU104" i="19" s="1"/>
  <c r="AU105" i="19" s="1"/>
  <c r="AU106" i="19" s="1"/>
  <c r="AU107" i="19" s="1"/>
  <c r="AU108" i="19" s="1"/>
  <c r="AU109" i="19" s="1"/>
  <c r="AU110" i="19" s="1"/>
  <c r="AU111" i="19" s="1"/>
  <c r="AU112" i="19" s="1"/>
  <c r="AU113" i="19" s="1"/>
  <c r="AU114" i="19" s="1"/>
  <c r="AU115" i="19" s="1"/>
  <c r="AU116" i="19" s="1"/>
  <c r="AU117" i="19" s="1"/>
  <c r="AU118" i="19" s="1"/>
  <c r="AU119" i="19" s="1"/>
  <c r="AU120" i="19" s="1"/>
  <c r="AU121" i="19" s="1"/>
  <c r="AU122" i="19" s="1"/>
  <c r="AU123" i="19" s="1"/>
  <c r="AU124" i="19" s="1"/>
  <c r="AU125" i="19" s="1"/>
  <c r="AU126" i="19" s="1"/>
  <c r="AU127" i="19" s="1"/>
  <c r="AU128" i="19" s="1"/>
  <c r="AU129" i="19" s="1"/>
  <c r="AU130" i="19" s="1"/>
  <c r="AU131" i="19" s="1"/>
  <c r="AU132" i="19" s="1"/>
  <c r="AS41" i="19"/>
  <c r="AS42" i="19" s="1"/>
  <c r="AS43" i="19" s="1"/>
  <c r="AS44" i="19" s="1"/>
  <c r="AS45" i="19" s="1"/>
  <c r="AS46" i="19" s="1"/>
  <c r="AS47" i="19" s="1"/>
  <c r="AS48" i="19" s="1"/>
  <c r="AS49" i="19" s="1"/>
  <c r="AS50" i="19" s="1"/>
  <c r="AS51" i="19" s="1"/>
  <c r="AS52" i="19" s="1"/>
  <c r="AS53" i="19" s="1"/>
  <c r="AS54" i="19" s="1"/>
  <c r="AS55" i="19" s="1"/>
  <c r="AS56" i="19" s="1"/>
  <c r="AS57" i="19" s="1"/>
  <c r="AS58" i="19" s="1"/>
  <c r="AS59" i="19" s="1"/>
  <c r="AS60" i="19" s="1"/>
  <c r="AS61" i="19" s="1"/>
  <c r="AS62" i="19" s="1"/>
  <c r="AS63" i="19" s="1"/>
  <c r="AS64" i="19" s="1"/>
  <c r="AS65" i="19" s="1"/>
  <c r="AS66" i="19" s="1"/>
  <c r="AS67" i="19" s="1"/>
  <c r="AS68" i="19" s="1"/>
  <c r="AS69" i="19" s="1"/>
  <c r="AS70" i="19" s="1"/>
  <c r="AS71" i="19" s="1"/>
  <c r="AS72" i="19" s="1"/>
  <c r="AS73" i="19" s="1"/>
  <c r="AS74" i="19" s="1"/>
  <c r="AS75" i="19" s="1"/>
  <c r="AS76" i="19" s="1"/>
  <c r="AS77" i="19" s="1"/>
  <c r="AS78" i="19" s="1"/>
  <c r="AS79" i="19" s="1"/>
  <c r="AS80" i="19" s="1"/>
  <c r="AS81" i="19" s="1"/>
  <c r="AS82" i="19" s="1"/>
  <c r="AS83" i="19" s="1"/>
  <c r="AS84" i="19" s="1"/>
  <c r="AS85" i="19" s="1"/>
  <c r="AS86" i="19" s="1"/>
  <c r="AS87" i="19" s="1"/>
  <c r="AS88" i="19" s="1"/>
  <c r="AS89" i="19" s="1"/>
  <c r="AS90" i="19" s="1"/>
  <c r="AS91" i="19" s="1"/>
  <c r="AS92" i="19" s="1"/>
  <c r="AS93" i="19" s="1"/>
  <c r="AS94" i="19" s="1"/>
  <c r="AS95" i="19" s="1"/>
  <c r="AS96" i="19" s="1"/>
  <c r="AS97" i="19" s="1"/>
  <c r="AS98" i="19" s="1"/>
  <c r="AS99" i="19" s="1"/>
  <c r="AS100" i="19" s="1"/>
  <c r="AS101" i="19" s="1"/>
  <c r="AS102" i="19" s="1"/>
  <c r="AS103" i="19" s="1"/>
  <c r="AS104" i="19" s="1"/>
  <c r="AS105" i="19" s="1"/>
  <c r="AS106" i="19" s="1"/>
  <c r="AS107" i="19" s="1"/>
  <c r="AS108" i="19" s="1"/>
  <c r="AS109" i="19" s="1"/>
  <c r="AS110" i="19" s="1"/>
  <c r="AS111" i="19" s="1"/>
  <c r="AS112" i="19" s="1"/>
  <c r="AS113" i="19" s="1"/>
  <c r="AS114" i="19" s="1"/>
  <c r="AS115" i="19" s="1"/>
  <c r="AS116" i="19" s="1"/>
  <c r="AS117" i="19" s="1"/>
  <c r="AS118" i="19" s="1"/>
  <c r="AS119" i="19" s="1"/>
  <c r="AS120" i="19" s="1"/>
  <c r="AS121" i="19" s="1"/>
  <c r="AS122" i="19" s="1"/>
  <c r="AS123" i="19" s="1"/>
  <c r="AS124" i="19" s="1"/>
  <c r="AS125" i="19" s="1"/>
  <c r="AS126" i="19" s="1"/>
  <c r="AS127" i="19" s="1"/>
  <c r="AS128" i="19" s="1"/>
  <c r="AS129" i="19" s="1"/>
  <c r="AS130" i="19" s="1"/>
  <c r="AS131" i="19" s="1"/>
  <c r="AS132" i="19" s="1"/>
  <c r="AB41" i="19"/>
  <c r="AB42" i="19" s="1"/>
  <c r="AB43" i="19" s="1"/>
  <c r="AB44" i="19" s="1"/>
  <c r="AB45" i="19" s="1"/>
  <c r="AB46" i="19" s="1"/>
  <c r="AB47" i="19" s="1"/>
  <c r="AB48" i="19" s="1"/>
  <c r="AB49" i="19" s="1"/>
  <c r="AB50" i="19" s="1"/>
  <c r="AB51" i="19" s="1"/>
  <c r="AB52" i="19" s="1"/>
  <c r="AB53" i="19" s="1"/>
  <c r="AB54" i="19" s="1"/>
  <c r="AB55" i="19" s="1"/>
  <c r="AB56" i="19" s="1"/>
  <c r="AB57" i="19" s="1"/>
  <c r="AB58" i="19" s="1"/>
  <c r="AB59" i="19" s="1"/>
  <c r="AB60" i="19" s="1"/>
  <c r="AB61" i="19" s="1"/>
  <c r="AB62" i="19" s="1"/>
  <c r="AB63" i="19" s="1"/>
  <c r="AB64" i="19" s="1"/>
  <c r="AB65" i="19" s="1"/>
  <c r="AB66" i="19" s="1"/>
  <c r="AB67" i="19" s="1"/>
  <c r="AB68" i="19" s="1"/>
  <c r="AB69" i="19" s="1"/>
  <c r="AB70" i="19" s="1"/>
  <c r="AB71" i="19" s="1"/>
  <c r="AB72" i="19" s="1"/>
  <c r="AB73" i="19" s="1"/>
  <c r="AB74" i="19" s="1"/>
  <c r="AB75" i="19" s="1"/>
  <c r="AB76" i="19" s="1"/>
  <c r="AB77" i="19" s="1"/>
  <c r="AB78" i="19" s="1"/>
  <c r="AB79" i="19" s="1"/>
  <c r="AB80" i="19" s="1"/>
  <c r="AB81" i="19" s="1"/>
  <c r="AB82" i="19" s="1"/>
  <c r="AB83" i="19" s="1"/>
  <c r="AB84" i="19" s="1"/>
  <c r="AB85" i="19" s="1"/>
  <c r="AB86" i="19" s="1"/>
  <c r="AB87" i="19" s="1"/>
  <c r="AB88" i="19" s="1"/>
  <c r="AB89" i="19" s="1"/>
  <c r="AB90" i="19" s="1"/>
  <c r="AB91" i="19" s="1"/>
  <c r="AB92" i="19" s="1"/>
  <c r="AB93" i="19" s="1"/>
  <c r="AB94" i="19" s="1"/>
  <c r="AB95" i="19" s="1"/>
  <c r="AB96" i="19" s="1"/>
  <c r="AB97" i="19" s="1"/>
  <c r="AB98" i="19" s="1"/>
  <c r="AB99" i="19" s="1"/>
  <c r="AB100" i="19" s="1"/>
  <c r="AB101" i="19" s="1"/>
  <c r="AB102" i="19" s="1"/>
  <c r="AB103" i="19" s="1"/>
  <c r="AB104" i="19" s="1"/>
  <c r="AB105" i="19" s="1"/>
  <c r="AB106" i="19" s="1"/>
  <c r="AB107" i="19" s="1"/>
  <c r="AB108" i="19" s="1"/>
  <c r="AB109" i="19" s="1"/>
  <c r="AB110" i="19" s="1"/>
  <c r="AB111" i="19" s="1"/>
  <c r="AB112" i="19" s="1"/>
  <c r="AB113" i="19" s="1"/>
  <c r="AB114" i="19" s="1"/>
  <c r="AB115" i="19" s="1"/>
  <c r="AB116" i="19" s="1"/>
  <c r="AB117" i="19" s="1"/>
  <c r="AB118" i="19" s="1"/>
  <c r="AB119" i="19" s="1"/>
  <c r="AB120" i="19" s="1"/>
  <c r="AB121" i="19" s="1"/>
  <c r="AB122" i="19" s="1"/>
  <c r="AB123" i="19" s="1"/>
  <c r="AB124" i="19" s="1"/>
  <c r="AB125" i="19" s="1"/>
  <c r="AB126" i="19" s="1"/>
  <c r="AB127" i="19" s="1"/>
  <c r="AB128" i="19" s="1"/>
  <c r="AB129" i="19" s="1"/>
  <c r="AB130" i="19" s="1"/>
  <c r="AB131" i="19" s="1"/>
  <c r="AB132" i="19" s="1"/>
  <c r="AB133" i="19" s="1"/>
  <c r="AB134" i="19" s="1"/>
  <c r="AB135" i="19" s="1"/>
  <c r="AB136" i="19" s="1"/>
  <c r="AB137" i="19" s="1"/>
  <c r="AB138" i="19" s="1"/>
  <c r="AB139" i="19" s="1"/>
  <c r="AB140" i="19" s="1"/>
  <c r="AB141" i="19" s="1"/>
  <c r="AB142" i="19" s="1"/>
  <c r="AB143" i="19" s="1"/>
  <c r="AB144" i="19" s="1"/>
  <c r="AB145" i="19" s="1"/>
  <c r="AB146" i="19" s="1"/>
  <c r="AB147" i="19" s="1"/>
  <c r="AB148" i="19" s="1"/>
  <c r="AB149" i="19" s="1"/>
  <c r="AB150" i="19" s="1"/>
  <c r="AB151" i="19" s="1"/>
  <c r="Z41" i="19"/>
  <c r="Z42" i="19" s="1"/>
  <c r="Z43" i="19" s="1"/>
  <c r="Z44" i="19" s="1"/>
  <c r="Z45" i="19" s="1"/>
  <c r="Z46" i="19" s="1"/>
  <c r="Z47" i="19" s="1"/>
  <c r="Z48" i="19" s="1"/>
  <c r="Z49" i="19" s="1"/>
  <c r="Z50" i="19" s="1"/>
  <c r="Z51" i="19" s="1"/>
  <c r="Z52" i="19" s="1"/>
  <c r="Z53" i="19" s="1"/>
  <c r="Z54" i="19" s="1"/>
  <c r="Z55" i="19" s="1"/>
  <c r="Z56" i="19" s="1"/>
  <c r="Z57" i="19" s="1"/>
  <c r="Z58" i="19" s="1"/>
  <c r="Z59" i="19" s="1"/>
  <c r="Z60" i="19" s="1"/>
  <c r="Z61" i="19" s="1"/>
  <c r="Z62" i="19" s="1"/>
  <c r="Z63" i="19" s="1"/>
  <c r="Z64" i="19" s="1"/>
  <c r="Z65" i="19" s="1"/>
  <c r="Z66" i="19" s="1"/>
  <c r="Z67" i="19" s="1"/>
  <c r="Z68" i="19" s="1"/>
  <c r="Z69" i="19" s="1"/>
  <c r="Z70" i="19" s="1"/>
  <c r="Z71" i="19" s="1"/>
  <c r="Z72" i="19" s="1"/>
  <c r="Z73" i="19" s="1"/>
  <c r="Z74" i="19" s="1"/>
  <c r="Z75" i="19" s="1"/>
  <c r="Z76" i="19" s="1"/>
  <c r="Z77" i="19" s="1"/>
  <c r="Z78" i="19" s="1"/>
  <c r="Z79" i="19" s="1"/>
  <c r="Z80" i="19" s="1"/>
  <c r="Z81" i="19" s="1"/>
  <c r="Z82" i="19" s="1"/>
  <c r="Z83" i="19" s="1"/>
  <c r="Z84" i="19" s="1"/>
  <c r="Z85" i="19" s="1"/>
  <c r="Z86" i="19" s="1"/>
  <c r="Z87" i="19" s="1"/>
  <c r="Z88" i="19" s="1"/>
  <c r="Z89" i="19" s="1"/>
  <c r="Z90" i="19" s="1"/>
  <c r="Z91" i="19" s="1"/>
  <c r="Z92" i="19" s="1"/>
  <c r="Z93" i="19" s="1"/>
  <c r="Z94" i="19" s="1"/>
  <c r="Z95" i="19" s="1"/>
  <c r="Z96" i="19" s="1"/>
  <c r="Z97" i="19" s="1"/>
  <c r="Z98" i="19" s="1"/>
  <c r="Z99" i="19" s="1"/>
  <c r="Z100" i="19" s="1"/>
  <c r="Z101" i="19" s="1"/>
  <c r="Z102" i="19" s="1"/>
  <c r="Z103" i="19" s="1"/>
  <c r="Z104" i="19" s="1"/>
  <c r="Z105" i="19" s="1"/>
  <c r="Z106" i="19" s="1"/>
  <c r="Z107" i="19" s="1"/>
  <c r="Z108" i="19" s="1"/>
  <c r="Z109" i="19" s="1"/>
  <c r="Z110" i="19" s="1"/>
  <c r="Z111" i="19" s="1"/>
  <c r="Z112" i="19" s="1"/>
  <c r="Z113" i="19" s="1"/>
  <c r="Z114" i="19" s="1"/>
  <c r="Z115" i="19" s="1"/>
  <c r="Z116" i="19" s="1"/>
  <c r="Z117" i="19" s="1"/>
  <c r="Z118" i="19" s="1"/>
  <c r="Z119" i="19" s="1"/>
  <c r="Z120" i="19" s="1"/>
  <c r="Z121" i="19" s="1"/>
  <c r="Z122" i="19" s="1"/>
  <c r="Z123" i="19" s="1"/>
  <c r="Z124" i="19" s="1"/>
  <c r="Z125" i="19" s="1"/>
  <c r="Z126" i="19" s="1"/>
  <c r="Z127" i="19" s="1"/>
  <c r="Z128" i="19" s="1"/>
  <c r="Z129" i="19" s="1"/>
  <c r="Z130" i="19" s="1"/>
  <c r="Z131" i="19" s="1"/>
  <c r="Z132" i="19" s="1"/>
  <c r="Z133" i="19" s="1"/>
  <c r="Z134" i="19" s="1"/>
  <c r="Z135" i="19" s="1"/>
  <c r="Z136" i="19" s="1"/>
  <c r="Z137" i="19" s="1"/>
  <c r="Z138" i="19" s="1"/>
  <c r="Z139" i="19" s="1"/>
  <c r="Z140" i="19" s="1"/>
  <c r="Z141" i="19" s="1"/>
  <c r="Z142" i="19" s="1"/>
  <c r="Z143" i="19" s="1"/>
  <c r="Z144" i="19" s="1"/>
  <c r="Z145" i="19" s="1"/>
  <c r="Z146" i="19" s="1"/>
  <c r="Z147" i="19" s="1"/>
  <c r="Z148" i="19" s="1"/>
  <c r="Z149" i="19" s="1"/>
  <c r="Z150" i="19" s="1"/>
  <c r="Z151" i="19" s="1"/>
  <c r="I43" i="19"/>
  <c r="I44" i="19" s="1"/>
  <c r="I45" i="19" s="1"/>
  <c r="I46" i="19" s="1"/>
  <c r="I47" i="19" s="1"/>
  <c r="I48" i="19" s="1"/>
  <c r="I49" i="19" s="1"/>
  <c r="I50" i="19" s="1"/>
  <c r="I51" i="19" s="1"/>
  <c r="I52" i="19" s="1"/>
  <c r="I53" i="19" s="1"/>
  <c r="I54" i="19" s="1"/>
  <c r="I55" i="19" s="1"/>
  <c r="I56" i="19" s="1"/>
  <c r="I57" i="19" s="1"/>
  <c r="I58" i="19" s="1"/>
  <c r="I59" i="19" s="1"/>
  <c r="I60" i="19" s="1"/>
  <c r="I61" i="19" s="1"/>
  <c r="I62" i="19" s="1"/>
  <c r="I63" i="19" s="1"/>
  <c r="I64" i="19" s="1"/>
  <c r="I65" i="19" s="1"/>
  <c r="I66" i="19" s="1"/>
  <c r="I67" i="19" s="1"/>
  <c r="I68" i="19" s="1"/>
  <c r="I69" i="19" s="1"/>
  <c r="I70" i="19" s="1"/>
  <c r="I71" i="19" s="1"/>
  <c r="I72" i="19" s="1"/>
  <c r="I73" i="19" s="1"/>
  <c r="I74" i="19" s="1"/>
  <c r="I75" i="19" s="1"/>
  <c r="I76" i="19" s="1"/>
  <c r="I77" i="19" s="1"/>
  <c r="I78" i="19" s="1"/>
  <c r="I79" i="19" s="1"/>
  <c r="I80" i="19" s="1"/>
  <c r="I81" i="19" s="1"/>
  <c r="I82" i="19" s="1"/>
  <c r="I83" i="19" s="1"/>
  <c r="I84" i="19" s="1"/>
  <c r="I85" i="19" s="1"/>
  <c r="I86" i="19" s="1"/>
  <c r="I87" i="19" s="1"/>
  <c r="I88" i="19" s="1"/>
  <c r="I89" i="19" s="1"/>
  <c r="I90" i="19" s="1"/>
  <c r="I91" i="19" s="1"/>
  <c r="I92" i="19" s="1"/>
  <c r="I93" i="19" s="1"/>
  <c r="I94" i="19" s="1"/>
  <c r="I95" i="19" s="1"/>
  <c r="I96" i="19" s="1"/>
  <c r="I97" i="19" s="1"/>
  <c r="I98" i="19" s="1"/>
  <c r="I99" i="19" s="1"/>
  <c r="I100" i="19" s="1"/>
  <c r="I101" i="19" s="1"/>
  <c r="I102" i="19" s="1"/>
  <c r="I103" i="19" s="1"/>
  <c r="I104" i="19" s="1"/>
  <c r="I105" i="19" s="1"/>
  <c r="I106" i="19" s="1"/>
  <c r="I107" i="19" s="1"/>
  <c r="I108" i="19" s="1"/>
  <c r="I109" i="19" s="1"/>
  <c r="I110" i="19" s="1"/>
  <c r="I111" i="19" s="1"/>
  <c r="I112" i="19" s="1"/>
  <c r="I113" i="19" s="1"/>
  <c r="I114" i="19" s="1"/>
  <c r="I115" i="19" s="1"/>
  <c r="I116" i="19" s="1"/>
  <c r="I117" i="19" s="1"/>
  <c r="I118" i="19" s="1"/>
  <c r="I119" i="19" s="1"/>
  <c r="I120" i="19" s="1"/>
  <c r="I121" i="19" s="1"/>
  <c r="I122" i="19" s="1"/>
  <c r="I123" i="19" s="1"/>
  <c r="I124" i="19" s="1"/>
  <c r="I125" i="19" s="1"/>
  <c r="I126" i="19" s="1"/>
  <c r="I127" i="19" s="1"/>
  <c r="I128" i="19" s="1"/>
  <c r="I129" i="19" s="1"/>
  <c r="I130" i="19" s="1"/>
  <c r="I131" i="19" s="1"/>
  <c r="I132" i="19" s="1"/>
  <c r="I133" i="19" s="1"/>
  <c r="I134" i="19" s="1"/>
  <c r="I135" i="19" s="1"/>
  <c r="I136" i="19" s="1"/>
  <c r="I137" i="19" s="1"/>
  <c r="I138" i="19" s="1"/>
  <c r="I139" i="19" s="1"/>
  <c r="I140" i="19" s="1"/>
  <c r="I141" i="19" s="1"/>
  <c r="I142" i="19" s="1"/>
  <c r="I143" i="19" s="1"/>
  <c r="I144" i="19" s="1"/>
  <c r="I145" i="19" s="1"/>
  <c r="I146" i="19" s="1"/>
  <c r="I147" i="19" s="1"/>
  <c r="I148" i="19" s="1"/>
  <c r="I149" i="19" s="1"/>
  <c r="I150" i="19" s="1"/>
  <c r="I151" i="19" s="1"/>
  <c r="I152" i="19" s="1"/>
  <c r="I153" i="19" s="1"/>
  <c r="I154" i="19" s="1"/>
  <c r="I155" i="19" s="1"/>
  <c r="I156" i="19" s="1"/>
  <c r="I157" i="19" s="1"/>
  <c r="G43" i="19"/>
  <c r="G44" i="19" s="1"/>
  <c r="G45" i="19" s="1"/>
  <c r="G46" i="19" s="1"/>
  <c r="G47" i="19" s="1"/>
  <c r="G48" i="19" s="1"/>
  <c r="G49" i="19" s="1"/>
  <c r="G50" i="19" s="1"/>
  <c r="G51" i="19" s="1"/>
  <c r="G52" i="19" s="1"/>
  <c r="G53" i="19" s="1"/>
  <c r="G54" i="19" s="1"/>
  <c r="G55" i="19" s="1"/>
  <c r="G56" i="19" s="1"/>
  <c r="G57" i="19" s="1"/>
  <c r="G58" i="19" s="1"/>
  <c r="G59" i="19" s="1"/>
  <c r="G60" i="19" s="1"/>
  <c r="G61" i="19" s="1"/>
  <c r="G62" i="19" s="1"/>
  <c r="G63" i="19" s="1"/>
  <c r="G64" i="19" s="1"/>
  <c r="G65" i="19" s="1"/>
  <c r="G66" i="19" s="1"/>
  <c r="G67" i="19" s="1"/>
  <c r="G68" i="19" s="1"/>
  <c r="G69" i="19" s="1"/>
  <c r="G70" i="19" s="1"/>
  <c r="G71" i="19" s="1"/>
  <c r="G72" i="19" s="1"/>
  <c r="G73" i="19" s="1"/>
  <c r="G74" i="19" s="1"/>
  <c r="G75" i="19" s="1"/>
  <c r="G76" i="19" s="1"/>
  <c r="G77" i="19" s="1"/>
  <c r="G78" i="19" s="1"/>
  <c r="G79" i="19" s="1"/>
  <c r="G80" i="19" s="1"/>
  <c r="G81" i="19" s="1"/>
  <c r="G82" i="19" s="1"/>
  <c r="G83" i="19" s="1"/>
  <c r="G84" i="19" s="1"/>
  <c r="G85" i="19" s="1"/>
  <c r="G86" i="19" s="1"/>
  <c r="G87" i="19" s="1"/>
  <c r="G88" i="19" s="1"/>
  <c r="G89" i="19" s="1"/>
  <c r="G90" i="19" s="1"/>
  <c r="G91" i="19" s="1"/>
  <c r="G92" i="19" s="1"/>
  <c r="G93" i="19" s="1"/>
  <c r="G94" i="19" s="1"/>
  <c r="G95" i="19" s="1"/>
  <c r="G96" i="19" s="1"/>
  <c r="G97" i="19" s="1"/>
  <c r="G98" i="19" s="1"/>
  <c r="G99" i="19" s="1"/>
  <c r="G100" i="19" s="1"/>
  <c r="G101" i="19" s="1"/>
  <c r="G102" i="19" s="1"/>
  <c r="G103" i="19" s="1"/>
  <c r="G104" i="19" s="1"/>
  <c r="G105" i="19" s="1"/>
  <c r="G106" i="19" s="1"/>
  <c r="G107" i="19" s="1"/>
  <c r="G108" i="19" s="1"/>
  <c r="G109" i="19" s="1"/>
  <c r="G110" i="19" s="1"/>
  <c r="G111" i="19" s="1"/>
  <c r="G112" i="19" s="1"/>
  <c r="G113" i="19" s="1"/>
  <c r="G114" i="19" s="1"/>
  <c r="G115" i="19" s="1"/>
  <c r="G116" i="19" s="1"/>
  <c r="G117" i="19" s="1"/>
  <c r="G118" i="19" s="1"/>
  <c r="G119" i="19" s="1"/>
  <c r="G120" i="19" s="1"/>
  <c r="G121" i="19" s="1"/>
  <c r="G122" i="19" s="1"/>
  <c r="G123" i="19" s="1"/>
  <c r="G124" i="19" s="1"/>
  <c r="G125" i="19" s="1"/>
  <c r="G126" i="19" s="1"/>
  <c r="G127" i="19" s="1"/>
  <c r="G128" i="19" s="1"/>
  <c r="G129" i="19" s="1"/>
  <c r="G130" i="19" s="1"/>
  <c r="G131" i="19" s="1"/>
  <c r="G132" i="19" s="1"/>
  <c r="G133" i="19" s="1"/>
  <c r="G134" i="19" s="1"/>
  <c r="G135" i="19" s="1"/>
  <c r="G136" i="19" s="1"/>
  <c r="G137" i="19" s="1"/>
  <c r="G138" i="19" s="1"/>
  <c r="G139" i="19" s="1"/>
  <c r="G140" i="19" s="1"/>
  <c r="G141" i="19" s="1"/>
  <c r="G142" i="19" s="1"/>
  <c r="G143" i="19" s="1"/>
  <c r="G144" i="19" s="1"/>
  <c r="G145" i="19" s="1"/>
  <c r="G146" i="19" s="1"/>
  <c r="G147" i="19" s="1"/>
  <c r="G148" i="19" s="1"/>
  <c r="G149" i="19" s="1"/>
  <c r="G150" i="19" s="1"/>
  <c r="G151" i="19" s="1"/>
  <c r="G152" i="19" s="1"/>
  <c r="G153" i="19" s="1"/>
  <c r="G154" i="19" s="1"/>
  <c r="G155" i="19" s="1"/>
  <c r="G156" i="19" s="1"/>
  <c r="G157" i="19" s="1"/>
  <c r="I41" i="19"/>
  <c r="I42" i="19" s="1"/>
  <c r="G41" i="19"/>
  <c r="G42" i="19" s="1"/>
  <c r="CG40" i="18"/>
  <c r="CG41" i="18" s="1"/>
  <c r="CG42" i="18" s="1"/>
  <c r="CG43" i="18" s="1"/>
  <c r="CG44" i="18" s="1"/>
  <c r="CG45" i="18" s="1"/>
  <c r="CG46" i="18" s="1"/>
  <c r="CG47" i="18" s="1"/>
  <c r="CG48" i="18" s="1"/>
  <c r="CG49" i="18" s="1"/>
  <c r="CG50" i="18" s="1"/>
  <c r="CG51" i="18" s="1"/>
  <c r="CG52" i="18" s="1"/>
  <c r="CG53" i="18" s="1"/>
  <c r="CG54" i="18" s="1"/>
  <c r="CG55" i="18" s="1"/>
  <c r="CG56" i="18" s="1"/>
  <c r="CG57" i="18" s="1"/>
  <c r="CG58" i="18" s="1"/>
  <c r="CG59" i="18" s="1"/>
  <c r="CG60" i="18" s="1"/>
  <c r="CG61" i="18" s="1"/>
  <c r="CG62" i="18" s="1"/>
  <c r="CG63" i="18" s="1"/>
  <c r="CG64" i="18" s="1"/>
  <c r="CG65" i="18" s="1"/>
  <c r="CG66" i="18" s="1"/>
  <c r="CG67" i="18" s="1"/>
  <c r="CG68" i="18" s="1"/>
  <c r="CG69" i="18" s="1"/>
  <c r="CG70" i="18" s="1"/>
  <c r="CG71" i="18" s="1"/>
  <c r="CG72" i="18" s="1"/>
  <c r="CG73" i="18" s="1"/>
  <c r="CG74" i="18" s="1"/>
  <c r="CG75" i="18" s="1"/>
  <c r="CG76" i="18" s="1"/>
  <c r="CG77" i="18" s="1"/>
  <c r="CG78" i="18" s="1"/>
  <c r="CG79" i="18" s="1"/>
  <c r="CE40" i="18"/>
  <c r="CE41" i="18" s="1"/>
  <c r="CE42" i="18" s="1"/>
  <c r="CE43" i="18" s="1"/>
  <c r="CE44" i="18" s="1"/>
  <c r="CE45" i="18" s="1"/>
  <c r="CE46" i="18" s="1"/>
  <c r="CE47" i="18" s="1"/>
  <c r="CE48" i="18" s="1"/>
  <c r="CE49" i="18" s="1"/>
  <c r="CE50" i="18" s="1"/>
  <c r="CE51" i="18" s="1"/>
  <c r="CE52" i="18" s="1"/>
  <c r="CE53" i="18" s="1"/>
  <c r="CE54" i="18" s="1"/>
  <c r="CE55" i="18" s="1"/>
  <c r="CE56" i="18" s="1"/>
  <c r="CE57" i="18" s="1"/>
  <c r="CE58" i="18" s="1"/>
  <c r="CE59" i="18" s="1"/>
  <c r="CE60" i="18" s="1"/>
  <c r="CE61" i="18" s="1"/>
  <c r="CE62" i="18" s="1"/>
  <c r="CE63" i="18" s="1"/>
  <c r="CE64" i="18" s="1"/>
  <c r="CE65" i="18" s="1"/>
  <c r="CE66" i="18" s="1"/>
  <c r="CE67" i="18" s="1"/>
  <c r="CE68" i="18" s="1"/>
  <c r="CE69" i="18" s="1"/>
  <c r="CE70" i="18" s="1"/>
  <c r="CE71" i="18" s="1"/>
  <c r="CE72" i="18" s="1"/>
  <c r="CE73" i="18" s="1"/>
  <c r="CE74" i="18" s="1"/>
  <c r="CE75" i="18" s="1"/>
  <c r="CE76" i="18" s="1"/>
  <c r="CE77" i="18" s="1"/>
  <c r="CE78" i="18" s="1"/>
  <c r="CE79" i="18" s="1"/>
  <c r="BN40" i="18"/>
  <c r="BN41" i="18" s="1"/>
  <c r="BN42" i="18" s="1"/>
  <c r="BN43" i="18" s="1"/>
  <c r="BN44" i="18" s="1"/>
  <c r="BN45" i="18" s="1"/>
  <c r="BN46" i="18" s="1"/>
  <c r="BN47" i="18" s="1"/>
  <c r="BN48" i="18" s="1"/>
  <c r="BN49" i="18" s="1"/>
  <c r="BN50" i="18" s="1"/>
  <c r="BN51" i="18" s="1"/>
  <c r="BN52" i="18" s="1"/>
  <c r="BN53" i="18" s="1"/>
  <c r="BN54" i="18" s="1"/>
  <c r="BN55" i="18" s="1"/>
  <c r="BN56" i="18" s="1"/>
  <c r="BN57" i="18" s="1"/>
  <c r="BN58" i="18" s="1"/>
  <c r="BN59" i="18" s="1"/>
  <c r="BN60" i="18" s="1"/>
  <c r="BN61" i="18" s="1"/>
  <c r="BN62" i="18" s="1"/>
  <c r="BN63" i="18" s="1"/>
  <c r="BN64" i="18" s="1"/>
  <c r="BN65" i="18" s="1"/>
  <c r="BN66" i="18" s="1"/>
  <c r="BN67" i="18" s="1"/>
  <c r="BN68" i="18" s="1"/>
  <c r="BN69" i="18" s="1"/>
  <c r="BN70" i="18" s="1"/>
  <c r="BN71" i="18" s="1"/>
  <c r="BN72" i="18" s="1"/>
  <c r="BN73" i="18" s="1"/>
  <c r="BN74" i="18" s="1"/>
  <c r="BN75" i="18" s="1"/>
  <c r="BN76" i="18" s="1"/>
  <c r="BN77" i="18" s="1"/>
  <c r="BN78" i="18" s="1"/>
  <c r="BL40" i="18"/>
  <c r="BL41" i="18" s="1"/>
  <c r="BL42" i="18" s="1"/>
  <c r="BL43" i="18" s="1"/>
  <c r="BL44" i="18" s="1"/>
  <c r="BL45" i="18" s="1"/>
  <c r="BL46" i="18" s="1"/>
  <c r="BL47" i="18" s="1"/>
  <c r="BL48" i="18" s="1"/>
  <c r="BL49" i="18" s="1"/>
  <c r="BL50" i="18" s="1"/>
  <c r="BL51" i="18" s="1"/>
  <c r="BL52" i="18" s="1"/>
  <c r="BL53" i="18" s="1"/>
  <c r="BL54" i="18" s="1"/>
  <c r="BL55" i="18" s="1"/>
  <c r="BL56" i="18" s="1"/>
  <c r="BL57" i="18" s="1"/>
  <c r="BL58" i="18" s="1"/>
  <c r="BL59" i="18" s="1"/>
  <c r="BL60" i="18" s="1"/>
  <c r="BL61" i="18" s="1"/>
  <c r="BL62" i="18" s="1"/>
  <c r="BL63" i="18" s="1"/>
  <c r="BL64" i="18" s="1"/>
  <c r="BL65" i="18" s="1"/>
  <c r="BL66" i="18" s="1"/>
  <c r="BL67" i="18" s="1"/>
  <c r="BL68" i="18" s="1"/>
  <c r="BL69" i="18" s="1"/>
  <c r="BL70" i="18" s="1"/>
  <c r="BL71" i="18" s="1"/>
  <c r="BL72" i="18" s="1"/>
  <c r="BL73" i="18" s="1"/>
  <c r="BL74" i="18" s="1"/>
  <c r="BL75" i="18" s="1"/>
  <c r="BL76" i="18" s="1"/>
  <c r="BL77" i="18" s="1"/>
  <c r="BL78" i="18" s="1"/>
  <c r="AU40" i="18"/>
  <c r="AU41" i="18" s="1"/>
  <c r="AU42" i="18" s="1"/>
  <c r="AU43" i="18" s="1"/>
  <c r="AU44" i="18" s="1"/>
  <c r="AU45" i="18" s="1"/>
  <c r="AU46" i="18" s="1"/>
  <c r="AU47" i="18" s="1"/>
  <c r="AU48" i="18" s="1"/>
  <c r="AU49" i="18" s="1"/>
  <c r="AU50" i="18" s="1"/>
  <c r="AU51" i="18" s="1"/>
  <c r="AU52" i="18" s="1"/>
  <c r="AU53" i="18" s="1"/>
  <c r="AU54" i="18" s="1"/>
  <c r="AU55" i="18" s="1"/>
  <c r="AU56" i="18" s="1"/>
  <c r="AU57" i="18" s="1"/>
  <c r="AU58" i="18" s="1"/>
  <c r="AU59" i="18" s="1"/>
  <c r="AU60" i="18" s="1"/>
  <c r="AU61" i="18" s="1"/>
  <c r="AU62" i="18" s="1"/>
  <c r="AU63" i="18" s="1"/>
  <c r="AU64" i="18" s="1"/>
  <c r="AU65" i="18" s="1"/>
  <c r="AU66" i="18" s="1"/>
  <c r="AU67" i="18" s="1"/>
  <c r="AU68" i="18" s="1"/>
  <c r="AU69" i="18" s="1"/>
  <c r="AU70" i="18" s="1"/>
  <c r="AU71" i="18" s="1"/>
  <c r="AU72" i="18" s="1"/>
  <c r="AU73" i="18" s="1"/>
  <c r="AU74" i="18" s="1"/>
  <c r="AU75" i="18" s="1"/>
  <c r="AU76" i="18" s="1"/>
  <c r="AU77" i="18" s="1"/>
  <c r="AS40" i="18"/>
  <c r="AS41" i="18" s="1"/>
  <c r="AS42" i="18" s="1"/>
  <c r="AS43" i="18" s="1"/>
  <c r="AS44" i="18" s="1"/>
  <c r="AS45" i="18" s="1"/>
  <c r="AS46" i="18" s="1"/>
  <c r="AS47" i="18" s="1"/>
  <c r="AS48" i="18" s="1"/>
  <c r="AS49" i="18" s="1"/>
  <c r="AS50" i="18" s="1"/>
  <c r="AS51" i="18" s="1"/>
  <c r="AS52" i="18" s="1"/>
  <c r="AS53" i="18" s="1"/>
  <c r="AS54" i="18" s="1"/>
  <c r="AS55" i="18" s="1"/>
  <c r="AS56" i="18" s="1"/>
  <c r="AS57" i="18" s="1"/>
  <c r="AS58" i="18" s="1"/>
  <c r="AS59" i="18" s="1"/>
  <c r="AS60" i="18" s="1"/>
  <c r="AS61" i="18" s="1"/>
  <c r="AS62" i="18" s="1"/>
  <c r="AS63" i="18" s="1"/>
  <c r="AS64" i="18" s="1"/>
  <c r="AS65" i="18" s="1"/>
  <c r="AS66" i="18" s="1"/>
  <c r="AS67" i="18" s="1"/>
  <c r="AS68" i="18" s="1"/>
  <c r="AS69" i="18" s="1"/>
  <c r="AS70" i="18" s="1"/>
  <c r="AS71" i="18" s="1"/>
  <c r="AS72" i="18" s="1"/>
  <c r="AS73" i="18" s="1"/>
  <c r="AS74" i="18" s="1"/>
  <c r="AS75" i="18" s="1"/>
  <c r="AS76" i="18" s="1"/>
  <c r="AS77" i="18" s="1"/>
  <c r="AB40" i="18"/>
  <c r="AB41" i="18" s="1"/>
  <c r="AB42" i="18" s="1"/>
  <c r="AB43" i="18" s="1"/>
  <c r="AB44" i="18" s="1"/>
  <c r="AB45" i="18" s="1"/>
  <c r="AB46" i="18" s="1"/>
  <c r="AB47" i="18" s="1"/>
  <c r="AB48" i="18" s="1"/>
  <c r="AB49" i="18" s="1"/>
  <c r="AB50" i="18" s="1"/>
  <c r="AB51" i="18" s="1"/>
  <c r="AB52" i="18" s="1"/>
  <c r="AB53" i="18" s="1"/>
  <c r="AB54" i="18" s="1"/>
  <c r="AB55" i="18" s="1"/>
  <c r="AB56" i="18" s="1"/>
  <c r="AB57" i="18" s="1"/>
  <c r="AB58" i="18" s="1"/>
  <c r="AB59" i="18" s="1"/>
  <c r="AB60" i="18" s="1"/>
  <c r="AB61" i="18" s="1"/>
  <c r="AB62" i="18" s="1"/>
  <c r="AB63" i="18" s="1"/>
  <c r="AB64" i="18" s="1"/>
  <c r="AB65" i="18" s="1"/>
  <c r="AB66" i="18" s="1"/>
  <c r="AB67" i="18" s="1"/>
  <c r="AB68" i="18" s="1"/>
  <c r="AB69" i="18" s="1"/>
  <c r="AB70" i="18" s="1"/>
  <c r="AB71" i="18" s="1"/>
  <c r="AB72" i="18" s="1"/>
  <c r="AB73" i="18" s="1"/>
  <c r="AB74" i="18" s="1"/>
  <c r="AB75" i="18" s="1"/>
  <c r="AB76" i="18" s="1"/>
  <c r="AB77" i="18" s="1"/>
  <c r="AB78" i="18" s="1"/>
  <c r="AB79" i="18" s="1"/>
  <c r="Z40" i="18"/>
  <c r="Z41" i="18" s="1"/>
  <c r="Z42" i="18" s="1"/>
  <c r="Z43" i="18" s="1"/>
  <c r="Z44" i="18" s="1"/>
  <c r="Z45" i="18" s="1"/>
  <c r="Z46" i="18" s="1"/>
  <c r="Z47" i="18" s="1"/>
  <c r="Z48" i="18" s="1"/>
  <c r="Z49" i="18" s="1"/>
  <c r="Z50" i="18" s="1"/>
  <c r="Z51" i="18" s="1"/>
  <c r="Z52" i="18" s="1"/>
  <c r="Z53" i="18" s="1"/>
  <c r="Z54" i="18" s="1"/>
  <c r="Z55" i="18" s="1"/>
  <c r="Z56" i="18" s="1"/>
  <c r="Z57" i="18" s="1"/>
  <c r="Z58" i="18" s="1"/>
  <c r="Z59" i="18" s="1"/>
  <c r="Z60" i="18" s="1"/>
  <c r="Z61" i="18" s="1"/>
  <c r="Z62" i="18" s="1"/>
  <c r="Z63" i="18" s="1"/>
  <c r="Z64" i="18" s="1"/>
  <c r="Z65" i="18" s="1"/>
  <c r="Z66" i="18" s="1"/>
  <c r="Z67" i="18" s="1"/>
  <c r="Z68" i="18" s="1"/>
  <c r="Z69" i="18" s="1"/>
  <c r="Z70" i="18" s="1"/>
  <c r="Z71" i="18" s="1"/>
  <c r="Z72" i="18" s="1"/>
  <c r="Z73" i="18" s="1"/>
  <c r="Z74" i="18" s="1"/>
  <c r="Z75" i="18" s="1"/>
  <c r="Z76" i="18" s="1"/>
  <c r="Z77" i="18" s="1"/>
  <c r="Z78" i="18" s="1"/>
  <c r="Z79" i="18" s="1"/>
  <c r="I40" i="18"/>
  <c r="I41" i="18" s="1"/>
  <c r="I42" i="18" s="1"/>
  <c r="I43" i="18" s="1"/>
  <c r="I44" i="18" s="1"/>
  <c r="I45" i="18" s="1"/>
  <c r="I46" i="18" s="1"/>
  <c r="I47" i="18" s="1"/>
  <c r="I48" i="18" s="1"/>
  <c r="I49" i="18" s="1"/>
  <c r="I50" i="18" s="1"/>
  <c r="I51" i="18" s="1"/>
  <c r="I52" i="18" s="1"/>
  <c r="I53" i="18" s="1"/>
  <c r="I54" i="18" s="1"/>
  <c r="I55" i="18" s="1"/>
  <c r="I56" i="18" s="1"/>
  <c r="I57" i="18" s="1"/>
  <c r="I58" i="18" s="1"/>
  <c r="I59" i="18" s="1"/>
  <c r="I60" i="18" s="1"/>
  <c r="I61" i="18" s="1"/>
  <c r="I62" i="18" s="1"/>
  <c r="I63" i="18" s="1"/>
  <c r="I64" i="18" s="1"/>
  <c r="I65" i="18" s="1"/>
  <c r="I66" i="18" s="1"/>
  <c r="I67" i="18" s="1"/>
  <c r="I68" i="18" s="1"/>
  <c r="I69" i="18" s="1"/>
  <c r="I70" i="18" s="1"/>
  <c r="I71" i="18" s="1"/>
  <c r="I72" i="18" s="1"/>
  <c r="I73" i="18" s="1"/>
  <c r="I74" i="18" s="1"/>
  <c r="I75" i="18" s="1"/>
  <c r="I76" i="18" s="1"/>
  <c r="I77" i="18" s="1"/>
  <c r="I78" i="18" s="1"/>
  <c r="I79" i="18" s="1"/>
  <c r="I80" i="18" s="1"/>
  <c r="G40" i="18"/>
  <c r="G41" i="18" s="1"/>
  <c r="G42" i="18" s="1"/>
  <c r="G43" i="18" s="1"/>
  <c r="G44" i="18" s="1"/>
  <c r="G45" i="18" s="1"/>
  <c r="G46" i="18" s="1"/>
  <c r="G47" i="18" s="1"/>
  <c r="G48" i="18" s="1"/>
  <c r="G49" i="18" s="1"/>
  <c r="G50" i="18" s="1"/>
  <c r="G51" i="18" s="1"/>
  <c r="G52" i="18" s="1"/>
  <c r="G53" i="18" s="1"/>
  <c r="G54" i="18" s="1"/>
  <c r="G55" i="18" s="1"/>
  <c r="G56" i="18" s="1"/>
  <c r="G57" i="18" s="1"/>
  <c r="G58" i="18" s="1"/>
  <c r="G59" i="18" s="1"/>
  <c r="G60" i="18" s="1"/>
  <c r="G61" i="18" s="1"/>
  <c r="G62" i="18" s="1"/>
  <c r="G63" i="18" s="1"/>
  <c r="G64" i="18" s="1"/>
  <c r="G65" i="18" s="1"/>
  <c r="G66" i="18" s="1"/>
  <c r="G67" i="18" s="1"/>
  <c r="G68" i="18" s="1"/>
  <c r="G69" i="18" s="1"/>
  <c r="G70" i="18" s="1"/>
  <c r="G71" i="18" s="1"/>
  <c r="G72" i="18" s="1"/>
  <c r="G73" i="18" s="1"/>
  <c r="G74" i="18" s="1"/>
  <c r="G75" i="18" s="1"/>
  <c r="G76" i="18" s="1"/>
  <c r="G77" i="18" s="1"/>
  <c r="G78" i="18" s="1"/>
  <c r="G79" i="18" s="1"/>
  <c r="G80" i="18" s="1"/>
  <c r="BN40" i="17"/>
  <c r="BN41" i="17" s="1"/>
  <c r="BN42" i="17" s="1"/>
  <c r="BN43" i="17" s="1"/>
  <c r="BN44" i="17" s="1"/>
  <c r="BN45" i="17" s="1"/>
  <c r="BN46" i="17" s="1"/>
  <c r="BN47" i="17" s="1"/>
  <c r="BN48" i="17" s="1"/>
  <c r="BN49" i="17" s="1"/>
  <c r="BN50" i="17" s="1"/>
  <c r="BN51" i="17" s="1"/>
  <c r="BN52" i="17" s="1"/>
  <c r="BN53" i="17" s="1"/>
  <c r="BN54" i="17" s="1"/>
  <c r="BN55" i="17" s="1"/>
  <c r="BN56" i="17" s="1"/>
  <c r="BN57" i="17" s="1"/>
  <c r="BN58" i="17" s="1"/>
  <c r="BN59" i="17" s="1"/>
  <c r="BN60" i="17" s="1"/>
  <c r="BN61" i="17" s="1"/>
  <c r="BN62" i="17" s="1"/>
  <c r="BN63" i="17" s="1"/>
  <c r="BN64" i="17" s="1"/>
  <c r="BN65" i="17" s="1"/>
  <c r="BN66" i="17" s="1"/>
  <c r="BN67" i="17" s="1"/>
  <c r="BN68" i="17" s="1"/>
  <c r="BN69" i="17" s="1"/>
  <c r="BN70" i="17" s="1"/>
  <c r="BN71" i="17" s="1"/>
  <c r="BN72" i="17" s="1"/>
  <c r="BN73" i="17" s="1"/>
  <c r="BN74" i="17" s="1"/>
  <c r="BN75" i="17" s="1"/>
  <c r="BN76" i="17" s="1"/>
  <c r="BN77" i="17" s="1"/>
  <c r="BN78" i="17" s="1"/>
  <c r="BN79" i="17" s="1"/>
  <c r="BN80" i="17" s="1"/>
  <c r="BN81" i="17" s="1"/>
  <c r="BN82" i="17" s="1"/>
  <c r="BN83" i="17" s="1"/>
  <c r="BN84" i="17" s="1"/>
  <c r="BN85" i="17" s="1"/>
  <c r="BN86" i="17" s="1"/>
  <c r="BN87" i="17" s="1"/>
  <c r="BN88" i="17" s="1"/>
  <c r="BN89" i="17" s="1"/>
  <c r="BN90" i="17" s="1"/>
  <c r="BN91" i="17" s="1"/>
  <c r="BN92" i="17" s="1"/>
  <c r="BN93" i="17" s="1"/>
  <c r="BN94" i="17" s="1"/>
  <c r="BL40" i="17"/>
  <c r="BL41" i="17" s="1"/>
  <c r="BL42" i="17" s="1"/>
  <c r="BL43" i="17" s="1"/>
  <c r="BL44" i="17" s="1"/>
  <c r="BL45" i="17" s="1"/>
  <c r="BL46" i="17" s="1"/>
  <c r="BL47" i="17" s="1"/>
  <c r="BL48" i="17" s="1"/>
  <c r="BL49" i="17" s="1"/>
  <c r="BL50" i="17" s="1"/>
  <c r="BL51" i="17" s="1"/>
  <c r="BL52" i="17" s="1"/>
  <c r="BL53" i="17" s="1"/>
  <c r="BL54" i="17" s="1"/>
  <c r="BL55" i="17" s="1"/>
  <c r="BL56" i="17" s="1"/>
  <c r="BL57" i="17" s="1"/>
  <c r="BL58" i="17" s="1"/>
  <c r="BL59" i="17" s="1"/>
  <c r="BL60" i="17" s="1"/>
  <c r="BL61" i="17" s="1"/>
  <c r="BL62" i="17" s="1"/>
  <c r="BL63" i="17" s="1"/>
  <c r="BL64" i="17" s="1"/>
  <c r="BL65" i="17" s="1"/>
  <c r="BL66" i="17" s="1"/>
  <c r="BL67" i="17" s="1"/>
  <c r="BL68" i="17" s="1"/>
  <c r="BL69" i="17" s="1"/>
  <c r="BL70" i="17" s="1"/>
  <c r="BL71" i="17" s="1"/>
  <c r="BL72" i="17" s="1"/>
  <c r="BL73" i="17" s="1"/>
  <c r="BL74" i="17" s="1"/>
  <c r="BL75" i="17" s="1"/>
  <c r="BL76" i="17" s="1"/>
  <c r="BL77" i="17" s="1"/>
  <c r="BL78" i="17" s="1"/>
  <c r="BL79" i="17" s="1"/>
  <c r="BL80" i="17" s="1"/>
  <c r="BL81" i="17" s="1"/>
  <c r="BL82" i="17" s="1"/>
  <c r="BL83" i="17" s="1"/>
  <c r="BL84" i="17" s="1"/>
  <c r="BL85" i="17" s="1"/>
  <c r="BL86" i="17" s="1"/>
  <c r="BL87" i="17" s="1"/>
  <c r="BL88" i="17" s="1"/>
  <c r="BL89" i="17" s="1"/>
  <c r="BL90" i="17" s="1"/>
  <c r="BL91" i="17" s="1"/>
  <c r="BL92" i="17" s="1"/>
  <c r="BL93" i="17" s="1"/>
  <c r="BL94" i="17" s="1"/>
  <c r="AU40" i="17"/>
  <c r="AU41" i="17" s="1"/>
  <c r="AU42" i="17" s="1"/>
  <c r="AU43" i="17" s="1"/>
  <c r="AU44" i="17" s="1"/>
  <c r="AU45" i="17" s="1"/>
  <c r="AU46" i="17" s="1"/>
  <c r="AU47" i="17" s="1"/>
  <c r="AU48" i="17" s="1"/>
  <c r="AU49" i="17" s="1"/>
  <c r="AU50" i="17" s="1"/>
  <c r="AU51" i="17" s="1"/>
  <c r="AU52" i="17" s="1"/>
  <c r="AU53" i="17" s="1"/>
  <c r="AU54" i="17" s="1"/>
  <c r="AU55" i="17" s="1"/>
  <c r="AU56" i="17" s="1"/>
  <c r="AU57" i="17" s="1"/>
  <c r="AU58" i="17" s="1"/>
  <c r="AU59" i="17" s="1"/>
  <c r="AU60" i="17" s="1"/>
  <c r="AU61" i="17" s="1"/>
  <c r="AU62" i="17" s="1"/>
  <c r="AU63" i="17" s="1"/>
  <c r="AU64" i="17" s="1"/>
  <c r="AU65" i="17" s="1"/>
  <c r="AU66" i="17" s="1"/>
  <c r="AU67" i="17" s="1"/>
  <c r="AU68" i="17" s="1"/>
  <c r="AU69" i="17" s="1"/>
  <c r="AU70" i="17" s="1"/>
  <c r="AU71" i="17" s="1"/>
  <c r="AU72" i="17" s="1"/>
  <c r="AU73" i="17" s="1"/>
  <c r="AU74" i="17" s="1"/>
  <c r="AU75" i="17" s="1"/>
  <c r="AU76" i="17" s="1"/>
  <c r="AU77" i="17" s="1"/>
  <c r="AU78" i="17" s="1"/>
  <c r="AU79" i="17" s="1"/>
  <c r="AU80" i="17" s="1"/>
  <c r="AU81" i="17" s="1"/>
  <c r="AU82" i="17" s="1"/>
  <c r="AU83" i="17" s="1"/>
  <c r="AU84" i="17" s="1"/>
  <c r="AU85" i="17" s="1"/>
  <c r="AU86" i="17" s="1"/>
  <c r="AU87" i="17" s="1"/>
  <c r="AU88" i="17" s="1"/>
  <c r="AU89" i="17" s="1"/>
  <c r="AS40" i="17"/>
  <c r="AS41" i="17" s="1"/>
  <c r="AS42" i="17" s="1"/>
  <c r="AS43" i="17" s="1"/>
  <c r="AS44" i="17" s="1"/>
  <c r="AS45" i="17" s="1"/>
  <c r="AS46" i="17" s="1"/>
  <c r="AS47" i="17" s="1"/>
  <c r="AS48" i="17" s="1"/>
  <c r="AS49" i="17" s="1"/>
  <c r="AS50" i="17" s="1"/>
  <c r="AS51" i="17" s="1"/>
  <c r="AS52" i="17" s="1"/>
  <c r="AS53" i="17" s="1"/>
  <c r="AS54" i="17" s="1"/>
  <c r="AS55" i="17" s="1"/>
  <c r="AS56" i="17" s="1"/>
  <c r="AS57" i="17" s="1"/>
  <c r="AS58" i="17" s="1"/>
  <c r="AS59" i="17" s="1"/>
  <c r="AS60" i="17" s="1"/>
  <c r="AS61" i="17" s="1"/>
  <c r="AS62" i="17" s="1"/>
  <c r="AS63" i="17" s="1"/>
  <c r="AS64" i="17" s="1"/>
  <c r="AS65" i="17" s="1"/>
  <c r="AS66" i="17" s="1"/>
  <c r="AS67" i="17" s="1"/>
  <c r="AS68" i="17" s="1"/>
  <c r="AS69" i="17" s="1"/>
  <c r="AS70" i="17" s="1"/>
  <c r="AS71" i="17" s="1"/>
  <c r="AS72" i="17" s="1"/>
  <c r="AS73" i="17" s="1"/>
  <c r="AS74" i="17" s="1"/>
  <c r="AS75" i="17" s="1"/>
  <c r="AS76" i="17" s="1"/>
  <c r="AS77" i="17" s="1"/>
  <c r="AS78" i="17" s="1"/>
  <c r="AS79" i="17" s="1"/>
  <c r="AS80" i="17" s="1"/>
  <c r="AS81" i="17" s="1"/>
  <c r="AS82" i="17" s="1"/>
  <c r="AS83" i="17" s="1"/>
  <c r="AS84" i="17" s="1"/>
  <c r="AS85" i="17" s="1"/>
  <c r="AS86" i="17" s="1"/>
  <c r="AS87" i="17" s="1"/>
  <c r="AS88" i="17" s="1"/>
  <c r="AS89" i="17" s="1"/>
  <c r="AB40" i="17"/>
  <c r="AB41" i="17" s="1"/>
  <c r="AB42" i="17" s="1"/>
  <c r="AB43" i="17" s="1"/>
  <c r="AB44" i="17" s="1"/>
  <c r="AB45" i="17" s="1"/>
  <c r="AB46" i="17" s="1"/>
  <c r="AB47" i="17" s="1"/>
  <c r="AB48" i="17" s="1"/>
  <c r="AB49" i="17" s="1"/>
  <c r="AB50" i="17" s="1"/>
  <c r="AB51" i="17" s="1"/>
  <c r="AB52" i="17" s="1"/>
  <c r="AB53" i="17" s="1"/>
  <c r="AB54" i="17" s="1"/>
  <c r="AB55" i="17" s="1"/>
  <c r="AB56" i="17" s="1"/>
  <c r="AB57" i="17" s="1"/>
  <c r="AB58" i="17" s="1"/>
  <c r="AB59" i="17" s="1"/>
  <c r="AB60" i="17" s="1"/>
  <c r="AB61" i="17" s="1"/>
  <c r="AB62" i="17" s="1"/>
  <c r="AB63" i="17" s="1"/>
  <c r="AB64" i="17" s="1"/>
  <c r="AB65" i="17" s="1"/>
  <c r="AB66" i="17" s="1"/>
  <c r="AB67" i="17" s="1"/>
  <c r="AB68" i="17" s="1"/>
  <c r="AB69" i="17" s="1"/>
  <c r="AB70" i="17" s="1"/>
  <c r="AB71" i="17" s="1"/>
  <c r="AB72" i="17" s="1"/>
  <c r="AB73" i="17" s="1"/>
  <c r="AB74" i="17" s="1"/>
  <c r="AB75" i="17" s="1"/>
  <c r="AB76" i="17" s="1"/>
  <c r="AB77" i="17" s="1"/>
  <c r="AB78" i="17" s="1"/>
  <c r="AB79" i="17" s="1"/>
  <c r="AB80" i="17" s="1"/>
  <c r="AB81" i="17" s="1"/>
  <c r="AB82" i="17" s="1"/>
  <c r="AB83" i="17" s="1"/>
  <c r="AB84" i="17" s="1"/>
  <c r="AB85" i="17" s="1"/>
  <c r="AB86" i="17" s="1"/>
  <c r="AB87" i="17" s="1"/>
  <c r="AB88" i="17" s="1"/>
  <c r="AB89" i="17" s="1"/>
  <c r="AB90" i="17" s="1"/>
  <c r="AB91" i="17" s="1"/>
  <c r="AB92" i="17" s="1"/>
  <c r="AB93" i="17" s="1"/>
  <c r="AB94" i="17" s="1"/>
  <c r="AB95" i="17" s="1"/>
  <c r="Z40" i="17"/>
  <c r="Z41" i="17" s="1"/>
  <c r="Z42" i="17" s="1"/>
  <c r="Z43" i="17" s="1"/>
  <c r="Z44" i="17" s="1"/>
  <c r="Z45" i="17" s="1"/>
  <c r="Z46" i="17" s="1"/>
  <c r="Z47" i="17" s="1"/>
  <c r="Z48" i="17" s="1"/>
  <c r="Z49" i="17" s="1"/>
  <c r="Z50" i="17" s="1"/>
  <c r="Z51" i="17" s="1"/>
  <c r="Z52" i="17" s="1"/>
  <c r="Z53" i="17" s="1"/>
  <c r="Z54" i="17" s="1"/>
  <c r="Z55" i="17" s="1"/>
  <c r="Z56" i="17" s="1"/>
  <c r="Z57" i="17" s="1"/>
  <c r="Z58" i="17" s="1"/>
  <c r="Z59" i="17" s="1"/>
  <c r="Z60" i="17" s="1"/>
  <c r="Z61" i="17" s="1"/>
  <c r="Z62" i="17" s="1"/>
  <c r="Z63" i="17" s="1"/>
  <c r="Z64" i="17" s="1"/>
  <c r="Z65" i="17" s="1"/>
  <c r="Z66" i="17" s="1"/>
  <c r="Z67" i="17" s="1"/>
  <c r="Z68" i="17" s="1"/>
  <c r="Z69" i="17" s="1"/>
  <c r="Z70" i="17" s="1"/>
  <c r="Z71" i="17" s="1"/>
  <c r="Z72" i="17" s="1"/>
  <c r="Z73" i="17" s="1"/>
  <c r="Z74" i="17" s="1"/>
  <c r="Z75" i="17" s="1"/>
  <c r="Z76" i="17" s="1"/>
  <c r="Z77" i="17" s="1"/>
  <c r="Z78" i="17" s="1"/>
  <c r="Z79" i="17" s="1"/>
  <c r="Z80" i="17" s="1"/>
  <c r="Z81" i="17" s="1"/>
  <c r="Z82" i="17" s="1"/>
  <c r="Z83" i="17" s="1"/>
  <c r="Z84" i="17" s="1"/>
  <c r="Z85" i="17" s="1"/>
  <c r="Z86" i="17" s="1"/>
  <c r="Z87" i="17" s="1"/>
  <c r="Z88" i="17" s="1"/>
  <c r="Z89" i="17" s="1"/>
  <c r="Z90" i="17" s="1"/>
  <c r="Z91" i="17" s="1"/>
  <c r="Z92" i="17" s="1"/>
  <c r="Z93" i="17" s="1"/>
  <c r="Z94" i="17" s="1"/>
  <c r="Z95" i="17" s="1"/>
  <c r="I40" i="17"/>
  <c r="I41" i="17" s="1"/>
  <c r="I42" i="17" s="1"/>
  <c r="I43" i="17" s="1"/>
  <c r="I44" i="17" s="1"/>
  <c r="I45" i="17" s="1"/>
  <c r="I46" i="17" s="1"/>
  <c r="I47" i="17" s="1"/>
  <c r="I48" i="17" s="1"/>
  <c r="I49" i="17" s="1"/>
  <c r="I50" i="17" s="1"/>
  <c r="I51" i="17" s="1"/>
  <c r="I52" i="17" s="1"/>
  <c r="I53" i="17" s="1"/>
  <c r="I54" i="17" s="1"/>
  <c r="I55" i="17" s="1"/>
  <c r="I56" i="17" s="1"/>
  <c r="I57" i="17" s="1"/>
  <c r="I58" i="17" s="1"/>
  <c r="I59" i="17" s="1"/>
  <c r="I60" i="17" s="1"/>
  <c r="I61" i="17" s="1"/>
  <c r="I62" i="17" s="1"/>
  <c r="I63" i="17" s="1"/>
  <c r="I64" i="17" s="1"/>
  <c r="I65" i="17" s="1"/>
  <c r="I66" i="17" s="1"/>
  <c r="I67" i="17" s="1"/>
  <c r="I68" i="17" s="1"/>
  <c r="I69" i="17" s="1"/>
  <c r="I70" i="17" s="1"/>
  <c r="I71" i="17" s="1"/>
  <c r="I72" i="17" s="1"/>
  <c r="I73" i="17" s="1"/>
  <c r="I74" i="17" s="1"/>
  <c r="I75" i="17" s="1"/>
  <c r="I76" i="17" s="1"/>
  <c r="I77" i="17" s="1"/>
  <c r="I78" i="17" s="1"/>
  <c r="I79" i="17" s="1"/>
  <c r="I80" i="17" s="1"/>
  <c r="I81" i="17" s="1"/>
  <c r="I82" i="17" s="1"/>
  <c r="I83" i="17" s="1"/>
  <c r="I84" i="17" s="1"/>
  <c r="I85" i="17" s="1"/>
  <c r="I86" i="17" s="1"/>
  <c r="I87" i="17" s="1"/>
  <c r="I88" i="17" s="1"/>
  <c r="I89" i="17" s="1"/>
  <c r="I90" i="17" s="1"/>
  <c r="I91" i="17" s="1"/>
  <c r="I92" i="17" s="1"/>
  <c r="I93" i="17" s="1"/>
  <c r="G40" i="17"/>
  <c r="G41" i="17" s="1"/>
  <c r="G42" i="17" s="1"/>
  <c r="G43" i="17" s="1"/>
  <c r="G44" i="17" s="1"/>
  <c r="G45" i="17" s="1"/>
  <c r="G46" i="17" s="1"/>
  <c r="G47" i="17" s="1"/>
  <c r="G48" i="17" s="1"/>
  <c r="G49" i="17" s="1"/>
  <c r="G50" i="17" s="1"/>
  <c r="G51" i="17" s="1"/>
  <c r="G52" i="17" s="1"/>
  <c r="G53" i="17" s="1"/>
  <c r="G54" i="17" s="1"/>
  <c r="G55" i="17" s="1"/>
  <c r="G56" i="17" s="1"/>
  <c r="G57" i="17" s="1"/>
  <c r="G58" i="17" s="1"/>
  <c r="G59" i="17" s="1"/>
  <c r="G60" i="17" s="1"/>
  <c r="G61" i="17" s="1"/>
  <c r="G62" i="17" s="1"/>
  <c r="G63" i="17" s="1"/>
  <c r="G64" i="17" s="1"/>
  <c r="G65" i="17" s="1"/>
  <c r="G66" i="17" s="1"/>
  <c r="G67" i="17" s="1"/>
  <c r="G68" i="17" s="1"/>
  <c r="G69" i="17" s="1"/>
  <c r="G70" i="17" s="1"/>
  <c r="G71" i="17" s="1"/>
  <c r="G72" i="17" s="1"/>
  <c r="G73" i="17" s="1"/>
  <c r="G74" i="17" s="1"/>
  <c r="G75" i="17" s="1"/>
  <c r="G76" i="17" s="1"/>
  <c r="G77" i="17" s="1"/>
  <c r="G78" i="17" s="1"/>
  <c r="G79" i="17" s="1"/>
  <c r="G80" i="17" s="1"/>
  <c r="G81" i="17" s="1"/>
  <c r="G82" i="17" s="1"/>
  <c r="G83" i="17" s="1"/>
  <c r="G84" i="17" s="1"/>
  <c r="G85" i="17" s="1"/>
  <c r="G86" i="17" s="1"/>
  <c r="G87" i="17" s="1"/>
  <c r="G88" i="17" s="1"/>
  <c r="G89" i="17" s="1"/>
  <c r="G90" i="17" s="1"/>
  <c r="G91" i="17" s="1"/>
  <c r="G92" i="17" s="1"/>
  <c r="G93" i="17" s="1"/>
  <c r="CG40" i="17"/>
  <c r="CG41" i="17" s="1"/>
  <c r="CG42" i="17" s="1"/>
  <c r="CG43" i="17" s="1"/>
  <c r="CG44" i="17" s="1"/>
  <c r="CG45" i="17" s="1"/>
  <c r="CG46" i="17" s="1"/>
  <c r="CG47" i="17" s="1"/>
  <c r="CG48" i="17" s="1"/>
  <c r="CG49" i="17" s="1"/>
  <c r="CG50" i="17" s="1"/>
  <c r="CG51" i="17" s="1"/>
  <c r="CG52" i="17" s="1"/>
  <c r="CG53" i="17" s="1"/>
  <c r="CG54" i="17" s="1"/>
  <c r="CG55" i="17" s="1"/>
  <c r="CG56" i="17" s="1"/>
  <c r="CG57" i="17" s="1"/>
  <c r="CG58" i="17" s="1"/>
  <c r="CG59" i="17" s="1"/>
  <c r="CG60" i="17" s="1"/>
  <c r="CG61" i="17" s="1"/>
  <c r="CG62" i="17" s="1"/>
  <c r="CG63" i="17" s="1"/>
  <c r="CG64" i="17" s="1"/>
  <c r="CG65" i="17" s="1"/>
  <c r="CG66" i="17" s="1"/>
  <c r="CG67" i="17" s="1"/>
  <c r="CG68" i="17" s="1"/>
  <c r="CG69" i="17" s="1"/>
  <c r="CG70" i="17" s="1"/>
  <c r="CG71" i="17" s="1"/>
  <c r="CG72" i="17" s="1"/>
  <c r="CG73" i="17" s="1"/>
  <c r="CG74" i="17" s="1"/>
  <c r="CG75" i="17" s="1"/>
  <c r="CG76" i="17" s="1"/>
  <c r="CG77" i="17" s="1"/>
  <c r="CG78" i="17" s="1"/>
  <c r="CG79" i="17" s="1"/>
  <c r="CG80" i="17" s="1"/>
  <c r="CG81" i="17" s="1"/>
  <c r="CG82" i="17" s="1"/>
  <c r="CG83" i="17" s="1"/>
  <c r="CG84" i="17" s="1"/>
  <c r="CG85" i="17" s="1"/>
  <c r="CG86" i="17" s="1"/>
  <c r="CG87" i="17" s="1"/>
  <c r="CG88" i="17" s="1"/>
  <c r="CG89" i="17" s="1"/>
  <c r="CG90" i="17" s="1"/>
  <c r="CG91" i="17" s="1"/>
  <c r="CG92" i="17" s="1"/>
  <c r="CG93" i="17" s="1"/>
  <c r="CG94" i="17" s="1"/>
  <c r="CG95" i="17" s="1"/>
  <c r="CG96" i="17" s="1"/>
  <c r="CE40" i="17"/>
  <c r="CE41" i="17" s="1"/>
  <c r="CE42" i="17" s="1"/>
  <c r="CE43" i="17" s="1"/>
  <c r="CE44" i="17" s="1"/>
  <c r="CE45" i="17" s="1"/>
  <c r="CE46" i="17" s="1"/>
  <c r="CE47" i="17" s="1"/>
  <c r="CE48" i="17" s="1"/>
  <c r="CE49" i="17" s="1"/>
  <c r="CE50" i="17" s="1"/>
  <c r="CE51" i="17" s="1"/>
  <c r="CE52" i="17" s="1"/>
  <c r="CE53" i="17" s="1"/>
  <c r="CE54" i="17" s="1"/>
  <c r="CE55" i="17" s="1"/>
  <c r="CE56" i="17" s="1"/>
  <c r="CE57" i="17" s="1"/>
  <c r="CE58" i="17" s="1"/>
  <c r="CE59" i="17" s="1"/>
  <c r="CE60" i="17" s="1"/>
  <c r="CE61" i="17" s="1"/>
  <c r="CE62" i="17" s="1"/>
  <c r="CE63" i="17" s="1"/>
  <c r="CE64" i="17" s="1"/>
  <c r="CE65" i="17" s="1"/>
  <c r="CE66" i="17" s="1"/>
  <c r="CE67" i="17" s="1"/>
  <c r="CE68" i="17" s="1"/>
  <c r="CE69" i="17" s="1"/>
  <c r="CE70" i="17" s="1"/>
  <c r="CE71" i="17" s="1"/>
  <c r="CE72" i="17" s="1"/>
  <c r="CE73" i="17" s="1"/>
  <c r="CE74" i="17" s="1"/>
  <c r="CE75" i="17" s="1"/>
  <c r="CE76" i="17" s="1"/>
  <c r="CE77" i="17" s="1"/>
  <c r="CE78" i="17" s="1"/>
  <c r="CE79" i="17" s="1"/>
  <c r="CE80" i="17" s="1"/>
  <c r="CE81" i="17" s="1"/>
  <c r="CE82" i="17" s="1"/>
  <c r="CE83" i="17" s="1"/>
  <c r="CE84" i="17" s="1"/>
  <c r="CE85" i="17" s="1"/>
  <c r="CE86" i="17" s="1"/>
  <c r="CE87" i="17" s="1"/>
  <c r="CE88" i="17" s="1"/>
  <c r="CE89" i="17" s="1"/>
  <c r="CE90" i="17" s="1"/>
  <c r="CE91" i="17" s="1"/>
  <c r="CE92" i="17" s="1"/>
  <c r="CE93" i="17" s="1"/>
  <c r="CE94" i="17" s="1"/>
  <c r="CE95" i="17" s="1"/>
  <c r="CE96" i="17" s="1"/>
  <c r="I40" i="11"/>
  <c r="I41" i="11" s="1"/>
  <c r="I42" i="11" s="1"/>
  <c r="I43" i="11" s="1"/>
  <c r="I44" i="11" s="1"/>
  <c r="I45" i="11" s="1"/>
  <c r="I46" i="11" s="1"/>
  <c r="I47" i="11" s="1"/>
  <c r="I48" i="11" s="1"/>
  <c r="I49" i="11" s="1"/>
  <c r="I50" i="11" s="1"/>
  <c r="I51" i="11" s="1"/>
  <c r="I52" i="11" s="1"/>
  <c r="I53" i="11" s="1"/>
  <c r="I54" i="11" s="1"/>
  <c r="I55" i="11" s="1"/>
  <c r="I56" i="11" s="1"/>
  <c r="I57" i="11" s="1"/>
  <c r="I58" i="11" s="1"/>
  <c r="I59" i="11" s="1"/>
  <c r="I60" i="11" s="1"/>
  <c r="I61" i="11" s="1"/>
  <c r="I62" i="11" s="1"/>
  <c r="I63" i="11" s="1"/>
  <c r="I64" i="11" s="1"/>
  <c r="I65" i="11" s="1"/>
  <c r="I66" i="11" s="1"/>
  <c r="I67" i="11" s="1"/>
  <c r="I68" i="11" s="1"/>
  <c r="I69" i="11" s="1"/>
  <c r="I70" i="11" s="1"/>
  <c r="G40" i="11"/>
  <c r="G41" i="11" s="1"/>
  <c r="G42" i="11" s="1"/>
  <c r="G43" i="11" s="1"/>
  <c r="G44" i="11" s="1"/>
  <c r="G45" i="11" s="1"/>
  <c r="G46" i="11" s="1"/>
  <c r="G47" i="11" s="1"/>
  <c r="G48" i="11" s="1"/>
  <c r="G49" i="11" s="1"/>
  <c r="G50" i="11" s="1"/>
  <c r="G51" i="11" s="1"/>
  <c r="G52" i="11" s="1"/>
  <c r="G53" i="11" s="1"/>
  <c r="G54" i="11" s="1"/>
  <c r="G55" i="11" s="1"/>
  <c r="G56" i="11" s="1"/>
  <c r="G57" i="11" s="1"/>
  <c r="G58" i="11" s="1"/>
  <c r="G59" i="11" s="1"/>
  <c r="G60" i="11" s="1"/>
  <c r="G61" i="11" s="1"/>
  <c r="G62" i="11" s="1"/>
  <c r="G63" i="11" s="1"/>
  <c r="G64" i="11" s="1"/>
  <c r="G65" i="11" s="1"/>
  <c r="G66" i="11" s="1"/>
  <c r="G67" i="11" s="1"/>
  <c r="G68" i="11" s="1"/>
  <c r="G69" i="11" s="1"/>
  <c r="G70" i="11" s="1"/>
  <c r="AB40" i="11"/>
  <c r="AB41" i="11" s="1"/>
  <c r="AB42" i="11" s="1"/>
  <c r="AB43" i="11" s="1"/>
  <c r="AB44" i="11" s="1"/>
  <c r="AB45" i="11" s="1"/>
  <c r="AB46" i="11" s="1"/>
  <c r="AB47" i="11" s="1"/>
  <c r="AB48" i="11" s="1"/>
  <c r="AB49" i="11" s="1"/>
  <c r="AB50" i="11" s="1"/>
  <c r="AB51" i="11" s="1"/>
  <c r="AB52" i="11" s="1"/>
  <c r="AB53" i="11" s="1"/>
  <c r="AB54" i="11" s="1"/>
  <c r="AB55" i="11" s="1"/>
  <c r="AB56" i="11" s="1"/>
  <c r="AB57" i="11" s="1"/>
  <c r="AB58" i="11" s="1"/>
  <c r="AB59" i="11" s="1"/>
  <c r="AB60" i="11" s="1"/>
  <c r="AB61" i="11" s="1"/>
  <c r="AB62" i="11" s="1"/>
  <c r="AB63" i="11" s="1"/>
  <c r="AB64" i="11" s="1"/>
  <c r="AB65" i="11" s="1"/>
  <c r="AB66" i="11" s="1"/>
  <c r="AB67" i="11" s="1"/>
  <c r="AB68" i="11" s="1"/>
  <c r="AB69" i="11" s="1"/>
  <c r="AB70" i="11" s="1"/>
  <c r="AB71" i="11" s="1"/>
  <c r="AB72" i="11" s="1"/>
  <c r="AB73" i="11" s="1"/>
  <c r="AB74" i="11" s="1"/>
  <c r="AB75" i="11" s="1"/>
  <c r="AB76" i="11" s="1"/>
  <c r="AB77" i="11" s="1"/>
  <c r="AB78" i="11" s="1"/>
  <c r="AB79" i="11" s="1"/>
  <c r="AB80" i="11" s="1"/>
  <c r="AB81" i="11" s="1"/>
  <c r="AB82" i="11" s="1"/>
  <c r="AB83" i="11" s="1"/>
  <c r="AB84" i="11" s="1"/>
  <c r="AB85" i="11" s="1"/>
  <c r="AB86" i="11" s="1"/>
  <c r="AB87" i="11" s="1"/>
  <c r="AB88" i="11" s="1"/>
  <c r="AB89" i="11" s="1"/>
  <c r="AB90" i="11" s="1"/>
  <c r="AB91" i="11" s="1"/>
  <c r="AB92" i="11" s="1"/>
  <c r="AB93" i="11" s="1"/>
  <c r="AB94" i="11" s="1"/>
  <c r="Z40" i="11"/>
  <c r="Z41" i="11" s="1"/>
  <c r="Z42" i="11" s="1"/>
  <c r="Z43" i="11" s="1"/>
  <c r="Z44" i="11" s="1"/>
  <c r="Z45" i="11" s="1"/>
  <c r="Z46" i="11" s="1"/>
  <c r="Z47" i="11" s="1"/>
  <c r="Z48" i="11" s="1"/>
  <c r="Z49" i="11" s="1"/>
  <c r="Z50" i="11" s="1"/>
  <c r="Z51" i="11" s="1"/>
  <c r="Z52" i="11" s="1"/>
  <c r="Z53" i="11" s="1"/>
  <c r="Z54" i="11" s="1"/>
  <c r="Z55" i="11" s="1"/>
  <c r="Z56" i="11" s="1"/>
  <c r="Z57" i="11" s="1"/>
  <c r="Z58" i="11" s="1"/>
  <c r="Z59" i="11" s="1"/>
  <c r="Z60" i="11" s="1"/>
  <c r="Z61" i="11" s="1"/>
  <c r="Z62" i="11" s="1"/>
  <c r="Z63" i="11" s="1"/>
  <c r="Z64" i="11" s="1"/>
  <c r="Z65" i="11" s="1"/>
  <c r="Z66" i="11" s="1"/>
  <c r="Z67" i="11" s="1"/>
  <c r="Z68" i="11" s="1"/>
  <c r="Z69" i="11" s="1"/>
  <c r="Z70" i="11" s="1"/>
  <c r="Z71" i="11" s="1"/>
  <c r="Z72" i="11" s="1"/>
  <c r="Z73" i="11" s="1"/>
  <c r="Z74" i="11" s="1"/>
  <c r="Z75" i="11" s="1"/>
  <c r="Z76" i="11" s="1"/>
  <c r="Z77" i="11" s="1"/>
  <c r="Z78" i="11" s="1"/>
  <c r="Z79" i="11" s="1"/>
  <c r="Z80" i="11" s="1"/>
  <c r="Z81" i="11" s="1"/>
  <c r="Z82" i="11" s="1"/>
  <c r="Z83" i="11" s="1"/>
  <c r="Z84" i="11" s="1"/>
  <c r="Z85" i="11" s="1"/>
  <c r="Z86" i="11" s="1"/>
  <c r="Z87" i="11" s="1"/>
  <c r="Z88" i="11" s="1"/>
  <c r="Z89" i="11" s="1"/>
  <c r="Z90" i="11" s="1"/>
  <c r="Z91" i="11" s="1"/>
  <c r="Z92" i="11" s="1"/>
  <c r="Z93" i="11" s="1"/>
  <c r="Z94" i="11" s="1"/>
  <c r="AU40" i="11"/>
  <c r="AU41" i="11" s="1"/>
  <c r="AU42" i="11" s="1"/>
  <c r="AU43" i="11" s="1"/>
  <c r="AU44" i="11" s="1"/>
  <c r="AU45" i="11" s="1"/>
  <c r="AU46" i="11" s="1"/>
  <c r="AU47" i="11" s="1"/>
  <c r="AU48" i="11" s="1"/>
  <c r="AU49" i="11" s="1"/>
  <c r="AU50" i="11" s="1"/>
  <c r="AU51" i="11" s="1"/>
  <c r="AU52" i="11" s="1"/>
  <c r="AU53" i="11" s="1"/>
  <c r="AU54" i="11" s="1"/>
  <c r="AU55" i="11" s="1"/>
  <c r="AU56" i="11" s="1"/>
  <c r="AU57" i="11" s="1"/>
  <c r="AU58" i="11" s="1"/>
  <c r="AU59" i="11" s="1"/>
  <c r="AU60" i="11" s="1"/>
  <c r="AU61" i="11" s="1"/>
  <c r="AU62" i="11" s="1"/>
  <c r="AU63" i="11" s="1"/>
  <c r="AU64" i="11" s="1"/>
  <c r="AU65" i="11" s="1"/>
  <c r="AU66" i="11" s="1"/>
  <c r="AU67" i="11" s="1"/>
  <c r="AU68" i="11" s="1"/>
  <c r="AU69" i="11" s="1"/>
  <c r="AU70" i="11" s="1"/>
  <c r="AU71" i="11" s="1"/>
  <c r="AU72" i="11" s="1"/>
  <c r="AU73" i="11" s="1"/>
  <c r="AU74" i="11" s="1"/>
  <c r="AU75" i="11" s="1"/>
  <c r="AU76" i="11" s="1"/>
  <c r="AU77" i="11" s="1"/>
  <c r="AU78" i="11" s="1"/>
  <c r="AU79" i="11" s="1"/>
  <c r="AU80" i="11" s="1"/>
  <c r="AU81" i="11" s="1"/>
  <c r="AU82" i="11" s="1"/>
  <c r="AU83" i="11" s="1"/>
  <c r="AU84" i="11" s="1"/>
  <c r="AU85" i="11" s="1"/>
  <c r="AU86" i="11" s="1"/>
  <c r="AU87" i="11" s="1"/>
  <c r="AU88" i="11" s="1"/>
  <c r="AU89" i="11" s="1"/>
  <c r="AU90" i="11" s="1"/>
  <c r="AU91" i="11" s="1"/>
  <c r="AU92" i="11" s="1"/>
  <c r="AU93" i="11" s="1"/>
  <c r="AU94" i="11" s="1"/>
  <c r="AS40" i="11"/>
  <c r="AS41" i="11" s="1"/>
  <c r="AS42" i="11" s="1"/>
  <c r="AS43" i="11" s="1"/>
  <c r="AS44" i="11" s="1"/>
  <c r="AS45" i="11" s="1"/>
  <c r="AS46" i="11" s="1"/>
  <c r="AS47" i="11" s="1"/>
  <c r="AS48" i="11" s="1"/>
  <c r="AS49" i="11" s="1"/>
  <c r="AS50" i="11" s="1"/>
  <c r="AS51" i="11" s="1"/>
  <c r="AS52" i="11" s="1"/>
  <c r="AS53" i="11" s="1"/>
  <c r="AS54" i="11" s="1"/>
  <c r="AS55" i="11" s="1"/>
  <c r="AS56" i="11" s="1"/>
  <c r="AS57" i="11" s="1"/>
  <c r="AS58" i="11" s="1"/>
  <c r="AS59" i="11" s="1"/>
  <c r="AS60" i="11" s="1"/>
  <c r="AS61" i="11" s="1"/>
  <c r="AS62" i="11" s="1"/>
  <c r="AS63" i="11" s="1"/>
  <c r="AS64" i="11" s="1"/>
  <c r="AS65" i="11" s="1"/>
  <c r="AS66" i="11" s="1"/>
  <c r="AS67" i="11" s="1"/>
  <c r="AS68" i="11" s="1"/>
  <c r="AS69" i="11" s="1"/>
  <c r="AS70" i="11" s="1"/>
  <c r="AS71" i="11" s="1"/>
  <c r="AS72" i="11" s="1"/>
  <c r="AS73" i="11" s="1"/>
  <c r="AS74" i="11" s="1"/>
  <c r="AS75" i="11" s="1"/>
  <c r="AS76" i="11" s="1"/>
  <c r="AS77" i="11" s="1"/>
  <c r="AS78" i="11" s="1"/>
  <c r="AS79" i="11" s="1"/>
  <c r="AS80" i="11" s="1"/>
  <c r="AS81" i="11" s="1"/>
  <c r="AS82" i="11" s="1"/>
  <c r="AS83" i="11" s="1"/>
  <c r="AS84" i="11" s="1"/>
  <c r="AS85" i="11" s="1"/>
  <c r="AS86" i="11" s="1"/>
  <c r="AS87" i="11" s="1"/>
  <c r="AS88" i="11" s="1"/>
  <c r="AS89" i="11" s="1"/>
  <c r="AS90" i="11" s="1"/>
  <c r="AS91" i="11" s="1"/>
  <c r="AS92" i="11" s="1"/>
  <c r="AS93" i="11" s="1"/>
  <c r="AS94" i="11" s="1"/>
  <c r="BN40" i="11"/>
  <c r="BN41" i="11" s="1"/>
  <c r="BN42" i="11" s="1"/>
  <c r="BN43" i="11" s="1"/>
  <c r="BN44" i="11" s="1"/>
  <c r="BN45" i="11" s="1"/>
  <c r="BN46" i="11" s="1"/>
  <c r="BN47" i="11" s="1"/>
  <c r="BN48" i="11" s="1"/>
  <c r="BN49" i="11" s="1"/>
  <c r="BN50" i="11" s="1"/>
  <c r="BN51" i="11" s="1"/>
  <c r="BN52" i="11" s="1"/>
  <c r="BN53" i="11" s="1"/>
  <c r="BN54" i="11" s="1"/>
  <c r="BN55" i="11" s="1"/>
  <c r="BN56" i="11" s="1"/>
  <c r="BN57" i="11" s="1"/>
  <c r="BN58" i="11" s="1"/>
  <c r="BN59" i="11" s="1"/>
  <c r="BN60" i="11" s="1"/>
  <c r="BN61" i="11" s="1"/>
  <c r="BN62" i="11" s="1"/>
  <c r="BN63" i="11" s="1"/>
  <c r="BN64" i="11" s="1"/>
  <c r="BN65" i="11" s="1"/>
  <c r="BN66" i="11" s="1"/>
  <c r="BN67" i="11" s="1"/>
  <c r="BN68" i="11" s="1"/>
  <c r="BL40" i="11"/>
  <c r="BL41" i="11" s="1"/>
  <c r="BL42" i="11" s="1"/>
  <c r="BL43" i="11" s="1"/>
  <c r="BL44" i="11" s="1"/>
  <c r="BL45" i="11" s="1"/>
  <c r="BL46" i="11" s="1"/>
  <c r="BL47" i="11" s="1"/>
  <c r="BL48" i="11" s="1"/>
  <c r="BL49" i="11" s="1"/>
  <c r="BL50" i="11" s="1"/>
  <c r="BL51" i="11" s="1"/>
  <c r="BL52" i="11" s="1"/>
  <c r="BL53" i="11" s="1"/>
  <c r="BL54" i="11" s="1"/>
  <c r="BL55" i="11" s="1"/>
  <c r="BL56" i="11" s="1"/>
  <c r="BL57" i="11" s="1"/>
  <c r="BL58" i="11" s="1"/>
  <c r="BL59" i="11" s="1"/>
  <c r="BL60" i="11" s="1"/>
  <c r="BL61" i="11" s="1"/>
  <c r="BL62" i="11" s="1"/>
  <c r="BL63" i="11" s="1"/>
  <c r="BL64" i="11" s="1"/>
  <c r="BL65" i="11" s="1"/>
  <c r="BL66" i="11" s="1"/>
  <c r="BL67" i="11" s="1"/>
  <c r="BL68" i="11" s="1"/>
  <c r="CG40" i="11"/>
  <c r="CG41" i="11" s="1"/>
  <c r="CG42" i="11" s="1"/>
  <c r="CG43" i="11" s="1"/>
  <c r="CG44" i="11" s="1"/>
  <c r="CG45" i="11" s="1"/>
  <c r="CG46" i="11" s="1"/>
  <c r="CG47" i="11" s="1"/>
  <c r="CG48" i="11" s="1"/>
  <c r="CG49" i="11" s="1"/>
  <c r="CG50" i="11" s="1"/>
  <c r="CG51" i="11" s="1"/>
  <c r="CG52" i="11" s="1"/>
  <c r="CG53" i="11" s="1"/>
  <c r="CG54" i="11" s="1"/>
  <c r="CG55" i="11" s="1"/>
  <c r="CG56" i="11" s="1"/>
  <c r="CG57" i="11" s="1"/>
  <c r="CG58" i="11" s="1"/>
  <c r="CG59" i="11" s="1"/>
  <c r="CG60" i="11" s="1"/>
  <c r="CG61" i="11" s="1"/>
  <c r="CG62" i="11" s="1"/>
  <c r="CG63" i="11" s="1"/>
  <c r="CG64" i="11" s="1"/>
  <c r="CG65" i="11" s="1"/>
  <c r="CG66" i="11" s="1"/>
  <c r="CG67" i="11" s="1"/>
  <c r="CG68" i="11" s="1"/>
  <c r="CE40" i="11"/>
  <c r="CE41" i="11" s="1"/>
  <c r="CE42" i="11" s="1"/>
  <c r="CE43" i="11" s="1"/>
  <c r="CE44" i="11" s="1"/>
  <c r="CE45" i="11" s="1"/>
  <c r="CE46" i="11" s="1"/>
  <c r="CE47" i="11" s="1"/>
  <c r="CE48" i="11" s="1"/>
  <c r="CE49" i="11" s="1"/>
  <c r="CE50" i="11" s="1"/>
  <c r="CE51" i="11" s="1"/>
  <c r="CE52" i="11" s="1"/>
  <c r="CE53" i="11" s="1"/>
  <c r="CE54" i="11" s="1"/>
  <c r="CE55" i="11" s="1"/>
  <c r="CE56" i="11" s="1"/>
  <c r="CE57" i="11" s="1"/>
  <c r="CE58" i="11" s="1"/>
  <c r="CE59" i="11" s="1"/>
  <c r="CE60" i="11" s="1"/>
  <c r="CE61" i="11" s="1"/>
  <c r="CE62" i="11" s="1"/>
  <c r="CE63" i="11" s="1"/>
  <c r="CE64" i="11" s="1"/>
  <c r="CE65" i="11" s="1"/>
  <c r="CE66" i="11" s="1"/>
  <c r="CE67" i="11" s="1"/>
  <c r="CE68" i="11" s="1"/>
  <c r="Q84" i="16" l="1"/>
  <c r="Q83" i="16"/>
  <c r="Q82" i="16"/>
  <c r="Q81" i="16"/>
  <c r="Q80" i="16"/>
  <c r="Q29" i="16"/>
  <c r="Q30" i="16"/>
  <c r="Q31" i="16"/>
  <c r="Q32" i="16"/>
  <c r="Q28" i="16"/>
  <c r="CN43" i="23"/>
  <c r="CN44" i="23"/>
  <c r="CN45" i="23"/>
  <c r="CN46" i="23"/>
  <c r="CN47" i="23"/>
  <c r="CN48" i="23"/>
  <c r="CN49" i="23"/>
  <c r="CN50" i="23"/>
  <c r="CN51" i="23"/>
  <c r="CN52" i="23"/>
  <c r="CN53" i="23"/>
  <c r="CN54" i="23"/>
  <c r="CN55" i="23"/>
  <c r="CN56" i="23"/>
  <c r="CN57" i="23"/>
  <c r="CN58" i="23"/>
  <c r="CN59" i="23"/>
  <c r="CN60" i="23"/>
  <c r="CN61" i="23"/>
  <c r="CN62" i="23"/>
  <c r="CN63" i="23"/>
  <c r="CN64" i="23"/>
  <c r="CN65" i="23"/>
  <c r="CN66" i="23"/>
  <c r="CN67" i="23"/>
  <c r="CN68" i="23"/>
  <c r="CN69" i="23"/>
  <c r="CN70" i="23"/>
  <c r="CN71" i="23"/>
  <c r="CN72" i="23"/>
  <c r="CN73" i="23"/>
  <c r="CN74" i="23"/>
  <c r="CN75" i="23"/>
  <c r="CN76" i="23"/>
  <c r="CN77" i="23"/>
  <c r="CN78" i="23"/>
  <c r="CN79" i="23"/>
  <c r="CN80" i="23"/>
  <c r="CN81" i="23"/>
  <c r="CN82" i="23"/>
  <c r="CN83" i="23"/>
  <c r="CN84" i="23"/>
  <c r="CN85" i="23"/>
  <c r="CN86" i="23"/>
  <c r="CN87" i="23"/>
  <c r="CN88" i="23"/>
  <c r="CN89" i="23"/>
  <c r="CN90" i="23"/>
  <c r="CN91" i="23"/>
  <c r="CN92" i="23"/>
  <c r="CN93" i="23"/>
  <c r="CN94" i="23"/>
  <c r="CN95" i="23"/>
  <c r="CN96" i="23"/>
  <c r="CN97" i="23"/>
  <c r="CN98" i="23"/>
  <c r="CN99" i="23"/>
  <c r="CN100" i="23"/>
  <c r="CN101" i="23"/>
  <c r="CN102" i="23"/>
  <c r="CN103" i="23"/>
  <c r="CN104" i="23"/>
  <c r="CN105" i="23"/>
  <c r="CN106" i="23"/>
  <c r="CN107" i="23"/>
  <c r="CN108" i="23"/>
  <c r="CN109" i="23"/>
  <c r="CN110" i="23"/>
  <c r="CN111" i="23"/>
  <c r="CN112" i="23"/>
  <c r="CN113" i="23"/>
  <c r="CN114" i="23"/>
  <c r="CN115" i="23"/>
  <c r="CN116" i="23"/>
  <c r="CN117" i="23"/>
  <c r="CN118" i="23"/>
  <c r="CN119" i="23"/>
  <c r="CN120" i="23"/>
  <c r="CN121" i="23"/>
  <c r="CN122" i="23"/>
  <c r="CN123" i="23"/>
  <c r="CN124" i="23"/>
  <c r="CN125" i="23"/>
  <c r="CN126" i="23"/>
  <c r="CN127" i="23"/>
  <c r="CN128" i="23"/>
  <c r="CN129" i="23"/>
  <c r="CN130" i="23"/>
  <c r="CN131" i="23"/>
  <c r="CN132" i="23"/>
  <c r="CN133" i="23"/>
  <c r="CN134" i="23"/>
  <c r="CN135" i="23"/>
  <c r="CN136" i="23"/>
  <c r="CN137" i="23"/>
  <c r="CN138" i="23"/>
  <c r="CN139" i="23"/>
  <c r="CN140" i="23"/>
  <c r="CN141" i="23"/>
  <c r="CN142" i="23"/>
  <c r="CN143" i="23"/>
  <c r="CN42" i="23"/>
  <c r="CK43" i="23"/>
  <c r="CK44" i="23"/>
  <c r="CK45" i="23"/>
  <c r="CK46" i="23"/>
  <c r="CK47" i="23"/>
  <c r="CK48" i="23"/>
  <c r="CK49" i="23"/>
  <c r="CK50" i="23"/>
  <c r="CK51" i="23"/>
  <c r="CK52" i="23"/>
  <c r="CK53" i="23"/>
  <c r="CK54" i="23"/>
  <c r="CK55" i="23"/>
  <c r="CK56" i="23"/>
  <c r="CK57" i="23"/>
  <c r="CK58" i="23"/>
  <c r="CK59" i="23"/>
  <c r="CK60" i="23"/>
  <c r="CK61" i="23"/>
  <c r="CK62" i="23"/>
  <c r="CK63" i="23"/>
  <c r="CK64" i="23"/>
  <c r="CK65" i="23"/>
  <c r="CK66" i="23"/>
  <c r="CK67" i="23"/>
  <c r="CK68" i="23"/>
  <c r="CK69" i="23"/>
  <c r="CK70" i="23"/>
  <c r="CK71" i="23"/>
  <c r="CK72" i="23"/>
  <c r="CK73" i="23"/>
  <c r="CK74" i="23"/>
  <c r="CK75" i="23"/>
  <c r="CK76" i="23"/>
  <c r="CK77" i="23"/>
  <c r="CK78" i="23"/>
  <c r="CK79" i="23"/>
  <c r="CK80" i="23"/>
  <c r="CK81" i="23"/>
  <c r="CK82" i="23"/>
  <c r="CK83" i="23"/>
  <c r="CK84" i="23"/>
  <c r="CK85" i="23"/>
  <c r="CK86" i="23"/>
  <c r="CK87" i="23"/>
  <c r="CK88" i="23"/>
  <c r="CK89" i="23"/>
  <c r="CK90" i="23"/>
  <c r="CK91" i="23"/>
  <c r="CK92" i="23"/>
  <c r="CK93" i="23"/>
  <c r="CK94" i="23"/>
  <c r="CK95" i="23"/>
  <c r="CK96" i="23"/>
  <c r="CK97" i="23"/>
  <c r="CK98" i="23"/>
  <c r="CK99" i="23"/>
  <c r="CK100" i="23"/>
  <c r="CK101" i="23"/>
  <c r="CK102" i="23"/>
  <c r="CK103" i="23"/>
  <c r="CK104" i="23"/>
  <c r="CK105" i="23"/>
  <c r="CK106" i="23"/>
  <c r="CK107" i="23"/>
  <c r="CK108" i="23"/>
  <c r="CK109" i="23"/>
  <c r="CK110" i="23"/>
  <c r="CK111" i="23"/>
  <c r="CK112" i="23"/>
  <c r="CK113" i="23"/>
  <c r="CK114" i="23"/>
  <c r="CK115" i="23"/>
  <c r="CK116" i="23"/>
  <c r="CK117" i="23"/>
  <c r="CK118" i="23"/>
  <c r="CK119" i="23"/>
  <c r="CK120" i="23"/>
  <c r="CK121" i="23"/>
  <c r="CK122" i="23"/>
  <c r="CK123" i="23"/>
  <c r="CK42" i="23"/>
  <c r="CC42" i="23"/>
  <c r="CC43" i="23" s="1"/>
  <c r="CC44" i="23" s="1"/>
  <c r="CC45" i="23" s="1"/>
  <c r="CC46" i="23" s="1"/>
  <c r="CC47" i="23" s="1"/>
  <c r="CC48" i="23" s="1"/>
  <c r="CC49" i="23" s="1"/>
  <c r="CC50" i="23" s="1"/>
  <c r="CC51" i="23" s="1"/>
  <c r="CC52" i="23" s="1"/>
  <c r="CC53" i="23" s="1"/>
  <c r="CC54" i="23" s="1"/>
  <c r="CC55" i="23" s="1"/>
  <c r="CC56" i="23" s="1"/>
  <c r="CC57" i="23" s="1"/>
  <c r="CC58" i="23" s="1"/>
  <c r="CC59" i="23" s="1"/>
  <c r="CC60" i="23" s="1"/>
  <c r="CC61" i="23" s="1"/>
  <c r="CC62" i="23" s="1"/>
  <c r="CC63" i="23" s="1"/>
  <c r="CC64" i="23" s="1"/>
  <c r="CA42" i="23"/>
  <c r="CA43" i="23" s="1"/>
  <c r="CA44" i="23" s="1"/>
  <c r="CA45" i="23" s="1"/>
  <c r="CA46" i="23" s="1"/>
  <c r="CA47" i="23" s="1"/>
  <c r="CA48" i="23" s="1"/>
  <c r="CA49" i="23" s="1"/>
  <c r="CA50" i="23" s="1"/>
  <c r="CA51" i="23" s="1"/>
  <c r="CA52" i="23" s="1"/>
  <c r="CA53" i="23" s="1"/>
  <c r="CA54" i="23" s="1"/>
  <c r="CA55" i="23" s="1"/>
  <c r="CA56" i="23" s="1"/>
  <c r="CA57" i="23" s="1"/>
  <c r="CA58" i="23" s="1"/>
  <c r="CA59" i="23" s="1"/>
  <c r="CA60" i="23" s="1"/>
  <c r="CA61" i="23" s="1"/>
  <c r="CA62" i="23" s="1"/>
  <c r="CA63" i="23" s="1"/>
  <c r="CA64" i="23" s="1"/>
  <c r="BU43" i="23"/>
  <c r="BU44" i="23"/>
  <c r="BU45" i="23"/>
  <c r="BU46" i="23"/>
  <c r="BU47" i="23"/>
  <c r="BU48" i="23"/>
  <c r="BU49" i="23"/>
  <c r="BU50" i="23"/>
  <c r="BU51" i="23"/>
  <c r="BU52" i="23"/>
  <c r="BU53" i="23"/>
  <c r="BU54" i="23"/>
  <c r="BU55" i="23"/>
  <c r="BU56" i="23"/>
  <c r="BU57" i="23"/>
  <c r="BU58" i="23"/>
  <c r="BU59" i="23"/>
  <c r="BU60" i="23"/>
  <c r="BU61" i="23"/>
  <c r="BU62" i="23"/>
  <c r="BU63" i="23"/>
  <c r="BU64" i="23"/>
  <c r="BU65" i="23"/>
  <c r="BU66" i="23"/>
  <c r="BU67" i="23"/>
  <c r="BU68" i="23"/>
  <c r="BU69" i="23"/>
  <c r="BU70" i="23"/>
  <c r="BU71" i="23"/>
  <c r="BU72" i="23"/>
  <c r="BU73" i="23"/>
  <c r="BU74" i="23"/>
  <c r="BU75" i="23"/>
  <c r="BU76" i="23"/>
  <c r="BU77" i="23"/>
  <c r="BU78" i="23"/>
  <c r="BU79" i="23"/>
  <c r="BU80" i="23"/>
  <c r="BU81" i="23"/>
  <c r="BU82" i="23"/>
  <c r="BU83" i="23"/>
  <c r="BU84" i="23"/>
  <c r="BU85" i="23"/>
  <c r="BU86" i="23"/>
  <c r="BU87" i="23"/>
  <c r="BU88" i="23"/>
  <c r="BU89" i="23"/>
  <c r="BU90" i="23"/>
  <c r="BU91" i="23"/>
  <c r="BU92" i="23"/>
  <c r="BU93" i="23"/>
  <c r="BU94" i="23"/>
  <c r="BU95" i="23"/>
  <c r="BU96" i="23"/>
  <c r="BU97" i="23"/>
  <c r="BU98" i="23"/>
  <c r="BU99" i="23"/>
  <c r="BU100" i="23"/>
  <c r="BU101" i="23"/>
  <c r="BU102" i="23"/>
  <c r="BU103" i="23"/>
  <c r="BU104" i="23"/>
  <c r="BU105" i="23"/>
  <c r="BU106" i="23"/>
  <c r="BU107" i="23"/>
  <c r="BU108" i="23"/>
  <c r="BU109" i="23"/>
  <c r="BU110" i="23"/>
  <c r="BU111" i="23"/>
  <c r="BU112" i="23"/>
  <c r="BU113" i="23"/>
  <c r="BU114" i="23"/>
  <c r="BU115" i="23"/>
  <c r="BU116" i="23"/>
  <c r="BU117" i="23"/>
  <c r="BU118" i="23"/>
  <c r="BU119" i="23"/>
  <c r="BU120" i="23"/>
  <c r="BU121" i="23"/>
  <c r="BU122" i="23"/>
  <c r="BU123" i="23"/>
  <c r="BU124" i="23"/>
  <c r="BU125" i="23"/>
  <c r="BU126" i="23"/>
  <c r="BU127" i="23"/>
  <c r="BU128" i="23"/>
  <c r="BU129" i="23"/>
  <c r="BU130" i="23"/>
  <c r="BU131" i="23"/>
  <c r="BU132" i="23"/>
  <c r="BU133" i="23"/>
  <c r="BU134" i="23"/>
  <c r="BU135" i="23"/>
  <c r="BU136" i="23"/>
  <c r="BU137" i="23"/>
  <c r="BU138" i="23"/>
  <c r="BU139" i="23"/>
  <c r="BU140" i="23"/>
  <c r="BU141" i="23"/>
  <c r="BU142" i="23"/>
  <c r="BU42" i="23"/>
  <c r="BR43" i="23"/>
  <c r="BR44" i="23"/>
  <c r="BR45" i="23"/>
  <c r="BR46" i="23"/>
  <c r="BR47" i="23"/>
  <c r="BR48" i="23"/>
  <c r="BR49" i="23"/>
  <c r="BR50" i="23"/>
  <c r="BR51" i="23"/>
  <c r="BR52" i="23"/>
  <c r="BR53" i="23"/>
  <c r="BR54" i="23"/>
  <c r="BR55" i="23"/>
  <c r="BR56" i="23"/>
  <c r="BR57" i="23"/>
  <c r="BR58" i="23"/>
  <c r="BR59" i="23"/>
  <c r="BR60" i="23"/>
  <c r="BR61" i="23"/>
  <c r="BR62" i="23"/>
  <c r="BR63" i="23"/>
  <c r="BR64" i="23"/>
  <c r="BR65" i="23"/>
  <c r="BR66" i="23"/>
  <c r="BR67" i="23"/>
  <c r="BR68" i="23"/>
  <c r="BR69" i="23"/>
  <c r="BR70" i="23"/>
  <c r="BR71" i="23"/>
  <c r="BR72" i="23"/>
  <c r="BR73" i="23"/>
  <c r="BR74" i="23"/>
  <c r="BR75" i="23"/>
  <c r="BR76" i="23"/>
  <c r="BR77" i="23"/>
  <c r="BR78" i="23"/>
  <c r="BR79" i="23"/>
  <c r="BR80" i="23"/>
  <c r="BR81" i="23"/>
  <c r="BR82" i="23"/>
  <c r="BR83" i="23"/>
  <c r="BR84" i="23"/>
  <c r="BR85" i="23"/>
  <c r="BR86" i="23"/>
  <c r="BR87" i="23"/>
  <c r="BR88" i="23"/>
  <c r="BR89" i="23"/>
  <c r="BR90" i="23"/>
  <c r="BR91" i="23"/>
  <c r="BR92" i="23"/>
  <c r="BR93" i="23"/>
  <c r="BR94" i="23"/>
  <c r="BR95" i="23"/>
  <c r="BR96" i="23"/>
  <c r="BR97" i="23"/>
  <c r="BR98" i="23"/>
  <c r="BR99" i="23"/>
  <c r="BR100" i="23"/>
  <c r="BR101" i="23"/>
  <c r="BR102" i="23"/>
  <c r="BR103" i="23"/>
  <c r="BR104" i="23"/>
  <c r="BR105" i="23"/>
  <c r="BR106" i="23"/>
  <c r="BR107" i="23"/>
  <c r="BR108" i="23"/>
  <c r="BR109" i="23"/>
  <c r="BR110" i="23"/>
  <c r="BR111" i="23"/>
  <c r="BR112" i="23"/>
  <c r="BR113" i="23"/>
  <c r="BR114" i="23"/>
  <c r="BR115" i="23"/>
  <c r="BR116" i="23"/>
  <c r="BR117" i="23"/>
  <c r="BR118" i="23"/>
  <c r="BR119" i="23"/>
  <c r="BR120" i="23"/>
  <c r="BR121" i="23"/>
  <c r="BR122" i="23"/>
  <c r="BR42" i="23"/>
  <c r="BB43" i="23"/>
  <c r="BB44" i="23"/>
  <c r="BB45" i="23"/>
  <c r="BB46" i="23"/>
  <c r="BB47" i="23"/>
  <c r="BB48" i="23"/>
  <c r="BB49" i="23"/>
  <c r="BB50" i="23"/>
  <c r="BB51" i="23"/>
  <c r="BB52" i="23"/>
  <c r="BB53" i="23"/>
  <c r="BB54" i="23"/>
  <c r="BB55" i="23"/>
  <c r="BB56" i="23"/>
  <c r="BB57" i="23"/>
  <c r="BB58" i="23"/>
  <c r="BB59" i="23"/>
  <c r="BB60" i="23"/>
  <c r="BB61" i="23"/>
  <c r="BB62" i="23"/>
  <c r="BB63" i="23"/>
  <c r="BB64" i="23"/>
  <c r="BB65" i="23"/>
  <c r="BB66" i="23"/>
  <c r="BB67" i="23"/>
  <c r="BB68" i="23"/>
  <c r="BB69" i="23"/>
  <c r="BB70" i="23"/>
  <c r="BB71" i="23"/>
  <c r="BB72" i="23"/>
  <c r="BB73" i="23"/>
  <c r="BB74" i="23"/>
  <c r="BB75" i="23"/>
  <c r="BB76" i="23"/>
  <c r="BB77" i="23"/>
  <c r="BB78" i="23"/>
  <c r="BB79" i="23"/>
  <c r="BB80" i="23"/>
  <c r="BB81" i="23"/>
  <c r="BB82" i="23"/>
  <c r="BB83" i="23"/>
  <c r="BB84" i="23"/>
  <c r="BB85" i="23"/>
  <c r="BB86" i="23"/>
  <c r="BB87" i="23"/>
  <c r="BB88" i="23"/>
  <c r="BB89" i="23"/>
  <c r="BB90" i="23"/>
  <c r="BB91" i="23"/>
  <c r="BB92" i="23"/>
  <c r="BB93" i="23"/>
  <c r="BB94" i="23"/>
  <c r="BB95" i="23"/>
  <c r="BB96" i="23"/>
  <c r="BB97" i="23"/>
  <c r="BB98" i="23"/>
  <c r="BB99" i="23"/>
  <c r="BB100" i="23"/>
  <c r="BB101" i="23"/>
  <c r="BB102" i="23"/>
  <c r="BB103" i="23"/>
  <c r="BB104" i="23"/>
  <c r="BB105" i="23"/>
  <c r="BB106" i="23"/>
  <c r="BB107" i="23"/>
  <c r="BB108" i="23"/>
  <c r="BB109" i="23"/>
  <c r="BB110" i="23"/>
  <c r="BB111" i="23"/>
  <c r="BB112" i="23"/>
  <c r="BB113" i="23"/>
  <c r="BB114" i="23"/>
  <c r="BB115" i="23"/>
  <c r="BB116" i="23"/>
  <c r="BB117" i="23"/>
  <c r="BB118" i="23"/>
  <c r="BB119" i="23"/>
  <c r="BB120" i="23"/>
  <c r="BB121" i="23"/>
  <c r="BB122" i="23"/>
  <c r="BB123" i="23"/>
  <c r="BB124" i="23"/>
  <c r="BB125" i="23"/>
  <c r="BB126" i="23"/>
  <c r="BB127" i="23"/>
  <c r="BB128" i="23"/>
  <c r="BB129" i="23"/>
  <c r="BB130" i="23"/>
  <c r="BB131" i="23"/>
  <c r="BB132" i="23"/>
  <c r="BB133" i="23"/>
  <c r="BB134" i="23"/>
  <c r="BB135" i="23"/>
  <c r="BB136" i="23"/>
  <c r="BB137" i="23"/>
  <c r="BB138" i="23"/>
  <c r="BB139" i="23"/>
  <c r="BB140" i="23"/>
  <c r="BB141" i="23"/>
  <c r="BB142" i="23"/>
  <c r="BB143" i="23"/>
  <c r="BB42" i="23"/>
  <c r="AY43" i="23"/>
  <c r="AY44" i="23"/>
  <c r="AY45" i="23"/>
  <c r="AY46" i="23"/>
  <c r="AY47" i="23"/>
  <c r="AY48" i="23"/>
  <c r="AY49" i="23"/>
  <c r="AY50" i="23"/>
  <c r="AY51" i="23"/>
  <c r="AY52" i="23"/>
  <c r="AY53" i="23"/>
  <c r="AY54" i="23"/>
  <c r="AY55" i="23"/>
  <c r="AY56" i="23"/>
  <c r="AY57" i="23"/>
  <c r="AY58" i="23"/>
  <c r="AY59" i="23"/>
  <c r="AY60" i="23"/>
  <c r="AY61" i="23"/>
  <c r="AY62" i="23"/>
  <c r="AY63" i="23"/>
  <c r="AY64" i="23"/>
  <c r="AY65" i="23"/>
  <c r="AY66" i="23"/>
  <c r="AY67" i="23"/>
  <c r="AY68" i="23"/>
  <c r="AY69" i="23"/>
  <c r="AY70" i="23"/>
  <c r="AY71" i="23"/>
  <c r="AY72" i="23"/>
  <c r="AY73" i="23"/>
  <c r="AY74" i="23"/>
  <c r="AY75" i="23"/>
  <c r="AY76" i="23"/>
  <c r="AY77" i="23"/>
  <c r="AY78" i="23"/>
  <c r="AY79" i="23"/>
  <c r="AY80" i="23"/>
  <c r="AY81" i="23"/>
  <c r="AY82" i="23"/>
  <c r="AY83" i="23"/>
  <c r="AY84" i="23"/>
  <c r="AY85" i="23"/>
  <c r="AY86" i="23"/>
  <c r="AY87" i="23"/>
  <c r="AY88" i="23"/>
  <c r="AY89" i="23"/>
  <c r="AY90" i="23"/>
  <c r="AY91" i="23"/>
  <c r="AY92" i="23"/>
  <c r="AY93" i="23"/>
  <c r="AY94" i="23"/>
  <c r="AY95" i="23"/>
  <c r="AY96" i="23"/>
  <c r="AY97" i="23"/>
  <c r="AY98" i="23"/>
  <c r="AY99" i="23"/>
  <c r="AY100" i="23"/>
  <c r="AY101" i="23"/>
  <c r="AY102" i="23"/>
  <c r="AY103" i="23"/>
  <c r="AY104" i="23"/>
  <c r="AY105" i="23"/>
  <c r="AY106" i="23"/>
  <c r="AY107" i="23"/>
  <c r="AY108" i="23"/>
  <c r="AY42" i="23"/>
  <c r="AQ42" i="23"/>
  <c r="AQ43" i="23" s="1"/>
  <c r="AQ44" i="23" s="1"/>
  <c r="AQ45" i="23" s="1"/>
  <c r="AQ46" i="23" s="1"/>
  <c r="AQ47" i="23" s="1"/>
  <c r="AQ48" i="23" s="1"/>
  <c r="AQ49" i="23" s="1"/>
  <c r="AQ50" i="23" s="1"/>
  <c r="AQ51" i="23" s="1"/>
  <c r="AQ52" i="23" s="1"/>
  <c r="AQ53" i="23" s="1"/>
  <c r="AQ54" i="23" s="1"/>
  <c r="AQ55" i="23" s="1"/>
  <c r="AQ56" i="23" s="1"/>
  <c r="AQ57" i="23" s="1"/>
  <c r="AQ58" i="23" s="1"/>
  <c r="AQ59" i="23" s="1"/>
  <c r="AQ60" i="23" s="1"/>
  <c r="AQ61" i="23" s="1"/>
  <c r="AO42" i="23"/>
  <c r="AO43" i="23" s="1"/>
  <c r="AO44" i="23" s="1"/>
  <c r="AO45" i="23" s="1"/>
  <c r="AO46" i="23" s="1"/>
  <c r="AO47" i="23" s="1"/>
  <c r="AO48" i="23" s="1"/>
  <c r="AO49" i="23" s="1"/>
  <c r="AO50" i="23" s="1"/>
  <c r="AO51" i="23" s="1"/>
  <c r="AO52" i="23" s="1"/>
  <c r="AO53" i="23" s="1"/>
  <c r="AO54" i="23" s="1"/>
  <c r="AO55" i="23" s="1"/>
  <c r="AO56" i="23" s="1"/>
  <c r="AO57" i="23" s="1"/>
  <c r="AO58" i="23" s="1"/>
  <c r="AO59" i="23" s="1"/>
  <c r="AO60" i="23" s="1"/>
  <c r="AO61" i="23" s="1"/>
  <c r="AO62" i="23" s="1"/>
  <c r="AO63" i="23" s="1"/>
  <c r="AO64" i="23" s="1"/>
  <c r="AI43" i="23"/>
  <c r="AI44" i="23"/>
  <c r="AI45" i="23"/>
  <c r="AI46" i="23"/>
  <c r="AI47" i="23"/>
  <c r="AI48" i="23"/>
  <c r="AI49" i="23"/>
  <c r="AI50" i="23"/>
  <c r="AI51" i="23"/>
  <c r="AI52" i="23"/>
  <c r="AI53" i="23"/>
  <c r="AI54" i="23"/>
  <c r="AI55" i="23"/>
  <c r="AI56" i="23"/>
  <c r="AI57" i="23"/>
  <c r="AI58" i="23"/>
  <c r="AI59" i="23"/>
  <c r="AI60" i="23"/>
  <c r="AI61" i="23"/>
  <c r="AI62" i="23"/>
  <c r="AI63" i="23"/>
  <c r="AI64" i="23"/>
  <c r="AI65" i="23"/>
  <c r="AI66" i="23"/>
  <c r="AI67" i="23"/>
  <c r="AI68" i="23"/>
  <c r="AI69" i="23"/>
  <c r="AI70" i="23"/>
  <c r="AI71" i="23"/>
  <c r="AI72" i="23"/>
  <c r="AI73" i="23"/>
  <c r="AI74" i="23"/>
  <c r="AI75" i="23"/>
  <c r="AI76" i="23"/>
  <c r="AI77" i="23"/>
  <c r="AI78" i="23"/>
  <c r="AI79" i="23"/>
  <c r="AI80" i="23"/>
  <c r="AI81" i="23"/>
  <c r="AI82" i="23"/>
  <c r="AI83" i="23"/>
  <c r="AI84" i="23"/>
  <c r="AI85" i="23"/>
  <c r="AI86" i="23"/>
  <c r="AI87" i="23"/>
  <c r="AI88" i="23"/>
  <c r="AI89" i="23"/>
  <c r="AI90" i="23"/>
  <c r="AI91" i="23"/>
  <c r="AI92" i="23"/>
  <c r="AI93" i="23"/>
  <c r="AI94" i="23"/>
  <c r="AI95" i="23"/>
  <c r="AI96" i="23"/>
  <c r="AI97" i="23"/>
  <c r="AI98" i="23"/>
  <c r="AI99" i="23"/>
  <c r="AI100" i="23"/>
  <c r="AI101" i="23"/>
  <c r="AI102" i="23"/>
  <c r="AI103" i="23"/>
  <c r="AI104" i="23"/>
  <c r="AI105" i="23"/>
  <c r="AI106" i="23"/>
  <c r="AI107" i="23"/>
  <c r="AI108" i="23"/>
  <c r="AI109" i="23"/>
  <c r="AI110" i="23"/>
  <c r="AI111" i="23"/>
  <c r="AI112" i="23"/>
  <c r="AI113" i="23"/>
  <c r="AI114" i="23"/>
  <c r="AI115" i="23"/>
  <c r="AI116" i="23"/>
  <c r="AI117" i="23"/>
  <c r="AI118" i="23"/>
  <c r="AI119" i="23"/>
  <c r="AI120" i="23"/>
  <c r="AI121" i="23"/>
  <c r="AI122" i="23"/>
  <c r="AI123" i="23"/>
  <c r="AI124" i="23"/>
  <c r="AI125" i="23"/>
  <c r="AI126" i="23"/>
  <c r="AI127" i="23"/>
  <c r="AI128" i="23"/>
  <c r="AI129" i="23"/>
  <c r="AI130" i="23"/>
  <c r="AI131" i="23"/>
  <c r="AI132" i="23"/>
  <c r="AI133" i="23"/>
  <c r="AI134" i="23"/>
  <c r="AI135" i="23"/>
  <c r="AI136" i="23"/>
  <c r="AI137" i="23"/>
  <c r="AI138" i="23"/>
  <c r="AI139" i="23"/>
  <c r="AI140" i="23"/>
  <c r="AI141" i="23"/>
  <c r="AI142" i="23"/>
  <c r="AI42" i="23"/>
  <c r="AF43" i="23"/>
  <c r="AF44" i="23"/>
  <c r="AF45" i="23"/>
  <c r="AF46" i="23"/>
  <c r="AF47" i="23"/>
  <c r="AF48" i="23"/>
  <c r="AF49" i="23"/>
  <c r="AF50" i="23"/>
  <c r="AF51" i="23"/>
  <c r="AF52" i="23"/>
  <c r="AF53" i="23"/>
  <c r="AF54" i="23"/>
  <c r="AF55" i="23"/>
  <c r="AF56" i="23"/>
  <c r="AF57" i="23"/>
  <c r="AF58" i="23"/>
  <c r="AF59" i="23"/>
  <c r="AF60" i="23"/>
  <c r="AF61" i="23"/>
  <c r="AF62" i="23"/>
  <c r="AF63" i="23"/>
  <c r="AF64" i="23"/>
  <c r="AF65" i="23"/>
  <c r="AF66" i="23"/>
  <c r="AF67" i="23"/>
  <c r="AF68" i="23"/>
  <c r="AF69" i="23"/>
  <c r="AF70" i="23"/>
  <c r="AF71" i="23"/>
  <c r="AF72" i="23"/>
  <c r="AF73" i="23"/>
  <c r="AF74" i="23"/>
  <c r="AF75" i="23"/>
  <c r="AF76" i="23"/>
  <c r="AF77" i="23"/>
  <c r="AF78" i="23"/>
  <c r="AF79" i="23"/>
  <c r="AF80" i="23"/>
  <c r="AF81" i="23"/>
  <c r="AF82" i="23"/>
  <c r="AF83" i="23"/>
  <c r="AF84" i="23"/>
  <c r="AF85" i="23"/>
  <c r="AF86" i="23"/>
  <c r="AF87" i="23"/>
  <c r="AF88" i="23"/>
  <c r="AF89" i="23"/>
  <c r="AF90" i="23"/>
  <c r="AF91" i="23"/>
  <c r="AF92" i="23"/>
  <c r="AF93" i="23"/>
  <c r="AF94" i="23"/>
  <c r="AF95" i="23"/>
  <c r="AF96" i="23"/>
  <c r="AF97" i="23"/>
  <c r="AF98" i="23"/>
  <c r="AF99" i="23"/>
  <c r="AF100" i="23"/>
  <c r="AF101" i="23"/>
  <c r="AF102" i="23"/>
  <c r="AF103" i="23"/>
  <c r="AF104" i="23"/>
  <c r="AF105" i="23"/>
  <c r="AF106" i="23"/>
  <c r="AF107" i="23"/>
  <c r="AF108" i="23"/>
  <c r="AF109" i="23"/>
  <c r="AF110" i="23"/>
  <c r="AF111" i="23"/>
  <c r="AF112" i="23"/>
  <c r="AF113" i="23"/>
  <c r="AF114" i="23"/>
  <c r="AF115" i="23"/>
  <c r="AF42" i="23"/>
  <c r="V43" i="23"/>
  <c r="V44" i="23" s="1"/>
  <c r="V45" i="23" s="1"/>
  <c r="V46" i="23" s="1"/>
  <c r="V47" i="23" s="1"/>
  <c r="V48" i="23" s="1"/>
  <c r="V49" i="23" s="1"/>
  <c r="V50" i="23" s="1"/>
  <c r="V51" i="23" s="1"/>
  <c r="V52" i="23" s="1"/>
  <c r="V53" i="23" s="1"/>
  <c r="V54" i="23" s="1"/>
  <c r="X42" i="23"/>
  <c r="X43" i="23" s="1"/>
  <c r="X44" i="23" s="1"/>
  <c r="X45" i="23" s="1"/>
  <c r="X46" i="23" s="1"/>
  <c r="X47" i="23" s="1"/>
  <c r="X48" i="23" s="1"/>
  <c r="X49" i="23" s="1"/>
  <c r="X50" i="23" s="1"/>
  <c r="X51" i="23" s="1"/>
  <c r="X52" i="23" s="1"/>
  <c r="X53" i="23" s="1"/>
  <c r="X54" i="23" s="1"/>
  <c r="X55" i="23" s="1"/>
  <c r="X56" i="23" s="1"/>
  <c r="V42" i="23"/>
  <c r="P43" i="23"/>
  <c r="P44" i="23"/>
  <c r="P45" i="23"/>
  <c r="P46" i="23"/>
  <c r="P47" i="23"/>
  <c r="P48" i="23"/>
  <c r="P49" i="23"/>
  <c r="P50" i="23"/>
  <c r="P51" i="23"/>
  <c r="P52" i="23"/>
  <c r="P53" i="23"/>
  <c r="P54" i="23"/>
  <c r="P55" i="23"/>
  <c r="P56" i="23"/>
  <c r="P57" i="23"/>
  <c r="P58" i="23"/>
  <c r="P59" i="23"/>
  <c r="P60" i="23"/>
  <c r="P61" i="23"/>
  <c r="P62" i="23"/>
  <c r="P63" i="23"/>
  <c r="P64" i="23"/>
  <c r="P65" i="23"/>
  <c r="P66" i="23"/>
  <c r="P67" i="23"/>
  <c r="P68" i="23"/>
  <c r="P69" i="23"/>
  <c r="P70" i="23"/>
  <c r="P71" i="23"/>
  <c r="P72" i="23"/>
  <c r="P73" i="23"/>
  <c r="P74" i="23"/>
  <c r="P75" i="23"/>
  <c r="P76" i="23"/>
  <c r="P77" i="23"/>
  <c r="P78" i="23"/>
  <c r="P79" i="23"/>
  <c r="P80" i="23"/>
  <c r="P81" i="23"/>
  <c r="P82" i="23"/>
  <c r="P83" i="23"/>
  <c r="P84" i="23"/>
  <c r="P85" i="23"/>
  <c r="P86" i="23"/>
  <c r="P87" i="23"/>
  <c r="P88" i="23"/>
  <c r="P89" i="23"/>
  <c r="P90" i="23"/>
  <c r="P91" i="23"/>
  <c r="P92" i="23"/>
  <c r="P93" i="23"/>
  <c r="P94" i="23"/>
  <c r="P95" i="23"/>
  <c r="P96" i="23"/>
  <c r="P97" i="23"/>
  <c r="P98" i="23"/>
  <c r="P99" i="23"/>
  <c r="P100" i="23"/>
  <c r="P101" i="23"/>
  <c r="P102" i="23"/>
  <c r="P103" i="23"/>
  <c r="P104" i="23"/>
  <c r="P105" i="23"/>
  <c r="P106" i="23"/>
  <c r="P107" i="23"/>
  <c r="P108" i="23"/>
  <c r="P109" i="23"/>
  <c r="P110" i="23"/>
  <c r="P111" i="23"/>
  <c r="P112" i="23"/>
  <c r="P113" i="23"/>
  <c r="P114" i="23"/>
  <c r="P115" i="23"/>
  <c r="P116" i="23"/>
  <c r="P117" i="23"/>
  <c r="P118" i="23"/>
  <c r="P119" i="23"/>
  <c r="P120" i="23"/>
  <c r="P121" i="23"/>
  <c r="P122" i="23"/>
  <c r="P123" i="23"/>
  <c r="P124" i="23"/>
  <c r="P125" i="23"/>
  <c r="P126" i="23"/>
  <c r="P127" i="23"/>
  <c r="P128" i="23"/>
  <c r="P129" i="23"/>
  <c r="P130" i="23"/>
  <c r="P131" i="23"/>
  <c r="P132" i="23"/>
  <c r="P133" i="23"/>
  <c r="P134" i="23"/>
  <c r="P135" i="23"/>
  <c r="P136" i="23"/>
  <c r="P137" i="23"/>
  <c r="P138" i="23"/>
  <c r="P139" i="23"/>
  <c r="P140" i="23"/>
  <c r="P141" i="23"/>
  <c r="P142" i="23"/>
  <c r="P143" i="23"/>
  <c r="P42" i="23"/>
  <c r="E42" i="23"/>
  <c r="E43" i="23" s="1"/>
  <c r="E44" i="23" s="1"/>
  <c r="E45" i="23" s="1"/>
  <c r="E46" i="23" s="1"/>
  <c r="E47" i="23" s="1"/>
  <c r="E48" i="23" s="1"/>
  <c r="E49" i="23" s="1"/>
  <c r="E50" i="23" s="1"/>
  <c r="E51" i="23" s="1"/>
  <c r="C42" i="23"/>
  <c r="C43" i="23" s="1"/>
  <c r="C44" i="23" s="1"/>
  <c r="C45" i="23" s="1"/>
  <c r="C46" i="23" s="1"/>
  <c r="C47" i="23" s="1"/>
  <c r="C48" i="23" s="1"/>
  <c r="C49" i="23" s="1"/>
  <c r="M92" i="23"/>
  <c r="M43" i="23"/>
  <c r="M44" i="23"/>
  <c r="M45" i="23"/>
  <c r="M46" i="23"/>
  <c r="M47" i="23"/>
  <c r="M48" i="23"/>
  <c r="M49" i="23"/>
  <c r="M50" i="23"/>
  <c r="M51" i="23"/>
  <c r="M52" i="23"/>
  <c r="M53" i="23"/>
  <c r="M54" i="23"/>
  <c r="M55" i="23"/>
  <c r="M56" i="23"/>
  <c r="M57" i="23"/>
  <c r="M58" i="23"/>
  <c r="M59" i="23"/>
  <c r="M60" i="23"/>
  <c r="M61" i="23"/>
  <c r="M62" i="23"/>
  <c r="M63" i="23"/>
  <c r="M64" i="23"/>
  <c r="M65" i="23"/>
  <c r="M66" i="23"/>
  <c r="M67" i="23"/>
  <c r="M68" i="23"/>
  <c r="M69" i="23"/>
  <c r="M70" i="23"/>
  <c r="M71" i="23"/>
  <c r="M72" i="23"/>
  <c r="M73" i="23"/>
  <c r="M74" i="23"/>
  <c r="M75" i="23"/>
  <c r="M76" i="23"/>
  <c r="M77" i="23"/>
  <c r="M78" i="23"/>
  <c r="M79" i="23"/>
  <c r="M80" i="23"/>
  <c r="M81" i="23"/>
  <c r="M82" i="23"/>
  <c r="M83" i="23"/>
  <c r="M84" i="23"/>
  <c r="M85" i="23"/>
  <c r="M86" i="23"/>
  <c r="M87" i="23"/>
  <c r="M88" i="23"/>
  <c r="M89" i="23"/>
  <c r="M90" i="23"/>
  <c r="M91" i="23"/>
  <c r="M42" i="23"/>
  <c r="CN39" i="22"/>
  <c r="CN40" i="22"/>
  <c r="CN41" i="22"/>
  <c r="CN42" i="22"/>
  <c r="CN43" i="22"/>
  <c r="CN44" i="22"/>
  <c r="CN45" i="22"/>
  <c r="CN46" i="22"/>
  <c r="CN47" i="22"/>
  <c r="CN48" i="22"/>
  <c r="CN49" i="22"/>
  <c r="CN50" i="22"/>
  <c r="CN51" i="22"/>
  <c r="CN52" i="22"/>
  <c r="CN53" i="22"/>
  <c r="CN54" i="22"/>
  <c r="CN55" i="22"/>
  <c r="CN56" i="22"/>
  <c r="CN57" i="22"/>
  <c r="CN58" i="22"/>
  <c r="CN59" i="22"/>
  <c r="CN60" i="22"/>
  <c r="CN61" i="22"/>
  <c r="CN62" i="22"/>
  <c r="CN63" i="22"/>
  <c r="CN64" i="22"/>
  <c r="CN65" i="22"/>
  <c r="CN66" i="22"/>
  <c r="CN67" i="22"/>
  <c r="CN68" i="22"/>
  <c r="CN69" i="22"/>
  <c r="CN70" i="22"/>
  <c r="CN71" i="22"/>
  <c r="CN72" i="22"/>
  <c r="CN73" i="22"/>
  <c r="CN74" i="22"/>
  <c r="CN75" i="22"/>
  <c r="CN76" i="22"/>
  <c r="CN77" i="22"/>
  <c r="CN78" i="22"/>
  <c r="CN79" i="22"/>
  <c r="CN80" i="22"/>
  <c r="CN81" i="22"/>
  <c r="CN82" i="22"/>
  <c r="CN83" i="22"/>
  <c r="CN84" i="22"/>
  <c r="CN85" i="22"/>
  <c r="CN86" i="22"/>
  <c r="CN87" i="22"/>
  <c r="CN88" i="22"/>
  <c r="CN89" i="22"/>
  <c r="CN90" i="22"/>
  <c r="CN91" i="22"/>
  <c r="CN92" i="22"/>
  <c r="CN93" i="22"/>
  <c r="CN94" i="22"/>
  <c r="CN95" i="22"/>
  <c r="CN96" i="22"/>
  <c r="CN97" i="22"/>
  <c r="CN98" i="22"/>
  <c r="CN99" i="22"/>
  <c r="CN100" i="22"/>
  <c r="CN101" i="22"/>
  <c r="CN102" i="22"/>
  <c r="CN103" i="22"/>
  <c r="CN104" i="22"/>
  <c r="CN105" i="22"/>
  <c r="CN106" i="22"/>
  <c r="CN107" i="22"/>
  <c r="CN108" i="22"/>
  <c r="CN109" i="22"/>
  <c r="CN110" i="22"/>
  <c r="CN111" i="22"/>
  <c r="CN112" i="22"/>
  <c r="CN113" i="22"/>
  <c r="CN114" i="22"/>
  <c r="CN115" i="22"/>
  <c r="CN116" i="22"/>
  <c r="CN117" i="22"/>
  <c r="CN118" i="22"/>
  <c r="CN119" i="22"/>
  <c r="CN120" i="22"/>
  <c r="CN121" i="22"/>
  <c r="CN122" i="22"/>
  <c r="CN123" i="22"/>
  <c r="CN124" i="22"/>
  <c r="CN125" i="22"/>
  <c r="CN126" i="22"/>
  <c r="CN127" i="22"/>
  <c r="CN128" i="22"/>
  <c r="CN129" i="22"/>
  <c r="CN130" i="22"/>
  <c r="CN131" i="22"/>
  <c r="CN132" i="22"/>
  <c r="CN133" i="22"/>
  <c r="CN134" i="22"/>
  <c r="CN135" i="22"/>
  <c r="CN136" i="22"/>
  <c r="CN137" i="22"/>
  <c r="CN138" i="22"/>
  <c r="CN139" i="22"/>
  <c r="CN38" i="22"/>
  <c r="CC38" i="22"/>
  <c r="CC39" i="22" s="1"/>
  <c r="CC40" i="22" s="1"/>
  <c r="CC41" i="22" s="1"/>
  <c r="CC42" i="22" s="1"/>
  <c r="CC43" i="22" s="1"/>
  <c r="CC44" i="22" s="1"/>
  <c r="CC45" i="22" s="1"/>
  <c r="CC46" i="22" s="1"/>
  <c r="CC47" i="22" s="1"/>
  <c r="CC48" i="22" s="1"/>
  <c r="CC49" i="22" s="1"/>
  <c r="CC50" i="22" s="1"/>
  <c r="CC51" i="22" s="1"/>
  <c r="CC52" i="22" s="1"/>
  <c r="CC53" i="22" s="1"/>
  <c r="CC54" i="22" s="1"/>
  <c r="CC55" i="22" s="1"/>
  <c r="CA38" i="22"/>
  <c r="CA39" i="22" s="1"/>
  <c r="CA40" i="22" s="1"/>
  <c r="CA41" i="22" s="1"/>
  <c r="CA42" i="22" s="1"/>
  <c r="CA43" i="22" s="1"/>
  <c r="CA44" i="22" s="1"/>
  <c r="CA45" i="22" s="1"/>
  <c r="CA46" i="22" s="1"/>
  <c r="CA47" i="22" s="1"/>
  <c r="CA48" i="22" s="1"/>
  <c r="CA49" i="22" s="1"/>
  <c r="CK39" i="22"/>
  <c r="CK40" i="22"/>
  <c r="CK41" i="22"/>
  <c r="CK42" i="22"/>
  <c r="CK43" i="22"/>
  <c r="CK44" i="22"/>
  <c r="CK45" i="22"/>
  <c r="CK46" i="22"/>
  <c r="CK47" i="22"/>
  <c r="CK48" i="22"/>
  <c r="CK49" i="22"/>
  <c r="CK50" i="22"/>
  <c r="CK51" i="22"/>
  <c r="CK52" i="22"/>
  <c r="CK53" i="22"/>
  <c r="CK54" i="22"/>
  <c r="CK55" i="22"/>
  <c r="CK56" i="22"/>
  <c r="CK57" i="22"/>
  <c r="CK58" i="22"/>
  <c r="CK59" i="22"/>
  <c r="CK60" i="22"/>
  <c r="CK61" i="22"/>
  <c r="CK62" i="22"/>
  <c r="CK63" i="22"/>
  <c r="CK64" i="22"/>
  <c r="CK65" i="22"/>
  <c r="CK66" i="22"/>
  <c r="CK67" i="22"/>
  <c r="CK68" i="22"/>
  <c r="CK69" i="22"/>
  <c r="CK70" i="22"/>
  <c r="CK71" i="22"/>
  <c r="CK72" i="22"/>
  <c r="CK73" i="22"/>
  <c r="CK74" i="22"/>
  <c r="CK75" i="22"/>
  <c r="CK76" i="22"/>
  <c r="CK77" i="22"/>
  <c r="CK38" i="22"/>
  <c r="BU39" i="22"/>
  <c r="BU40" i="22"/>
  <c r="BU41" i="22"/>
  <c r="BU42" i="22"/>
  <c r="BU43" i="22"/>
  <c r="BU44" i="22"/>
  <c r="BU45" i="22"/>
  <c r="BU46" i="22"/>
  <c r="BU47" i="22"/>
  <c r="BU48" i="22"/>
  <c r="BU49" i="22"/>
  <c r="BU50" i="22"/>
  <c r="BU51" i="22"/>
  <c r="BU52" i="22"/>
  <c r="BU53" i="22"/>
  <c r="BU54" i="22"/>
  <c r="BU55" i="22"/>
  <c r="BU56" i="22"/>
  <c r="BU57" i="22"/>
  <c r="BU58" i="22"/>
  <c r="BU59" i="22"/>
  <c r="BU60" i="22"/>
  <c r="BU61" i="22"/>
  <c r="BU62" i="22"/>
  <c r="BU63" i="22"/>
  <c r="BU64" i="22"/>
  <c r="BU65" i="22"/>
  <c r="BU66" i="22"/>
  <c r="BU67" i="22"/>
  <c r="BU68" i="22"/>
  <c r="BU69" i="22"/>
  <c r="BU70" i="22"/>
  <c r="BU71" i="22"/>
  <c r="BU72" i="22"/>
  <c r="BU73" i="22"/>
  <c r="BU74" i="22"/>
  <c r="BU75" i="22"/>
  <c r="BU76" i="22"/>
  <c r="BU77" i="22"/>
  <c r="BU78" i="22"/>
  <c r="BU79" i="22"/>
  <c r="BU80" i="22"/>
  <c r="BU81" i="22"/>
  <c r="BU82" i="22"/>
  <c r="BU83" i="22"/>
  <c r="BU84" i="22"/>
  <c r="BU85" i="22"/>
  <c r="BU86" i="22"/>
  <c r="BU87" i="22"/>
  <c r="BU88" i="22"/>
  <c r="BU89" i="22"/>
  <c r="BU90" i="22"/>
  <c r="BU91" i="22"/>
  <c r="BU92" i="22"/>
  <c r="BU93" i="22"/>
  <c r="BU94" i="22"/>
  <c r="BU95" i="22"/>
  <c r="BU96" i="22"/>
  <c r="BU97" i="22"/>
  <c r="BU98" i="22"/>
  <c r="BU99" i="22"/>
  <c r="BU100" i="22"/>
  <c r="BU101" i="22"/>
  <c r="BU102" i="22"/>
  <c r="BU103" i="22"/>
  <c r="BU104" i="22"/>
  <c r="BU105" i="22"/>
  <c r="BU106" i="22"/>
  <c r="BU107" i="22"/>
  <c r="BU108" i="22"/>
  <c r="BU109" i="22"/>
  <c r="BU110" i="22"/>
  <c r="BU111" i="22"/>
  <c r="BU112" i="22"/>
  <c r="BU113" i="22"/>
  <c r="BU114" i="22"/>
  <c r="BU115" i="22"/>
  <c r="BU116" i="22"/>
  <c r="BU117" i="22"/>
  <c r="BU118" i="22"/>
  <c r="BU119" i="22"/>
  <c r="BU120" i="22"/>
  <c r="BU121" i="22"/>
  <c r="BU122" i="22"/>
  <c r="BU123" i="22"/>
  <c r="BU124" i="22"/>
  <c r="BU125" i="22"/>
  <c r="BU126" i="22"/>
  <c r="BU127" i="22"/>
  <c r="BU128" i="22"/>
  <c r="BU129" i="22"/>
  <c r="BU130" i="22"/>
  <c r="BU131" i="22"/>
  <c r="BU132" i="22"/>
  <c r="BU133" i="22"/>
  <c r="BU134" i="22"/>
  <c r="BU135" i="22"/>
  <c r="BU136" i="22"/>
  <c r="BU137" i="22"/>
  <c r="BU138" i="22"/>
  <c r="BU38" i="22"/>
  <c r="BR39" i="22"/>
  <c r="BR40" i="22"/>
  <c r="BR41" i="22"/>
  <c r="BR42" i="22"/>
  <c r="BR43" i="22"/>
  <c r="BR44" i="22"/>
  <c r="BR45" i="22"/>
  <c r="BR46" i="22"/>
  <c r="BR47" i="22"/>
  <c r="BR48" i="22"/>
  <c r="BR49" i="22"/>
  <c r="BR50" i="22"/>
  <c r="BR51" i="22"/>
  <c r="BR52" i="22"/>
  <c r="BR53" i="22"/>
  <c r="BR54" i="22"/>
  <c r="BR55" i="22"/>
  <c r="BR56" i="22"/>
  <c r="BR57" i="22"/>
  <c r="BR58" i="22"/>
  <c r="BR59" i="22"/>
  <c r="BR60" i="22"/>
  <c r="BR61" i="22"/>
  <c r="BR62" i="22"/>
  <c r="BR63" i="22"/>
  <c r="BR64" i="22"/>
  <c r="BR65" i="22"/>
  <c r="BR66" i="22"/>
  <c r="BR67" i="22"/>
  <c r="BR68" i="22"/>
  <c r="BR69" i="22"/>
  <c r="BR70" i="22"/>
  <c r="BR71" i="22"/>
  <c r="BR72" i="22"/>
  <c r="BR73" i="22"/>
  <c r="BR74" i="22"/>
  <c r="BR75" i="22"/>
  <c r="BR76" i="22"/>
  <c r="BR38" i="22"/>
  <c r="BB39" i="22"/>
  <c r="BB40" i="22"/>
  <c r="BB41" i="22"/>
  <c r="BB42" i="22"/>
  <c r="BB43" i="22"/>
  <c r="BB44" i="22"/>
  <c r="BB45" i="22"/>
  <c r="BB46" i="22"/>
  <c r="BB47" i="22"/>
  <c r="BB48" i="22"/>
  <c r="BB49" i="22"/>
  <c r="BB50" i="22"/>
  <c r="BB51" i="22"/>
  <c r="BB52" i="22"/>
  <c r="BB53" i="22"/>
  <c r="BB54" i="22"/>
  <c r="BB55" i="22"/>
  <c r="BB56" i="22"/>
  <c r="BB57" i="22"/>
  <c r="BB58" i="22"/>
  <c r="BB59" i="22"/>
  <c r="BB60" i="22"/>
  <c r="BB61" i="22"/>
  <c r="BB62" i="22"/>
  <c r="BB63" i="22"/>
  <c r="BB64" i="22"/>
  <c r="BB65" i="22"/>
  <c r="BB66" i="22"/>
  <c r="BB67" i="22"/>
  <c r="BB68" i="22"/>
  <c r="BB69" i="22"/>
  <c r="BB70" i="22"/>
  <c r="BB71" i="22"/>
  <c r="BB72" i="22"/>
  <c r="BB73" i="22"/>
  <c r="BB74" i="22"/>
  <c r="BB75" i="22"/>
  <c r="BB76" i="22"/>
  <c r="BB77" i="22"/>
  <c r="BB78" i="22"/>
  <c r="BB79" i="22"/>
  <c r="BB80" i="22"/>
  <c r="BB81" i="22"/>
  <c r="BB82" i="22"/>
  <c r="BB83" i="22"/>
  <c r="BB84" i="22"/>
  <c r="BB85" i="22"/>
  <c r="BB86" i="22"/>
  <c r="BB87" i="22"/>
  <c r="BB88" i="22"/>
  <c r="BB89" i="22"/>
  <c r="BB90" i="22"/>
  <c r="BB91" i="22"/>
  <c r="BB92" i="22"/>
  <c r="BB93" i="22"/>
  <c r="BB94" i="22"/>
  <c r="BB95" i="22"/>
  <c r="BB96" i="22"/>
  <c r="BB97" i="22"/>
  <c r="BB98" i="22"/>
  <c r="BB99" i="22"/>
  <c r="BB100" i="22"/>
  <c r="BB101" i="22"/>
  <c r="BB102" i="22"/>
  <c r="BB103" i="22"/>
  <c r="BB104" i="22"/>
  <c r="BB105" i="22"/>
  <c r="BB106" i="22"/>
  <c r="BB107" i="22"/>
  <c r="BB108" i="22"/>
  <c r="BB109" i="22"/>
  <c r="BB110" i="22"/>
  <c r="BB111" i="22"/>
  <c r="BB112" i="22"/>
  <c r="BB113" i="22"/>
  <c r="BB114" i="22"/>
  <c r="BB115" i="22"/>
  <c r="BB116" i="22"/>
  <c r="BB117" i="22"/>
  <c r="BB118" i="22"/>
  <c r="BB119" i="22"/>
  <c r="BB120" i="22"/>
  <c r="BB121" i="22"/>
  <c r="BB122" i="22"/>
  <c r="BB123" i="22"/>
  <c r="BB124" i="22"/>
  <c r="BB125" i="22"/>
  <c r="BB126" i="22"/>
  <c r="BB127" i="22"/>
  <c r="BB128" i="22"/>
  <c r="BB129" i="22"/>
  <c r="BB130" i="22"/>
  <c r="BB131" i="22"/>
  <c r="BB132" i="22"/>
  <c r="BB133" i="22"/>
  <c r="BB134" i="22"/>
  <c r="BB135" i="22"/>
  <c r="BB136" i="22"/>
  <c r="BB137" i="22"/>
  <c r="BB138" i="22"/>
  <c r="BB139" i="22"/>
  <c r="BB38" i="22"/>
  <c r="AO39" i="22"/>
  <c r="AO40" i="22" s="1"/>
  <c r="AO41" i="22" s="1"/>
  <c r="AO42" i="22" s="1"/>
  <c r="AO43" i="22" s="1"/>
  <c r="AO44" i="22" s="1"/>
  <c r="AO45" i="22" s="1"/>
  <c r="AO46" i="22" s="1"/>
  <c r="AO47" i="22" s="1"/>
  <c r="AO48" i="22" s="1"/>
  <c r="AQ38" i="22"/>
  <c r="AQ39" i="22" s="1"/>
  <c r="AQ40" i="22" s="1"/>
  <c r="AQ41" i="22" s="1"/>
  <c r="AQ42" i="22" s="1"/>
  <c r="AQ43" i="22" s="1"/>
  <c r="AQ44" i="22" s="1"/>
  <c r="AQ45" i="22" s="1"/>
  <c r="AQ46" i="22" s="1"/>
  <c r="AQ47" i="22" s="1"/>
  <c r="AQ48" i="22" s="1"/>
  <c r="AO38" i="22"/>
  <c r="AY39" i="22"/>
  <c r="AY40" i="22"/>
  <c r="AY41" i="22"/>
  <c r="AY42" i="22"/>
  <c r="AY43" i="22"/>
  <c r="AY44" i="22"/>
  <c r="AY45" i="22"/>
  <c r="AY46" i="22"/>
  <c r="AY47" i="22"/>
  <c r="AY48" i="22"/>
  <c r="AY49" i="22"/>
  <c r="AY50" i="22"/>
  <c r="AY51" i="22"/>
  <c r="AY52" i="22"/>
  <c r="AY53" i="22"/>
  <c r="AY54" i="22"/>
  <c r="AY55" i="22"/>
  <c r="AY56" i="22"/>
  <c r="AY57" i="22"/>
  <c r="AY58" i="22"/>
  <c r="AY59" i="22"/>
  <c r="AY60" i="22"/>
  <c r="AY61" i="22"/>
  <c r="AY62" i="22"/>
  <c r="AY63" i="22"/>
  <c r="AY64" i="22"/>
  <c r="AY65" i="22"/>
  <c r="AY66" i="22"/>
  <c r="AY67" i="22"/>
  <c r="AY68" i="22"/>
  <c r="AY69" i="22"/>
  <c r="AY70" i="22"/>
  <c r="AY71" i="22"/>
  <c r="AY72" i="22"/>
  <c r="AY73" i="22"/>
  <c r="AY74" i="22"/>
  <c r="AY75" i="22"/>
  <c r="AY38" i="22"/>
  <c r="AI39" i="22"/>
  <c r="AI40" i="22"/>
  <c r="AI41" i="22"/>
  <c r="AI42" i="22"/>
  <c r="AI43" i="22"/>
  <c r="AI44" i="22"/>
  <c r="AI45" i="22"/>
  <c r="AI46" i="22"/>
  <c r="AI47" i="22"/>
  <c r="AI48" i="22"/>
  <c r="AI49" i="22"/>
  <c r="AI50" i="22"/>
  <c r="AI51" i="22"/>
  <c r="AI52" i="22"/>
  <c r="AI53" i="22"/>
  <c r="AI54" i="22"/>
  <c r="AI55" i="22"/>
  <c r="AI56" i="22"/>
  <c r="AI57" i="22"/>
  <c r="AI58" i="22"/>
  <c r="AI59" i="22"/>
  <c r="AI60" i="22"/>
  <c r="AI61" i="22"/>
  <c r="AI62" i="22"/>
  <c r="AI63" i="22"/>
  <c r="AI64" i="22"/>
  <c r="AI65" i="22"/>
  <c r="AI66" i="22"/>
  <c r="AI67" i="22"/>
  <c r="AI68" i="22"/>
  <c r="AI69" i="22"/>
  <c r="AI70" i="22"/>
  <c r="AI71" i="22"/>
  <c r="AI72" i="22"/>
  <c r="AI73" i="22"/>
  <c r="AI74" i="22"/>
  <c r="AI75" i="22"/>
  <c r="AI76" i="22"/>
  <c r="AI77" i="22"/>
  <c r="AI78" i="22"/>
  <c r="AI79" i="22"/>
  <c r="AI80" i="22"/>
  <c r="AI81" i="22"/>
  <c r="AI82" i="22"/>
  <c r="AI83" i="22"/>
  <c r="AI84" i="22"/>
  <c r="AI85" i="22"/>
  <c r="AI86" i="22"/>
  <c r="AI87" i="22"/>
  <c r="AI88" i="22"/>
  <c r="AI89" i="22"/>
  <c r="AI90" i="22"/>
  <c r="AI91" i="22"/>
  <c r="AI92" i="22"/>
  <c r="AI93" i="22"/>
  <c r="AI94" i="22"/>
  <c r="AI95" i="22"/>
  <c r="AI96" i="22"/>
  <c r="AI97" i="22"/>
  <c r="AI98" i="22"/>
  <c r="AI99" i="22"/>
  <c r="AI100" i="22"/>
  <c r="AI101" i="22"/>
  <c r="AI102" i="22"/>
  <c r="AI103" i="22"/>
  <c r="AI104" i="22"/>
  <c r="AI105" i="22"/>
  <c r="AI106" i="22"/>
  <c r="AI107" i="22"/>
  <c r="AI108" i="22"/>
  <c r="AI109" i="22"/>
  <c r="AI110" i="22"/>
  <c r="AI111" i="22"/>
  <c r="AI112" i="22"/>
  <c r="AI113" i="22"/>
  <c r="AI114" i="22"/>
  <c r="AI115" i="22"/>
  <c r="AI116" i="22"/>
  <c r="AI117" i="22"/>
  <c r="AI118" i="22"/>
  <c r="AI119" i="22"/>
  <c r="AI120" i="22"/>
  <c r="AI121" i="22"/>
  <c r="AI122" i="22"/>
  <c r="AI123" i="22"/>
  <c r="AI124" i="22"/>
  <c r="AI125" i="22"/>
  <c r="AI126" i="22"/>
  <c r="AI127" i="22"/>
  <c r="AI128" i="22"/>
  <c r="AI129" i="22"/>
  <c r="AI130" i="22"/>
  <c r="AI131" i="22"/>
  <c r="AI132" i="22"/>
  <c r="AI133" i="22"/>
  <c r="AI134" i="22"/>
  <c r="AI135" i="22"/>
  <c r="AI136" i="22"/>
  <c r="AI137" i="22"/>
  <c r="AI138" i="22"/>
  <c r="AI38" i="22"/>
  <c r="AF39" i="22"/>
  <c r="AF40" i="22"/>
  <c r="AF41" i="22"/>
  <c r="AF42" i="22"/>
  <c r="AF43" i="22"/>
  <c r="AF44" i="22"/>
  <c r="AF45" i="22"/>
  <c r="AF46" i="22"/>
  <c r="AF47" i="22"/>
  <c r="AF48" i="22"/>
  <c r="AF49" i="22"/>
  <c r="AF50" i="22"/>
  <c r="AF51" i="22"/>
  <c r="AF52" i="22"/>
  <c r="AF53" i="22"/>
  <c r="AF54" i="22"/>
  <c r="AF55" i="22"/>
  <c r="AF56" i="22"/>
  <c r="AF57" i="22"/>
  <c r="AF58" i="22"/>
  <c r="AF59" i="22"/>
  <c r="AF60" i="22"/>
  <c r="AF61" i="22"/>
  <c r="AF62" i="22"/>
  <c r="AF63" i="22"/>
  <c r="AF64" i="22"/>
  <c r="AF65" i="22"/>
  <c r="AF66" i="22"/>
  <c r="AF67" i="22"/>
  <c r="AF68" i="22"/>
  <c r="AF69" i="22"/>
  <c r="AF70" i="22"/>
  <c r="AF71" i="22"/>
  <c r="AF72" i="22"/>
  <c r="AF73" i="22"/>
  <c r="AF74" i="22"/>
  <c r="AF75" i="22"/>
  <c r="AF76" i="22"/>
  <c r="AF77" i="22"/>
  <c r="AF78" i="22"/>
  <c r="AF79" i="22"/>
  <c r="AF80" i="22"/>
  <c r="AF81" i="22"/>
  <c r="AF82" i="22"/>
  <c r="AF83" i="22"/>
  <c r="AF84" i="22"/>
  <c r="AF85" i="22"/>
  <c r="AF86" i="22"/>
  <c r="AF87" i="22"/>
  <c r="AF88" i="22"/>
  <c r="AF89" i="22"/>
  <c r="AF38" i="22"/>
  <c r="P39" i="22"/>
  <c r="P40" i="22"/>
  <c r="P41" i="22"/>
  <c r="P42" i="22"/>
  <c r="P43" i="22"/>
  <c r="P44" i="22"/>
  <c r="P45" i="22"/>
  <c r="P46" i="22"/>
  <c r="P47" i="22"/>
  <c r="P48" i="22"/>
  <c r="P49" i="22"/>
  <c r="P50" i="22"/>
  <c r="P51" i="22"/>
  <c r="P52" i="22"/>
  <c r="P53" i="22"/>
  <c r="P54" i="22"/>
  <c r="P55" i="22"/>
  <c r="P56" i="22"/>
  <c r="P57" i="22"/>
  <c r="P58" i="22"/>
  <c r="P59" i="22"/>
  <c r="P60" i="22"/>
  <c r="P61" i="22"/>
  <c r="P62" i="22"/>
  <c r="P63" i="22"/>
  <c r="P64" i="22"/>
  <c r="P65" i="22"/>
  <c r="P66" i="22"/>
  <c r="P67" i="22"/>
  <c r="P68" i="22"/>
  <c r="P69" i="22"/>
  <c r="P70" i="22"/>
  <c r="P71" i="22"/>
  <c r="P72" i="22"/>
  <c r="P73" i="22"/>
  <c r="P74" i="22"/>
  <c r="P75" i="22"/>
  <c r="P76" i="22"/>
  <c r="P77" i="22"/>
  <c r="P78" i="22"/>
  <c r="P79" i="22"/>
  <c r="P80" i="22"/>
  <c r="P81" i="22"/>
  <c r="P82" i="22"/>
  <c r="P83" i="22"/>
  <c r="P84" i="22"/>
  <c r="P85" i="22"/>
  <c r="P86" i="22"/>
  <c r="P87" i="22"/>
  <c r="P88" i="22"/>
  <c r="P89" i="22"/>
  <c r="P90" i="22"/>
  <c r="P91" i="22"/>
  <c r="P92" i="22"/>
  <c r="P93" i="22"/>
  <c r="P94" i="22"/>
  <c r="P95" i="22"/>
  <c r="P96" i="22"/>
  <c r="P97" i="22"/>
  <c r="P98" i="22"/>
  <c r="P99" i="22"/>
  <c r="P100" i="22"/>
  <c r="P101" i="22"/>
  <c r="P102" i="22"/>
  <c r="P103" i="22"/>
  <c r="P104" i="22"/>
  <c r="P105" i="22"/>
  <c r="P106" i="22"/>
  <c r="P107" i="22"/>
  <c r="P108" i="22"/>
  <c r="P109" i="22"/>
  <c r="P110" i="22"/>
  <c r="P111" i="22"/>
  <c r="P112" i="22"/>
  <c r="P113" i="22"/>
  <c r="P114" i="22"/>
  <c r="P115" i="22"/>
  <c r="P116" i="22"/>
  <c r="P117" i="22"/>
  <c r="P118" i="22"/>
  <c r="P119" i="22"/>
  <c r="P120" i="22"/>
  <c r="P121" i="22"/>
  <c r="P122" i="22"/>
  <c r="P123" i="22"/>
  <c r="P124" i="22"/>
  <c r="P125" i="22"/>
  <c r="P126" i="22"/>
  <c r="P127" i="22"/>
  <c r="P128" i="22"/>
  <c r="P129" i="22"/>
  <c r="P130" i="22"/>
  <c r="P131" i="22"/>
  <c r="P132" i="22"/>
  <c r="P133" i="22"/>
  <c r="P134" i="22"/>
  <c r="P135" i="22"/>
  <c r="P136" i="22"/>
  <c r="P137" i="22"/>
  <c r="P138" i="22"/>
  <c r="P38" i="22"/>
  <c r="E38" i="22"/>
  <c r="E39" i="22" s="1"/>
  <c r="E40" i="22" s="1"/>
  <c r="E41" i="22" s="1"/>
  <c r="E42" i="22" s="1"/>
  <c r="E43" i="22" s="1"/>
  <c r="E44" i="22" s="1"/>
  <c r="E45" i="22" s="1"/>
  <c r="E46" i="22" s="1"/>
  <c r="E47" i="22" s="1"/>
  <c r="E48" i="22" s="1"/>
  <c r="E49" i="22" s="1"/>
  <c r="E50" i="22" s="1"/>
  <c r="E51" i="22" s="1"/>
  <c r="E52" i="22" s="1"/>
  <c r="E53" i="22" s="1"/>
  <c r="E54" i="22" s="1"/>
  <c r="E55" i="22" s="1"/>
  <c r="E56" i="22" s="1"/>
  <c r="E57" i="22" s="1"/>
  <c r="E58" i="22" s="1"/>
  <c r="E59" i="22" s="1"/>
  <c r="E60" i="22" s="1"/>
  <c r="C38" i="22"/>
  <c r="C39" i="22" s="1"/>
  <c r="C40" i="22" s="1"/>
  <c r="C41" i="22" s="1"/>
  <c r="C42" i="22" s="1"/>
  <c r="C43" i="22" s="1"/>
  <c r="C44" i="22" s="1"/>
  <c r="C45" i="22" s="1"/>
  <c r="C46" i="22" s="1"/>
  <c r="C47" i="22" s="1"/>
  <c r="C48" i="22" s="1"/>
  <c r="C49" i="22" s="1"/>
  <c r="C50" i="22" s="1"/>
  <c r="C51" i="22" s="1"/>
  <c r="C52" i="22" s="1"/>
  <c r="C53" i="22" s="1"/>
  <c r="C54" i="22" s="1"/>
  <c r="C55" i="22" s="1"/>
  <c r="C56" i="22" s="1"/>
  <c r="C57" i="22" s="1"/>
  <c r="C58" i="22" s="1"/>
  <c r="C59" i="22" s="1"/>
  <c r="M39" i="22"/>
  <c r="M40" i="22"/>
  <c r="M41" i="22"/>
  <c r="M42" i="22"/>
  <c r="M43" i="22"/>
  <c r="M44" i="22"/>
  <c r="M45" i="22"/>
  <c r="M46" i="22"/>
  <c r="M47" i="22"/>
  <c r="M48" i="22"/>
  <c r="M49" i="22"/>
  <c r="M50" i="22"/>
  <c r="M51" i="22"/>
  <c r="M52" i="22"/>
  <c r="M53" i="22"/>
  <c r="M54" i="22"/>
  <c r="M55" i="22"/>
  <c r="M56" i="22"/>
  <c r="M57" i="22"/>
  <c r="M58" i="22"/>
  <c r="M59" i="22"/>
  <c r="M60" i="22"/>
  <c r="M61" i="22"/>
  <c r="M62" i="22"/>
  <c r="M63" i="22"/>
  <c r="M64" i="22"/>
  <c r="M65" i="22"/>
  <c r="M66" i="22"/>
  <c r="M67" i="22"/>
  <c r="M68" i="22"/>
  <c r="M69" i="22"/>
  <c r="M70" i="22"/>
  <c r="M71" i="22"/>
  <c r="M72" i="22"/>
  <c r="M73" i="22"/>
  <c r="M74" i="22"/>
  <c r="M75" i="22"/>
  <c r="M76" i="22"/>
  <c r="M77" i="22"/>
  <c r="M78" i="22"/>
  <c r="M79" i="22"/>
  <c r="M80" i="22"/>
  <c r="M81" i="22"/>
  <c r="M82" i="22"/>
  <c r="M38" i="22"/>
  <c r="CN39" i="21"/>
  <c r="CN40" i="21"/>
  <c r="CN41" i="21"/>
  <c r="CN42" i="21"/>
  <c r="CN43" i="21"/>
  <c r="CN44" i="21"/>
  <c r="CN45" i="21"/>
  <c r="CN46" i="21"/>
  <c r="CN47" i="21"/>
  <c r="CN48" i="21"/>
  <c r="CN49" i="21"/>
  <c r="CN50" i="21"/>
  <c r="CN51" i="21"/>
  <c r="CN52" i="21"/>
  <c r="CN53" i="21"/>
  <c r="CN54" i="21"/>
  <c r="CN55" i="21"/>
  <c r="CN56" i="21"/>
  <c r="CN57" i="21"/>
  <c r="CN58" i="21"/>
  <c r="CN59" i="21"/>
  <c r="CN60" i="21"/>
  <c r="CN61" i="21"/>
  <c r="CN62" i="21"/>
  <c r="CN63" i="21"/>
  <c r="CN64" i="21"/>
  <c r="CN65" i="21"/>
  <c r="CN66" i="21"/>
  <c r="CN67" i="21"/>
  <c r="CN68" i="21"/>
  <c r="CN69" i="21"/>
  <c r="CN70" i="21"/>
  <c r="CN71" i="21"/>
  <c r="CN72" i="21"/>
  <c r="CN73" i="21"/>
  <c r="CN74" i="21"/>
  <c r="CN75" i="21"/>
  <c r="CN76" i="21"/>
  <c r="CN77" i="21"/>
  <c r="CN78" i="21"/>
  <c r="CN79" i="21"/>
  <c r="CN80" i="21"/>
  <c r="CN81" i="21"/>
  <c r="CN82" i="21"/>
  <c r="CN83" i="21"/>
  <c r="CN84" i="21"/>
  <c r="CN85" i="21"/>
  <c r="CN86" i="21"/>
  <c r="CN87" i="21"/>
  <c r="CN88" i="21"/>
  <c r="CN89" i="21"/>
  <c r="CN90" i="21"/>
  <c r="CN91" i="21"/>
  <c r="CN92" i="21"/>
  <c r="CN93" i="21"/>
  <c r="CN94" i="21"/>
  <c r="CN95" i="21"/>
  <c r="CN96" i="21"/>
  <c r="CN97" i="21"/>
  <c r="CN98" i="21"/>
  <c r="CN99" i="21"/>
  <c r="CN100" i="21"/>
  <c r="CN101" i="21"/>
  <c r="CN102" i="21"/>
  <c r="CN103" i="21"/>
  <c r="CN104" i="21"/>
  <c r="CN105" i="21"/>
  <c r="CN106" i="21"/>
  <c r="CN107" i="21"/>
  <c r="CN108" i="21"/>
  <c r="CN109" i="21"/>
  <c r="CN110" i="21"/>
  <c r="CN111" i="21"/>
  <c r="CN112" i="21"/>
  <c r="CN113" i="21"/>
  <c r="CN114" i="21"/>
  <c r="CN115" i="21"/>
  <c r="CN116" i="21"/>
  <c r="CN117" i="21"/>
  <c r="CN118" i="21"/>
  <c r="CN119" i="21"/>
  <c r="CN120" i="21"/>
  <c r="CN121" i="21"/>
  <c r="CN122" i="21"/>
  <c r="CN123" i="21"/>
  <c r="CN124" i="21"/>
  <c r="CN125" i="21"/>
  <c r="CN126" i="21"/>
  <c r="CN127" i="21"/>
  <c r="CN128" i="21"/>
  <c r="CN129" i="21"/>
  <c r="CN130" i="21"/>
  <c r="CN131" i="21"/>
  <c r="CN132" i="21"/>
  <c r="CN133" i="21"/>
  <c r="CN134" i="21"/>
  <c r="CN135" i="21"/>
  <c r="CN136" i="21"/>
  <c r="CN137" i="21"/>
  <c r="CN138" i="21"/>
  <c r="CN38" i="21"/>
  <c r="CK39" i="21"/>
  <c r="CO38" i="21" s="1"/>
  <c r="CO39" i="21" s="1"/>
  <c r="CO40" i="21" s="1"/>
  <c r="CO41" i="21" s="1"/>
  <c r="CO42" i="21" s="1"/>
  <c r="CO43" i="21" s="1"/>
  <c r="CO44" i="21" s="1"/>
  <c r="CO45" i="21" s="1"/>
  <c r="CO46" i="21" s="1"/>
  <c r="CO47" i="21" s="1"/>
  <c r="CO48" i="21" s="1"/>
  <c r="CO49" i="21" s="1"/>
  <c r="CO50" i="21" s="1"/>
  <c r="CO51" i="21" s="1"/>
  <c r="CO52" i="21" s="1"/>
  <c r="CO53" i="21" s="1"/>
  <c r="CO54" i="21" s="1"/>
  <c r="CO55" i="21" s="1"/>
  <c r="CO56" i="21" s="1"/>
  <c r="CO57" i="21" s="1"/>
  <c r="CO58" i="21" s="1"/>
  <c r="CO59" i="21" s="1"/>
  <c r="CO60" i="21" s="1"/>
  <c r="CO61" i="21" s="1"/>
  <c r="CO62" i="21" s="1"/>
  <c r="CO63" i="21" s="1"/>
  <c r="CO64" i="21" s="1"/>
  <c r="CO65" i="21" s="1"/>
  <c r="CO66" i="21" s="1"/>
  <c r="CO67" i="21" s="1"/>
  <c r="CO68" i="21" s="1"/>
  <c r="CO69" i="21" s="1"/>
  <c r="CO70" i="21" s="1"/>
  <c r="CO71" i="21" s="1"/>
  <c r="CO72" i="21" s="1"/>
  <c r="CO73" i="21" s="1"/>
  <c r="CO74" i="21" s="1"/>
  <c r="CO75" i="21" s="1"/>
  <c r="CO76" i="21" s="1"/>
  <c r="CO77" i="21" s="1"/>
  <c r="CO78" i="21" s="1"/>
  <c r="CO79" i="21" s="1"/>
  <c r="CO80" i="21" s="1"/>
  <c r="CO81" i="21" s="1"/>
  <c r="CO82" i="21" s="1"/>
  <c r="CO83" i="21" s="1"/>
  <c r="CO84" i="21" s="1"/>
  <c r="CO85" i="21" s="1"/>
  <c r="CO86" i="21" s="1"/>
  <c r="CO87" i="21" s="1"/>
  <c r="CO88" i="21" s="1"/>
  <c r="CO89" i="21" s="1"/>
  <c r="CO90" i="21" s="1"/>
  <c r="CO91" i="21" s="1"/>
  <c r="CO92" i="21" s="1"/>
  <c r="CO93" i="21" s="1"/>
  <c r="CO94" i="21" s="1"/>
  <c r="CO95" i="21" s="1"/>
  <c r="CO96" i="21" s="1"/>
  <c r="CO97" i="21" s="1"/>
  <c r="CO98" i="21" s="1"/>
  <c r="CO99" i="21" s="1"/>
  <c r="CO100" i="21" s="1"/>
  <c r="CO101" i="21" s="1"/>
  <c r="CO102" i="21" s="1"/>
  <c r="CO103" i="21" s="1"/>
  <c r="CO104" i="21" s="1"/>
  <c r="CO105" i="21" s="1"/>
  <c r="CO106" i="21" s="1"/>
  <c r="CO107" i="21" s="1"/>
  <c r="CO108" i="21" s="1"/>
  <c r="CO109" i="21" s="1"/>
  <c r="CO110" i="21" s="1"/>
  <c r="CO111" i="21" s="1"/>
  <c r="CO112" i="21" s="1"/>
  <c r="CO113" i="21" s="1"/>
  <c r="CO114" i="21" s="1"/>
  <c r="CO115" i="21" s="1"/>
  <c r="CO116" i="21" s="1"/>
  <c r="CO117" i="21" s="1"/>
  <c r="CO118" i="21" s="1"/>
  <c r="CO119" i="21" s="1"/>
  <c r="CO120" i="21" s="1"/>
  <c r="CO121" i="21" s="1"/>
  <c r="CO122" i="21" s="1"/>
  <c r="CO123" i="21" s="1"/>
  <c r="CO124" i="21" s="1"/>
  <c r="CO125" i="21" s="1"/>
  <c r="R76" i="16" s="1"/>
  <c r="S76" i="16" s="1"/>
  <c r="CK40" i="21"/>
  <c r="CK41" i="21"/>
  <c r="CK42" i="21"/>
  <c r="CK43" i="21"/>
  <c r="CK44" i="21"/>
  <c r="CK45" i="21"/>
  <c r="CK46" i="21"/>
  <c r="CK47" i="21"/>
  <c r="CK48" i="21"/>
  <c r="CK49" i="21"/>
  <c r="CK50" i="21"/>
  <c r="CK51" i="21"/>
  <c r="CK52" i="21"/>
  <c r="CK53" i="21"/>
  <c r="CK54" i="21"/>
  <c r="CK55" i="21"/>
  <c r="CK56" i="21"/>
  <c r="CK57" i="21"/>
  <c r="CK58" i="21"/>
  <c r="CK59" i="21"/>
  <c r="CK60" i="21"/>
  <c r="CK61" i="21"/>
  <c r="CK62" i="21"/>
  <c r="CK63" i="21"/>
  <c r="CK64" i="21"/>
  <c r="CK65" i="21"/>
  <c r="CK66" i="21"/>
  <c r="CK67" i="21"/>
  <c r="CK68" i="21"/>
  <c r="CK69" i="21"/>
  <c r="CK70" i="21"/>
  <c r="CK71" i="21"/>
  <c r="CK72" i="21"/>
  <c r="CK73" i="21"/>
  <c r="CK74" i="21"/>
  <c r="CK75" i="21"/>
  <c r="CK76" i="21"/>
  <c r="CK77" i="21"/>
  <c r="CK78" i="21"/>
  <c r="CK79" i="21"/>
  <c r="CK80" i="21"/>
  <c r="CK81" i="21"/>
  <c r="CK82" i="21"/>
  <c r="CK83" i="21"/>
  <c r="CK84" i="21"/>
  <c r="CK85" i="21"/>
  <c r="CK86" i="21"/>
  <c r="CK87" i="21"/>
  <c r="CK88" i="21"/>
  <c r="CK89" i="21"/>
  <c r="CK90" i="21"/>
  <c r="CK91" i="21"/>
  <c r="CK92" i="21"/>
  <c r="CK93" i="21"/>
  <c r="CK94" i="21"/>
  <c r="CK95" i="21"/>
  <c r="CK96" i="21"/>
  <c r="CK97" i="21"/>
  <c r="CK98" i="21"/>
  <c r="CK99" i="21"/>
  <c r="CK100" i="21"/>
  <c r="CK101" i="21"/>
  <c r="CK102" i="21"/>
  <c r="CK103" i="21"/>
  <c r="CK104" i="21"/>
  <c r="CK105" i="21"/>
  <c r="CK106" i="21"/>
  <c r="CK107" i="21"/>
  <c r="CK108" i="21"/>
  <c r="CK109" i="21"/>
  <c r="CK110" i="21"/>
  <c r="CK111" i="21"/>
  <c r="CK112" i="21"/>
  <c r="CK113" i="21"/>
  <c r="CK114" i="21"/>
  <c r="CK115" i="21"/>
  <c r="CK116" i="21"/>
  <c r="CK117" i="21"/>
  <c r="CK118" i="21"/>
  <c r="CK119" i="21"/>
  <c r="CK120" i="21"/>
  <c r="CK121" i="21"/>
  <c r="CK122" i="21"/>
  <c r="CK123" i="21"/>
  <c r="CK124" i="21"/>
  <c r="CK125" i="21"/>
  <c r="CK38" i="21"/>
  <c r="BU39" i="21"/>
  <c r="BU40" i="21"/>
  <c r="BU41" i="21"/>
  <c r="BU42" i="21"/>
  <c r="BU43" i="21"/>
  <c r="BU44" i="21"/>
  <c r="BU45" i="21"/>
  <c r="BU46" i="21"/>
  <c r="BU47" i="21"/>
  <c r="BU48" i="21"/>
  <c r="BU49" i="21"/>
  <c r="BU50" i="21"/>
  <c r="BU51" i="21"/>
  <c r="BU52" i="21"/>
  <c r="BU53" i="21"/>
  <c r="BU54" i="21"/>
  <c r="BU55" i="21"/>
  <c r="BU56" i="21"/>
  <c r="BU57" i="21"/>
  <c r="BU58" i="21"/>
  <c r="BU59" i="21"/>
  <c r="BU60" i="21"/>
  <c r="BU61" i="21"/>
  <c r="BU62" i="21"/>
  <c r="BU63" i="21"/>
  <c r="BU64" i="21"/>
  <c r="BU65" i="21"/>
  <c r="BU66" i="21"/>
  <c r="BU67" i="21"/>
  <c r="BU68" i="21"/>
  <c r="BU69" i="21"/>
  <c r="BU70" i="21"/>
  <c r="BU71" i="21"/>
  <c r="BU72" i="21"/>
  <c r="BU73" i="21"/>
  <c r="BU74" i="21"/>
  <c r="BU75" i="21"/>
  <c r="BU76" i="21"/>
  <c r="BU77" i="21"/>
  <c r="BU78" i="21"/>
  <c r="BU79" i="21"/>
  <c r="BU80" i="21"/>
  <c r="BU81" i="21"/>
  <c r="BU82" i="21"/>
  <c r="BU83" i="21"/>
  <c r="BU84" i="21"/>
  <c r="BU85" i="21"/>
  <c r="BU86" i="21"/>
  <c r="BU87" i="21"/>
  <c r="BU88" i="21"/>
  <c r="BU89" i="21"/>
  <c r="BU90" i="21"/>
  <c r="BU91" i="21"/>
  <c r="BU92" i="21"/>
  <c r="BU93" i="21"/>
  <c r="BU94" i="21"/>
  <c r="BU95" i="21"/>
  <c r="BU96" i="21"/>
  <c r="BU97" i="21"/>
  <c r="BU98" i="21"/>
  <c r="BU99" i="21"/>
  <c r="BU100" i="21"/>
  <c r="BU101" i="21"/>
  <c r="BU102" i="21"/>
  <c r="BU103" i="21"/>
  <c r="BU104" i="21"/>
  <c r="BU105" i="21"/>
  <c r="BU106" i="21"/>
  <c r="BU107" i="21"/>
  <c r="BU108" i="21"/>
  <c r="BU109" i="21"/>
  <c r="BU110" i="21"/>
  <c r="BU111" i="21"/>
  <c r="BU112" i="21"/>
  <c r="BU113" i="21"/>
  <c r="BU114" i="21"/>
  <c r="BU115" i="21"/>
  <c r="BU116" i="21"/>
  <c r="BU117" i="21"/>
  <c r="BU118" i="21"/>
  <c r="BU119" i="21"/>
  <c r="BU120" i="21"/>
  <c r="BU121" i="21"/>
  <c r="BU122" i="21"/>
  <c r="BU123" i="21"/>
  <c r="BU124" i="21"/>
  <c r="BU125" i="21"/>
  <c r="BU126" i="21"/>
  <c r="BU127" i="21"/>
  <c r="BU128" i="21"/>
  <c r="BU129" i="21"/>
  <c r="BU130" i="21"/>
  <c r="BU131" i="21"/>
  <c r="BU132" i="21"/>
  <c r="BU133" i="21"/>
  <c r="BU134" i="21"/>
  <c r="BU135" i="21"/>
  <c r="BU136" i="21"/>
  <c r="BU137" i="21"/>
  <c r="BU138" i="21"/>
  <c r="BU38" i="21"/>
  <c r="BR39" i="21"/>
  <c r="BR40" i="21"/>
  <c r="BR41" i="21"/>
  <c r="BR42" i="21"/>
  <c r="BR43" i="21"/>
  <c r="BR44" i="21"/>
  <c r="BR45" i="21"/>
  <c r="BR46" i="21"/>
  <c r="BR47" i="21"/>
  <c r="BR48" i="21"/>
  <c r="BR49" i="21"/>
  <c r="BR50" i="21"/>
  <c r="BR51" i="21"/>
  <c r="BR52" i="21"/>
  <c r="BR53" i="21"/>
  <c r="BR54" i="21"/>
  <c r="BR55" i="21"/>
  <c r="BR56" i="21"/>
  <c r="BR57" i="21"/>
  <c r="BR58" i="21"/>
  <c r="BR59" i="21"/>
  <c r="BR60" i="21"/>
  <c r="BR61" i="21"/>
  <c r="BR62" i="21"/>
  <c r="BR63" i="21"/>
  <c r="BR64" i="21"/>
  <c r="BR65" i="21"/>
  <c r="BR66" i="21"/>
  <c r="BR67" i="21"/>
  <c r="BR68" i="21"/>
  <c r="BR69" i="21"/>
  <c r="BR70" i="21"/>
  <c r="BR71" i="21"/>
  <c r="BR72" i="21"/>
  <c r="BR73" i="21"/>
  <c r="BR74" i="21"/>
  <c r="BR75" i="21"/>
  <c r="BR76" i="21"/>
  <c r="BR77" i="21"/>
  <c r="BR78" i="21"/>
  <c r="BR79" i="21"/>
  <c r="BR80" i="21"/>
  <c r="BR81" i="21"/>
  <c r="BR82" i="21"/>
  <c r="BR83" i="21"/>
  <c r="BR84" i="21"/>
  <c r="BR85" i="21"/>
  <c r="BR86" i="21"/>
  <c r="BR87" i="21"/>
  <c r="BR88" i="21"/>
  <c r="BR89" i="21"/>
  <c r="BR90" i="21"/>
  <c r="BR91" i="21"/>
  <c r="BR92" i="21"/>
  <c r="BR93" i="21"/>
  <c r="BR94" i="21"/>
  <c r="BR95" i="21"/>
  <c r="BR96" i="21"/>
  <c r="BR97" i="21"/>
  <c r="BR98" i="21"/>
  <c r="BR99" i="21"/>
  <c r="BR100" i="21"/>
  <c r="BR101" i="21"/>
  <c r="BR102" i="21"/>
  <c r="BR103" i="21"/>
  <c r="BR104" i="21"/>
  <c r="BR105" i="21"/>
  <c r="BR106" i="21"/>
  <c r="BR107" i="21"/>
  <c r="BR108" i="21"/>
  <c r="BR109" i="21"/>
  <c r="BR110" i="21"/>
  <c r="BR111" i="21"/>
  <c r="BR112" i="21"/>
  <c r="BR113" i="21"/>
  <c r="BR114" i="21"/>
  <c r="BR115" i="21"/>
  <c r="BR116" i="21"/>
  <c r="BR117" i="21"/>
  <c r="BR118" i="21"/>
  <c r="BR119" i="21"/>
  <c r="BR38" i="21"/>
  <c r="BB39" i="21"/>
  <c r="BB40" i="21"/>
  <c r="BB41" i="21"/>
  <c r="BB42" i="21"/>
  <c r="BB43" i="21"/>
  <c r="BB44" i="21"/>
  <c r="BB45" i="21"/>
  <c r="BB46" i="21"/>
  <c r="BB47" i="21"/>
  <c r="BB48" i="21"/>
  <c r="BB49" i="21"/>
  <c r="BB50" i="21"/>
  <c r="BB51" i="21"/>
  <c r="BB52" i="21"/>
  <c r="BB53" i="21"/>
  <c r="BB54" i="21"/>
  <c r="BB55" i="21"/>
  <c r="BB56" i="21"/>
  <c r="BB57" i="21"/>
  <c r="BB58" i="21"/>
  <c r="BB59" i="21"/>
  <c r="BB60" i="21"/>
  <c r="BB61" i="21"/>
  <c r="BB62" i="21"/>
  <c r="BB63" i="21"/>
  <c r="BB64" i="21"/>
  <c r="BB65" i="21"/>
  <c r="BB66" i="21"/>
  <c r="BB67" i="21"/>
  <c r="BB68" i="21"/>
  <c r="BB69" i="21"/>
  <c r="BB70" i="21"/>
  <c r="BB71" i="21"/>
  <c r="BB72" i="21"/>
  <c r="BB73" i="21"/>
  <c r="BB74" i="21"/>
  <c r="BB75" i="21"/>
  <c r="BB76" i="21"/>
  <c r="BB77" i="21"/>
  <c r="BB78" i="21"/>
  <c r="BB79" i="21"/>
  <c r="BB80" i="21"/>
  <c r="BB81" i="21"/>
  <c r="BB82" i="21"/>
  <c r="BB83" i="21"/>
  <c r="BB84" i="21"/>
  <c r="BB85" i="21"/>
  <c r="BB86" i="21"/>
  <c r="BB87" i="21"/>
  <c r="BB88" i="21"/>
  <c r="BB89" i="21"/>
  <c r="BB90" i="21"/>
  <c r="BB91" i="21"/>
  <c r="BB92" i="21"/>
  <c r="BB93" i="21"/>
  <c r="BB94" i="21"/>
  <c r="BB95" i="21"/>
  <c r="BB96" i="21"/>
  <c r="BB97" i="21"/>
  <c r="BB98" i="21"/>
  <c r="BB99" i="21"/>
  <c r="BB100" i="21"/>
  <c r="BB101" i="21"/>
  <c r="BB102" i="21"/>
  <c r="BB103" i="21"/>
  <c r="BB104" i="21"/>
  <c r="BB105" i="21"/>
  <c r="BB106" i="21"/>
  <c r="BB107" i="21"/>
  <c r="BB108" i="21"/>
  <c r="BB109" i="21"/>
  <c r="BB110" i="21"/>
  <c r="BB111" i="21"/>
  <c r="BB112" i="21"/>
  <c r="BB113" i="21"/>
  <c r="BB114" i="21"/>
  <c r="BB115" i="21"/>
  <c r="BB116" i="21"/>
  <c r="BB117" i="21"/>
  <c r="BB118" i="21"/>
  <c r="BB119" i="21"/>
  <c r="BB120" i="21"/>
  <c r="BB121" i="21"/>
  <c r="BB122" i="21"/>
  <c r="BB123" i="21"/>
  <c r="BB124" i="21"/>
  <c r="BB125" i="21"/>
  <c r="BB126" i="21"/>
  <c r="BB127" i="21"/>
  <c r="BB128" i="21"/>
  <c r="BB129" i="21"/>
  <c r="BB130" i="21"/>
  <c r="BB131" i="21"/>
  <c r="BB132" i="21"/>
  <c r="BB133" i="21"/>
  <c r="BB134" i="21"/>
  <c r="BB135" i="21"/>
  <c r="BB136" i="21"/>
  <c r="BB137" i="21"/>
  <c r="BB138" i="21"/>
  <c r="BB38" i="21"/>
  <c r="AY39" i="21"/>
  <c r="BC38" i="21" s="1"/>
  <c r="AY40" i="21"/>
  <c r="AY41" i="21"/>
  <c r="AY42" i="21"/>
  <c r="AY43" i="21"/>
  <c r="AY44" i="21"/>
  <c r="AY45" i="21"/>
  <c r="AY46" i="21"/>
  <c r="AY47" i="21"/>
  <c r="AY48" i="21"/>
  <c r="AY49" i="21"/>
  <c r="AY50" i="21"/>
  <c r="AY51" i="21"/>
  <c r="AY52" i="21"/>
  <c r="AY53" i="21"/>
  <c r="AY54" i="21"/>
  <c r="AY55" i="21"/>
  <c r="AY56" i="21"/>
  <c r="AY57" i="21"/>
  <c r="AY58" i="21"/>
  <c r="AY59" i="21"/>
  <c r="AY60" i="21"/>
  <c r="AY61" i="21"/>
  <c r="AY62" i="21"/>
  <c r="AY63" i="21"/>
  <c r="AY64" i="21"/>
  <c r="AY65" i="21"/>
  <c r="AY66" i="21"/>
  <c r="AY67" i="21"/>
  <c r="AY68" i="21"/>
  <c r="AY69" i="21"/>
  <c r="AY70" i="21"/>
  <c r="AY71" i="21"/>
  <c r="AY72" i="21"/>
  <c r="AY73" i="21"/>
  <c r="AY74" i="21"/>
  <c r="AY75" i="21"/>
  <c r="AY76" i="21"/>
  <c r="AY77" i="21"/>
  <c r="AY78" i="21"/>
  <c r="AY79" i="21"/>
  <c r="AY80" i="21"/>
  <c r="AY81" i="21"/>
  <c r="AY82" i="21"/>
  <c r="AY83" i="21"/>
  <c r="AY84" i="21"/>
  <c r="AY85" i="21"/>
  <c r="AY86" i="21"/>
  <c r="AY87" i="21"/>
  <c r="AY88" i="21"/>
  <c r="AY89" i="21"/>
  <c r="AY90" i="21"/>
  <c r="AY91" i="21"/>
  <c r="AY92" i="21"/>
  <c r="AY93" i="21"/>
  <c r="AY94" i="21"/>
  <c r="AY95" i="21"/>
  <c r="AY96" i="21"/>
  <c r="AY97" i="21"/>
  <c r="AY98" i="21"/>
  <c r="AY99" i="21"/>
  <c r="AY100" i="21"/>
  <c r="AY101" i="21"/>
  <c r="AY102" i="21"/>
  <c r="AY103" i="21"/>
  <c r="AY104" i="21"/>
  <c r="AY105" i="21"/>
  <c r="AY106" i="21"/>
  <c r="AY107" i="21"/>
  <c r="AY108" i="21"/>
  <c r="AY109" i="21"/>
  <c r="AY110" i="21"/>
  <c r="AY111" i="21"/>
  <c r="AY112" i="21"/>
  <c r="AY113" i="21"/>
  <c r="AY38" i="21"/>
  <c r="P39" i="21"/>
  <c r="P40" i="21"/>
  <c r="P41" i="21"/>
  <c r="P42" i="21"/>
  <c r="P43" i="21"/>
  <c r="P44" i="21"/>
  <c r="P45" i="21"/>
  <c r="P46" i="21"/>
  <c r="P47" i="21"/>
  <c r="P48" i="21"/>
  <c r="P49" i="21"/>
  <c r="P50" i="21"/>
  <c r="P51" i="21"/>
  <c r="P52" i="21"/>
  <c r="P53" i="21"/>
  <c r="P54" i="21"/>
  <c r="P55" i="21"/>
  <c r="P56" i="21"/>
  <c r="P57" i="21"/>
  <c r="P58" i="21"/>
  <c r="P59" i="21"/>
  <c r="P60" i="21"/>
  <c r="P61" i="21"/>
  <c r="P62" i="21"/>
  <c r="P63" i="21"/>
  <c r="P64" i="21"/>
  <c r="P65" i="21"/>
  <c r="P66" i="21"/>
  <c r="P67" i="21"/>
  <c r="P68" i="21"/>
  <c r="P69" i="21"/>
  <c r="P70" i="21"/>
  <c r="P71" i="21"/>
  <c r="P72" i="21"/>
  <c r="P73" i="21"/>
  <c r="P74" i="21"/>
  <c r="P75" i="21"/>
  <c r="P76" i="21"/>
  <c r="P77" i="21"/>
  <c r="P78" i="21"/>
  <c r="P79" i="21"/>
  <c r="P80" i="21"/>
  <c r="P81" i="21"/>
  <c r="P82" i="21"/>
  <c r="P83" i="21"/>
  <c r="P84" i="21"/>
  <c r="P85" i="21"/>
  <c r="P86" i="21"/>
  <c r="P87" i="21"/>
  <c r="P88" i="21"/>
  <c r="P89" i="21"/>
  <c r="P90" i="21"/>
  <c r="P91" i="21"/>
  <c r="P92" i="21"/>
  <c r="P93" i="21"/>
  <c r="P94" i="21"/>
  <c r="P95" i="21"/>
  <c r="P96" i="21"/>
  <c r="P97" i="21"/>
  <c r="P98" i="21"/>
  <c r="P99" i="21"/>
  <c r="P100" i="21"/>
  <c r="P101" i="21"/>
  <c r="P102" i="21"/>
  <c r="P103" i="21"/>
  <c r="P104" i="21"/>
  <c r="P105" i="21"/>
  <c r="P106" i="21"/>
  <c r="P107" i="21"/>
  <c r="P108" i="21"/>
  <c r="P109" i="21"/>
  <c r="P110" i="21"/>
  <c r="P111" i="21"/>
  <c r="P112" i="21"/>
  <c r="P113" i="21"/>
  <c r="P114" i="21"/>
  <c r="P115" i="21"/>
  <c r="P116" i="21"/>
  <c r="P117" i="21"/>
  <c r="P118" i="21"/>
  <c r="P119" i="21"/>
  <c r="P120" i="21"/>
  <c r="P121" i="21"/>
  <c r="P122" i="21"/>
  <c r="P123" i="21"/>
  <c r="P124" i="21"/>
  <c r="P125" i="21"/>
  <c r="P126" i="21"/>
  <c r="P127" i="21"/>
  <c r="P128" i="21"/>
  <c r="P129" i="21"/>
  <c r="P130" i="21"/>
  <c r="P131" i="21"/>
  <c r="P132" i="21"/>
  <c r="P133" i="21"/>
  <c r="P134" i="21"/>
  <c r="P135" i="21"/>
  <c r="P136" i="21"/>
  <c r="P137" i="21"/>
  <c r="P138" i="21"/>
  <c r="P38" i="21"/>
  <c r="AI39" i="21"/>
  <c r="AI40" i="21"/>
  <c r="AI41" i="21"/>
  <c r="AI42" i="21"/>
  <c r="AI43" i="21"/>
  <c r="AI44" i="21"/>
  <c r="AI45" i="21"/>
  <c r="AI46" i="21"/>
  <c r="AI47" i="21"/>
  <c r="AI48" i="21"/>
  <c r="AI49" i="21"/>
  <c r="AI50" i="21"/>
  <c r="AI51" i="21"/>
  <c r="AI52" i="21"/>
  <c r="AI53" i="21"/>
  <c r="AI54" i="21"/>
  <c r="AI55" i="21"/>
  <c r="AI56" i="21"/>
  <c r="AI57" i="21"/>
  <c r="AI58" i="21"/>
  <c r="AI59" i="21"/>
  <c r="AI60" i="21"/>
  <c r="AI61" i="21"/>
  <c r="AI62" i="21"/>
  <c r="AI63" i="21"/>
  <c r="AI64" i="21"/>
  <c r="AI65" i="21"/>
  <c r="AI66" i="21"/>
  <c r="AI67" i="21"/>
  <c r="AI68" i="21"/>
  <c r="AI69" i="21"/>
  <c r="AI70" i="21"/>
  <c r="AI71" i="21"/>
  <c r="AI72" i="21"/>
  <c r="AI73" i="21"/>
  <c r="AI74" i="21"/>
  <c r="AI75" i="21"/>
  <c r="AI76" i="21"/>
  <c r="AI77" i="21"/>
  <c r="AI78" i="21"/>
  <c r="AI79" i="21"/>
  <c r="AI80" i="21"/>
  <c r="AI81" i="21"/>
  <c r="AI82" i="21"/>
  <c r="AI83" i="21"/>
  <c r="AI84" i="21"/>
  <c r="AI85" i="21"/>
  <c r="AI86" i="21"/>
  <c r="AI87" i="21"/>
  <c r="AI88" i="21"/>
  <c r="AI89" i="21"/>
  <c r="AI90" i="21"/>
  <c r="AI91" i="21"/>
  <c r="AI92" i="21"/>
  <c r="AI93" i="21"/>
  <c r="AI94" i="21"/>
  <c r="AI95" i="21"/>
  <c r="AI96" i="21"/>
  <c r="AI97" i="21"/>
  <c r="AI98" i="21"/>
  <c r="AI99" i="21"/>
  <c r="AI100" i="21"/>
  <c r="AI101" i="21"/>
  <c r="AI102" i="21"/>
  <c r="AI103" i="21"/>
  <c r="AI104" i="21"/>
  <c r="AI105" i="21"/>
  <c r="AI106" i="21"/>
  <c r="AI107" i="21"/>
  <c r="AI108" i="21"/>
  <c r="AI109" i="21"/>
  <c r="AI110" i="21"/>
  <c r="AI111" i="21"/>
  <c r="AI112" i="21"/>
  <c r="AI113" i="21"/>
  <c r="AI114" i="21"/>
  <c r="AI115" i="21"/>
  <c r="AI116" i="21"/>
  <c r="AI117" i="21"/>
  <c r="AI118" i="21"/>
  <c r="AI119" i="21"/>
  <c r="AI120" i="21"/>
  <c r="AI121" i="21"/>
  <c r="AI122" i="21"/>
  <c r="AI123" i="21"/>
  <c r="AI124" i="21"/>
  <c r="AI125" i="21"/>
  <c r="AI126" i="21"/>
  <c r="AI127" i="21"/>
  <c r="AI128" i="21"/>
  <c r="AI129" i="21"/>
  <c r="AI130" i="21"/>
  <c r="AI131" i="21"/>
  <c r="AI132" i="21"/>
  <c r="AI133" i="21"/>
  <c r="AI134" i="21"/>
  <c r="AI135" i="21"/>
  <c r="AI136" i="21"/>
  <c r="AI137" i="21"/>
  <c r="AI138" i="21"/>
  <c r="AI38" i="21"/>
  <c r="AF39" i="21"/>
  <c r="AF40" i="21"/>
  <c r="AF41" i="21"/>
  <c r="AF42" i="21"/>
  <c r="AF43" i="21"/>
  <c r="AF44" i="21"/>
  <c r="AF45" i="21"/>
  <c r="AF46" i="21"/>
  <c r="AF47" i="21"/>
  <c r="AF48" i="21"/>
  <c r="AF49" i="21"/>
  <c r="AF50" i="21"/>
  <c r="AF51" i="21"/>
  <c r="AF52" i="21"/>
  <c r="AF53" i="21"/>
  <c r="AF54" i="21"/>
  <c r="AF55" i="21"/>
  <c r="AF56" i="21"/>
  <c r="AF57" i="21"/>
  <c r="AF58" i="21"/>
  <c r="AF59" i="21"/>
  <c r="AF60" i="21"/>
  <c r="AF61" i="21"/>
  <c r="AF62" i="21"/>
  <c r="AF63" i="21"/>
  <c r="AF64" i="21"/>
  <c r="AF65" i="21"/>
  <c r="AF66" i="21"/>
  <c r="AF67" i="21"/>
  <c r="AF68" i="21"/>
  <c r="AF69" i="21"/>
  <c r="AF70" i="21"/>
  <c r="AF71" i="21"/>
  <c r="AF72" i="21"/>
  <c r="AF73" i="21"/>
  <c r="AF74" i="21"/>
  <c r="AF75" i="21"/>
  <c r="AF76" i="21"/>
  <c r="AF77" i="21"/>
  <c r="AF78" i="21"/>
  <c r="AF79" i="21"/>
  <c r="AF80" i="21"/>
  <c r="AF81" i="21"/>
  <c r="AF82" i="21"/>
  <c r="AF83" i="21"/>
  <c r="AF84" i="21"/>
  <c r="AF85" i="21"/>
  <c r="AF86" i="21"/>
  <c r="AF87" i="21"/>
  <c r="AF88" i="21"/>
  <c r="AF89" i="21"/>
  <c r="AF90" i="21"/>
  <c r="AF91" i="21"/>
  <c r="AF92" i="21"/>
  <c r="AF93" i="21"/>
  <c r="AF94" i="21"/>
  <c r="AF95" i="21"/>
  <c r="AF96" i="21"/>
  <c r="AF97" i="21"/>
  <c r="AF98" i="21"/>
  <c r="AF99" i="21"/>
  <c r="AF100" i="21"/>
  <c r="AF101" i="21"/>
  <c r="AF102" i="21"/>
  <c r="AF103" i="21"/>
  <c r="AF104" i="21"/>
  <c r="AF105" i="21"/>
  <c r="AF106" i="21"/>
  <c r="AF107" i="21"/>
  <c r="AF108" i="21"/>
  <c r="AF109" i="21"/>
  <c r="AF110" i="21"/>
  <c r="AF111" i="21"/>
  <c r="AF112" i="21"/>
  <c r="AF113" i="21"/>
  <c r="AF114" i="21"/>
  <c r="AF115" i="21"/>
  <c r="AF116" i="21"/>
  <c r="AF117" i="21"/>
  <c r="AF118" i="21"/>
  <c r="AF119" i="21"/>
  <c r="AF120" i="21"/>
  <c r="AF121" i="21"/>
  <c r="AF122" i="21"/>
  <c r="AF123" i="21"/>
  <c r="AF124" i="21"/>
  <c r="AF125" i="21"/>
  <c r="AF38" i="21"/>
  <c r="M39" i="21"/>
  <c r="M40" i="21"/>
  <c r="M41" i="21"/>
  <c r="M42" i="21"/>
  <c r="M43" i="21"/>
  <c r="M44" i="21"/>
  <c r="M45" i="21"/>
  <c r="M46" i="21"/>
  <c r="M47" i="21"/>
  <c r="M48" i="21"/>
  <c r="M49" i="21"/>
  <c r="M50" i="21"/>
  <c r="M51" i="21"/>
  <c r="M52" i="21"/>
  <c r="M53" i="21"/>
  <c r="M54" i="21"/>
  <c r="M55" i="21"/>
  <c r="M56" i="21"/>
  <c r="M57" i="21"/>
  <c r="M58" i="21"/>
  <c r="M59" i="21"/>
  <c r="M60" i="21"/>
  <c r="M61" i="21"/>
  <c r="M62" i="21"/>
  <c r="M63" i="21"/>
  <c r="M64" i="21"/>
  <c r="M65" i="21"/>
  <c r="M66" i="21"/>
  <c r="M67" i="21"/>
  <c r="M68" i="21"/>
  <c r="M69" i="21"/>
  <c r="M70" i="21"/>
  <c r="M71" i="21"/>
  <c r="M72" i="21"/>
  <c r="M73" i="21"/>
  <c r="M74" i="21"/>
  <c r="M75" i="21"/>
  <c r="M76" i="21"/>
  <c r="M77" i="21"/>
  <c r="M78" i="21"/>
  <c r="M79" i="21"/>
  <c r="M80" i="21"/>
  <c r="M81" i="21"/>
  <c r="M82" i="21"/>
  <c r="M83" i="21"/>
  <c r="M84" i="21"/>
  <c r="M85" i="21"/>
  <c r="M86" i="21"/>
  <c r="M87" i="21"/>
  <c r="M88" i="21"/>
  <c r="M89" i="21"/>
  <c r="M90" i="21"/>
  <c r="M91" i="21"/>
  <c r="M92" i="21"/>
  <c r="M93" i="21"/>
  <c r="M94" i="21"/>
  <c r="M95" i="21"/>
  <c r="M96" i="21"/>
  <c r="M97" i="21"/>
  <c r="M98" i="21"/>
  <c r="M99" i="21"/>
  <c r="M100" i="21"/>
  <c r="M101" i="21"/>
  <c r="M102" i="21"/>
  <c r="M103" i="21"/>
  <c r="M104" i="21"/>
  <c r="M105" i="21"/>
  <c r="M106" i="21"/>
  <c r="M107" i="21"/>
  <c r="M108" i="21"/>
  <c r="M109" i="21"/>
  <c r="M110" i="21"/>
  <c r="M111" i="21"/>
  <c r="M112" i="21"/>
  <c r="M113" i="21"/>
  <c r="M114" i="21"/>
  <c r="M115" i="21"/>
  <c r="M116" i="21"/>
  <c r="M117" i="21"/>
  <c r="M118" i="21"/>
  <c r="M119" i="21"/>
  <c r="M120" i="21"/>
  <c r="M121" i="21"/>
  <c r="M122" i="21"/>
  <c r="M123" i="21"/>
  <c r="M38" i="21"/>
  <c r="CN39" i="20"/>
  <c r="CN40" i="20"/>
  <c r="CN41" i="20"/>
  <c r="CN42" i="20"/>
  <c r="CN43" i="20"/>
  <c r="CN44" i="20"/>
  <c r="CN45" i="20"/>
  <c r="CN46" i="20"/>
  <c r="CN47" i="20"/>
  <c r="CN48" i="20"/>
  <c r="CN49" i="20"/>
  <c r="CN50" i="20"/>
  <c r="CN51" i="20"/>
  <c r="CN52" i="20"/>
  <c r="CN53" i="20"/>
  <c r="CN54" i="20"/>
  <c r="CN55" i="20"/>
  <c r="CN56" i="20"/>
  <c r="CN57" i="20"/>
  <c r="CN58" i="20"/>
  <c r="CN59" i="20"/>
  <c r="CN60" i="20"/>
  <c r="CN61" i="20"/>
  <c r="CN62" i="20"/>
  <c r="CN63" i="20"/>
  <c r="CN64" i="20"/>
  <c r="CN65" i="20"/>
  <c r="CN66" i="20"/>
  <c r="CN67" i="20"/>
  <c r="CN68" i="20"/>
  <c r="CN69" i="20"/>
  <c r="CN70" i="20"/>
  <c r="CN71" i="20"/>
  <c r="CN72" i="20"/>
  <c r="CN73" i="20"/>
  <c r="CN74" i="20"/>
  <c r="CN75" i="20"/>
  <c r="CN76" i="20"/>
  <c r="CN77" i="20"/>
  <c r="CN78" i="20"/>
  <c r="CN79" i="20"/>
  <c r="CN80" i="20"/>
  <c r="CN81" i="20"/>
  <c r="CN82" i="20"/>
  <c r="CN83" i="20"/>
  <c r="CN84" i="20"/>
  <c r="CN85" i="20"/>
  <c r="CN86" i="20"/>
  <c r="CN87" i="20"/>
  <c r="CN88" i="20"/>
  <c r="CN89" i="20"/>
  <c r="CN90" i="20"/>
  <c r="CN91" i="20"/>
  <c r="CN92" i="20"/>
  <c r="CN93" i="20"/>
  <c r="CN94" i="20"/>
  <c r="CN95" i="20"/>
  <c r="CN96" i="20"/>
  <c r="CN97" i="20"/>
  <c r="CN98" i="20"/>
  <c r="CN99" i="20"/>
  <c r="CN100" i="20"/>
  <c r="CN101" i="20"/>
  <c r="CN102" i="20"/>
  <c r="CN103" i="20"/>
  <c r="CN104" i="20"/>
  <c r="CN105" i="20"/>
  <c r="CN106" i="20"/>
  <c r="CN107" i="20"/>
  <c r="CN108" i="20"/>
  <c r="CN109" i="20"/>
  <c r="CN110" i="20"/>
  <c r="CN111" i="20"/>
  <c r="CN112" i="20"/>
  <c r="CN113" i="20"/>
  <c r="CN114" i="20"/>
  <c r="CN115" i="20"/>
  <c r="CN116" i="20"/>
  <c r="CN117" i="20"/>
  <c r="CN118" i="20"/>
  <c r="CN119" i="20"/>
  <c r="CN120" i="20"/>
  <c r="CN121" i="20"/>
  <c r="CN122" i="20"/>
  <c r="CN123" i="20"/>
  <c r="CN124" i="20"/>
  <c r="CN125" i="20"/>
  <c r="CN126" i="20"/>
  <c r="CN127" i="20"/>
  <c r="CN128" i="20"/>
  <c r="CN129" i="20"/>
  <c r="CN130" i="20"/>
  <c r="CN131" i="20"/>
  <c r="CN132" i="20"/>
  <c r="CN133" i="20"/>
  <c r="CN134" i="20"/>
  <c r="CN135" i="20"/>
  <c r="CN136" i="20"/>
  <c r="CN137" i="20"/>
  <c r="CN138" i="20"/>
  <c r="CN38" i="20"/>
  <c r="CK39" i="20"/>
  <c r="CK40" i="20"/>
  <c r="CK41" i="20"/>
  <c r="CK42" i="20"/>
  <c r="CK43" i="20"/>
  <c r="CK44" i="20"/>
  <c r="CK45" i="20"/>
  <c r="CK46" i="20"/>
  <c r="CK47" i="20"/>
  <c r="CK48" i="20"/>
  <c r="CK49" i="20"/>
  <c r="CK50" i="20"/>
  <c r="CK51" i="20"/>
  <c r="CK52" i="20"/>
  <c r="CK53" i="20"/>
  <c r="CK54" i="20"/>
  <c r="CK55" i="20"/>
  <c r="CK56" i="20"/>
  <c r="CK57" i="20"/>
  <c r="CK58" i="20"/>
  <c r="CK59" i="20"/>
  <c r="CK60" i="20"/>
  <c r="CK61" i="20"/>
  <c r="CK62" i="20"/>
  <c r="CK63" i="20"/>
  <c r="CK64" i="20"/>
  <c r="CK65" i="20"/>
  <c r="CK66" i="20"/>
  <c r="CK67" i="20"/>
  <c r="CK68" i="20"/>
  <c r="CK69" i="20"/>
  <c r="CK70" i="20"/>
  <c r="CK71" i="20"/>
  <c r="CK72" i="20"/>
  <c r="CK73" i="20"/>
  <c r="CK74" i="20"/>
  <c r="CK75" i="20"/>
  <c r="CK76" i="20"/>
  <c r="CK77" i="20"/>
  <c r="CK78" i="20"/>
  <c r="CK79" i="20"/>
  <c r="CK80" i="20"/>
  <c r="CK81" i="20"/>
  <c r="CK82" i="20"/>
  <c r="CK83" i="20"/>
  <c r="CK84" i="20"/>
  <c r="CK85" i="20"/>
  <c r="CK86" i="20"/>
  <c r="CK87" i="20"/>
  <c r="CK88" i="20"/>
  <c r="CK89" i="20"/>
  <c r="CK90" i="20"/>
  <c r="CK91" i="20"/>
  <c r="CK92" i="20"/>
  <c r="CK93" i="20"/>
  <c r="CK94" i="20"/>
  <c r="CK95" i="20"/>
  <c r="CK38" i="20"/>
  <c r="BU39" i="20"/>
  <c r="BU40" i="20"/>
  <c r="BU41" i="20"/>
  <c r="BU42" i="20"/>
  <c r="BU43" i="20"/>
  <c r="BU44" i="20"/>
  <c r="BU45" i="20"/>
  <c r="BU46" i="20"/>
  <c r="BU47" i="20"/>
  <c r="BU48" i="20"/>
  <c r="BU49" i="20"/>
  <c r="BU50" i="20"/>
  <c r="BU51" i="20"/>
  <c r="BU52" i="20"/>
  <c r="BU53" i="20"/>
  <c r="BU54" i="20"/>
  <c r="BU55" i="20"/>
  <c r="BU56" i="20"/>
  <c r="BU57" i="20"/>
  <c r="BU58" i="20"/>
  <c r="BU59" i="20"/>
  <c r="BU60" i="20"/>
  <c r="BU61" i="20"/>
  <c r="BU62" i="20"/>
  <c r="BU63" i="20"/>
  <c r="BU64" i="20"/>
  <c r="BU65" i="20"/>
  <c r="BU66" i="20"/>
  <c r="BU67" i="20"/>
  <c r="BU68" i="20"/>
  <c r="BU69" i="20"/>
  <c r="BU70" i="20"/>
  <c r="BU71" i="20"/>
  <c r="BU72" i="20"/>
  <c r="BU73" i="20"/>
  <c r="BU74" i="20"/>
  <c r="BU75" i="20"/>
  <c r="BU76" i="20"/>
  <c r="BU77" i="20"/>
  <c r="BU78" i="20"/>
  <c r="BU79" i="20"/>
  <c r="BU80" i="20"/>
  <c r="BU81" i="20"/>
  <c r="BU82" i="20"/>
  <c r="BU83" i="20"/>
  <c r="BU84" i="20"/>
  <c r="BU85" i="20"/>
  <c r="BU86" i="20"/>
  <c r="BU87" i="20"/>
  <c r="BU88" i="20"/>
  <c r="BU89" i="20"/>
  <c r="BU90" i="20"/>
  <c r="BU91" i="20"/>
  <c r="BU92" i="20"/>
  <c r="BU93" i="20"/>
  <c r="BU94" i="20"/>
  <c r="BU95" i="20"/>
  <c r="BU96" i="20"/>
  <c r="BU97" i="20"/>
  <c r="BU98" i="20"/>
  <c r="BU99" i="20"/>
  <c r="BU100" i="20"/>
  <c r="BU101" i="20"/>
  <c r="BU102" i="20"/>
  <c r="BU103" i="20"/>
  <c r="BU104" i="20"/>
  <c r="BU105" i="20"/>
  <c r="BU106" i="20"/>
  <c r="BU107" i="20"/>
  <c r="BU108" i="20"/>
  <c r="BU109" i="20"/>
  <c r="BU110" i="20"/>
  <c r="BU111" i="20"/>
  <c r="BU112" i="20"/>
  <c r="BU113" i="20"/>
  <c r="BU114" i="20"/>
  <c r="BU115" i="20"/>
  <c r="BU116" i="20"/>
  <c r="BU117" i="20"/>
  <c r="BU118" i="20"/>
  <c r="BU119" i="20"/>
  <c r="BU120" i="20"/>
  <c r="BU121" i="20"/>
  <c r="BU122" i="20"/>
  <c r="BU123" i="20"/>
  <c r="BU124" i="20"/>
  <c r="BU125" i="20"/>
  <c r="BU126" i="20"/>
  <c r="BU127" i="20"/>
  <c r="BU128" i="20"/>
  <c r="BU129" i="20"/>
  <c r="BU130" i="20"/>
  <c r="BU131" i="20"/>
  <c r="BU132" i="20"/>
  <c r="BU133" i="20"/>
  <c r="BU134" i="20"/>
  <c r="BU135" i="20"/>
  <c r="BU136" i="20"/>
  <c r="BU137" i="20"/>
  <c r="BU138" i="20"/>
  <c r="BU139" i="20"/>
  <c r="BU38" i="20"/>
  <c r="BR39" i="20"/>
  <c r="BR40" i="20"/>
  <c r="BR41" i="20"/>
  <c r="BR42" i="20"/>
  <c r="BR43" i="20"/>
  <c r="BR44" i="20"/>
  <c r="BR45" i="20"/>
  <c r="BR46" i="20"/>
  <c r="BR47" i="20"/>
  <c r="BR48" i="20"/>
  <c r="BR49" i="20"/>
  <c r="BR50" i="20"/>
  <c r="BR51" i="20"/>
  <c r="BR52" i="20"/>
  <c r="BR53" i="20"/>
  <c r="BR54" i="20"/>
  <c r="BR55" i="20"/>
  <c r="BR56" i="20"/>
  <c r="BR57" i="20"/>
  <c r="BR58" i="20"/>
  <c r="BR59" i="20"/>
  <c r="BR60" i="20"/>
  <c r="BR61" i="20"/>
  <c r="BR62" i="20"/>
  <c r="BR63" i="20"/>
  <c r="BR64" i="20"/>
  <c r="BR65" i="20"/>
  <c r="BR66" i="20"/>
  <c r="BR67" i="20"/>
  <c r="BR68" i="20"/>
  <c r="BR69" i="20"/>
  <c r="BR70" i="20"/>
  <c r="BR71" i="20"/>
  <c r="BR72" i="20"/>
  <c r="BR73" i="20"/>
  <c r="BR74" i="20"/>
  <c r="BR75" i="20"/>
  <c r="BR76" i="20"/>
  <c r="BR77" i="20"/>
  <c r="BR78" i="20"/>
  <c r="BR79" i="20"/>
  <c r="BR80" i="20"/>
  <c r="BR81" i="20"/>
  <c r="BR82" i="20"/>
  <c r="BR83" i="20"/>
  <c r="BR84" i="20"/>
  <c r="BR85" i="20"/>
  <c r="BR86" i="20"/>
  <c r="BR87" i="20"/>
  <c r="BR88" i="20"/>
  <c r="BR89" i="20"/>
  <c r="BR38" i="20"/>
  <c r="BJ38" i="20"/>
  <c r="BJ39" i="20" s="1"/>
  <c r="BJ40" i="20" s="1"/>
  <c r="BJ41" i="20" s="1"/>
  <c r="BJ42" i="20" s="1"/>
  <c r="BJ43" i="20" s="1"/>
  <c r="BJ44" i="20" s="1"/>
  <c r="BJ45" i="20" s="1"/>
  <c r="BJ46" i="20" s="1"/>
  <c r="BJ47" i="20" s="1"/>
  <c r="BJ48" i="20" s="1"/>
  <c r="BJ49" i="20" s="1"/>
  <c r="BJ50" i="20" s="1"/>
  <c r="BJ51" i="20" s="1"/>
  <c r="BJ52" i="20" s="1"/>
  <c r="BJ53" i="20" s="1"/>
  <c r="BJ54" i="20" s="1"/>
  <c r="BH38" i="20"/>
  <c r="BH39" i="20" s="1"/>
  <c r="BH40" i="20" s="1"/>
  <c r="BH41" i="20" s="1"/>
  <c r="BH42" i="20" s="1"/>
  <c r="BH43" i="20" s="1"/>
  <c r="BH44" i="20" s="1"/>
  <c r="BH45" i="20" s="1"/>
  <c r="BH46" i="20" s="1"/>
  <c r="BH47" i="20" s="1"/>
  <c r="BH48" i="20" s="1"/>
  <c r="BH49" i="20" s="1"/>
  <c r="BH50" i="20" s="1"/>
  <c r="BH51" i="20" s="1"/>
  <c r="BH52" i="20" s="1"/>
  <c r="BB39" i="20"/>
  <c r="BB40" i="20"/>
  <c r="BB41" i="20"/>
  <c r="BB42" i="20"/>
  <c r="BB43" i="20"/>
  <c r="BB44" i="20"/>
  <c r="BB45" i="20"/>
  <c r="BB46" i="20"/>
  <c r="BB47" i="20"/>
  <c r="BB48" i="20"/>
  <c r="BB49" i="20"/>
  <c r="BB50" i="20"/>
  <c r="BB51" i="20"/>
  <c r="BB52" i="20"/>
  <c r="BB53" i="20"/>
  <c r="BB54" i="20"/>
  <c r="BB55" i="20"/>
  <c r="BB56" i="20"/>
  <c r="BB57" i="20"/>
  <c r="BB58" i="20"/>
  <c r="BB59" i="20"/>
  <c r="BB60" i="20"/>
  <c r="BB61" i="20"/>
  <c r="BB62" i="20"/>
  <c r="BB63" i="20"/>
  <c r="BB64" i="20"/>
  <c r="BB65" i="20"/>
  <c r="BB66" i="20"/>
  <c r="BB67" i="20"/>
  <c r="BB68" i="20"/>
  <c r="BB69" i="20"/>
  <c r="BB70" i="20"/>
  <c r="BB71" i="20"/>
  <c r="BB72" i="20"/>
  <c r="BB73" i="20"/>
  <c r="BB74" i="20"/>
  <c r="BB75" i="20"/>
  <c r="BB76" i="20"/>
  <c r="BB77" i="20"/>
  <c r="BB78" i="20"/>
  <c r="BB79" i="20"/>
  <c r="BB80" i="20"/>
  <c r="BB81" i="20"/>
  <c r="BB82" i="20"/>
  <c r="BB83" i="20"/>
  <c r="BB84" i="20"/>
  <c r="BB85" i="20"/>
  <c r="BB86" i="20"/>
  <c r="BB87" i="20"/>
  <c r="BB88" i="20"/>
  <c r="BB89" i="20"/>
  <c r="BB90" i="20"/>
  <c r="BB91" i="20"/>
  <c r="BB92" i="20"/>
  <c r="BB93" i="20"/>
  <c r="BB94" i="20"/>
  <c r="BB95" i="20"/>
  <c r="BB96" i="20"/>
  <c r="BB97" i="20"/>
  <c r="BB98" i="20"/>
  <c r="BB99" i="20"/>
  <c r="BB100" i="20"/>
  <c r="BB101" i="20"/>
  <c r="BB102" i="20"/>
  <c r="BB103" i="20"/>
  <c r="BB104" i="20"/>
  <c r="BB105" i="20"/>
  <c r="BB106" i="20"/>
  <c r="BB107" i="20"/>
  <c r="BB108" i="20"/>
  <c r="BB109" i="20"/>
  <c r="BB110" i="20"/>
  <c r="BB111" i="20"/>
  <c r="BB112" i="20"/>
  <c r="BB113" i="20"/>
  <c r="BB114" i="20"/>
  <c r="BB115" i="20"/>
  <c r="BB116" i="20"/>
  <c r="BB117" i="20"/>
  <c r="BB118" i="20"/>
  <c r="BB119" i="20"/>
  <c r="BB120" i="20"/>
  <c r="BB121" i="20"/>
  <c r="BB122" i="20"/>
  <c r="BB123" i="20"/>
  <c r="BB124" i="20"/>
  <c r="BB125" i="20"/>
  <c r="BB126" i="20"/>
  <c r="BB127" i="20"/>
  <c r="BB128" i="20"/>
  <c r="BB129" i="20"/>
  <c r="BB130" i="20"/>
  <c r="BB131" i="20"/>
  <c r="BB132" i="20"/>
  <c r="BB133" i="20"/>
  <c r="BB134" i="20"/>
  <c r="BB135" i="20"/>
  <c r="BB136" i="20"/>
  <c r="BB137" i="20"/>
  <c r="BB138" i="20"/>
  <c r="BB38" i="20"/>
  <c r="AY39" i="20"/>
  <c r="AY40" i="20"/>
  <c r="AY41" i="20"/>
  <c r="AY42" i="20"/>
  <c r="AY43" i="20"/>
  <c r="AY44" i="20"/>
  <c r="AY45" i="20"/>
  <c r="AY46" i="20"/>
  <c r="AY47" i="20"/>
  <c r="AY48" i="20"/>
  <c r="AY49" i="20"/>
  <c r="AY50" i="20"/>
  <c r="AY51" i="20"/>
  <c r="AY52" i="20"/>
  <c r="AY53" i="20"/>
  <c r="AY54" i="20"/>
  <c r="AY55" i="20"/>
  <c r="AY56" i="20"/>
  <c r="AY57" i="20"/>
  <c r="AY58" i="20"/>
  <c r="AY59" i="20"/>
  <c r="AY60" i="20"/>
  <c r="AY61" i="20"/>
  <c r="AY62" i="20"/>
  <c r="AY63" i="20"/>
  <c r="AY64" i="20"/>
  <c r="AY65" i="20"/>
  <c r="AY66" i="20"/>
  <c r="AY67" i="20"/>
  <c r="AY68" i="20"/>
  <c r="AY69" i="20"/>
  <c r="AY70" i="20"/>
  <c r="AY71" i="20"/>
  <c r="AY72" i="20"/>
  <c r="AY73" i="20"/>
  <c r="AY74" i="20"/>
  <c r="AY75" i="20"/>
  <c r="AY76" i="20"/>
  <c r="AY77" i="20"/>
  <c r="AY78" i="20"/>
  <c r="AY79" i="20"/>
  <c r="AY80" i="20"/>
  <c r="AY81" i="20"/>
  <c r="AY82" i="20"/>
  <c r="AY83" i="20"/>
  <c r="AY84" i="20"/>
  <c r="AY85" i="20"/>
  <c r="AY86" i="20"/>
  <c r="AY87" i="20"/>
  <c r="AY88" i="20"/>
  <c r="AY89" i="20"/>
  <c r="AY90" i="20"/>
  <c r="AY38" i="20"/>
  <c r="AI39" i="20"/>
  <c r="AI40" i="20"/>
  <c r="AI41" i="20"/>
  <c r="AI42" i="20"/>
  <c r="AI43" i="20"/>
  <c r="AI44" i="20"/>
  <c r="AI45" i="20"/>
  <c r="AI46" i="20"/>
  <c r="AI47" i="20"/>
  <c r="AI48" i="20"/>
  <c r="AI49" i="20"/>
  <c r="AI50" i="20"/>
  <c r="AI51" i="20"/>
  <c r="AI52" i="20"/>
  <c r="AI53" i="20"/>
  <c r="AI54" i="20"/>
  <c r="AI55" i="20"/>
  <c r="AI56" i="20"/>
  <c r="AI57" i="20"/>
  <c r="AI58" i="20"/>
  <c r="AI59" i="20"/>
  <c r="AI60" i="20"/>
  <c r="AI61" i="20"/>
  <c r="AI62" i="20"/>
  <c r="AI63" i="20"/>
  <c r="AI64" i="20"/>
  <c r="AI65" i="20"/>
  <c r="AI66" i="20"/>
  <c r="AI67" i="20"/>
  <c r="AI68" i="20"/>
  <c r="AI69" i="20"/>
  <c r="AI70" i="20"/>
  <c r="AI71" i="20"/>
  <c r="AI72" i="20"/>
  <c r="AI73" i="20"/>
  <c r="AI74" i="20"/>
  <c r="AI75" i="20"/>
  <c r="AI76" i="20"/>
  <c r="AI77" i="20"/>
  <c r="AI78" i="20"/>
  <c r="AI79" i="20"/>
  <c r="AI80" i="20"/>
  <c r="AI81" i="20"/>
  <c r="AI82" i="20"/>
  <c r="AI83" i="20"/>
  <c r="AI84" i="20"/>
  <c r="AI85" i="20"/>
  <c r="AI86" i="20"/>
  <c r="AI87" i="20"/>
  <c r="AI88" i="20"/>
  <c r="AI89" i="20"/>
  <c r="AI90" i="20"/>
  <c r="AI91" i="20"/>
  <c r="AI92" i="20"/>
  <c r="AI93" i="20"/>
  <c r="AI94" i="20"/>
  <c r="AI95" i="20"/>
  <c r="AI96" i="20"/>
  <c r="AI97" i="20"/>
  <c r="AI98" i="20"/>
  <c r="AI99" i="20"/>
  <c r="AI100" i="20"/>
  <c r="AI101" i="20"/>
  <c r="AI102" i="20"/>
  <c r="AI103" i="20"/>
  <c r="AI104" i="20"/>
  <c r="AI105" i="20"/>
  <c r="AI106" i="20"/>
  <c r="AI107" i="20"/>
  <c r="AI108" i="20"/>
  <c r="AI109" i="20"/>
  <c r="AI110" i="20"/>
  <c r="AI111" i="20"/>
  <c r="AI112" i="20"/>
  <c r="AI113" i="20"/>
  <c r="AI114" i="20"/>
  <c r="AI115" i="20"/>
  <c r="AI116" i="20"/>
  <c r="AI117" i="20"/>
  <c r="AI118" i="20"/>
  <c r="AI119" i="20"/>
  <c r="AI120" i="20"/>
  <c r="AI121" i="20"/>
  <c r="AI122" i="20"/>
  <c r="AI123" i="20"/>
  <c r="AI124" i="20"/>
  <c r="AI125" i="20"/>
  <c r="AI126" i="20"/>
  <c r="AI127" i="20"/>
  <c r="AI128" i="20"/>
  <c r="AI129" i="20"/>
  <c r="AI130" i="20"/>
  <c r="AI131" i="20"/>
  <c r="AI132" i="20"/>
  <c r="AI133" i="20"/>
  <c r="AI134" i="20"/>
  <c r="AI135" i="20"/>
  <c r="AI136" i="20"/>
  <c r="AI137" i="20"/>
  <c r="AI138" i="20"/>
  <c r="AI38" i="20"/>
  <c r="AF39" i="20"/>
  <c r="AF40" i="20"/>
  <c r="AF41" i="20"/>
  <c r="AF42" i="20"/>
  <c r="AF43" i="20"/>
  <c r="AF44" i="20"/>
  <c r="AF45" i="20"/>
  <c r="AF46" i="20"/>
  <c r="AF47" i="20"/>
  <c r="AF48" i="20"/>
  <c r="AF49" i="20"/>
  <c r="AF50" i="20"/>
  <c r="AF51" i="20"/>
  <c r="AF52" i="20"/>
  <c r="AF53" i="20"/>
  <c r="AF54" i="20"/>
  <c r="AF55" i="20"/>
  <c r="AF56" i="20"/>
  <c r="AF57" i="20"/>
  <c r="AF58" i="20"/>
  <c r="AF59" i="20"/>
  <c r="AF60" i="20"/>
  <c r="AF61" i="20"/>
  <c r="AF62" i="20"/>
  <c r="AF63" i="20"/>
  <c r="AF64" i="20"/>
  <c r="AF65" i="20"/>
  <c r="AF66" i="20"/>
  <c r="AF67" i="20"/>
  <c r="AF68" i="20"/>
  <c r="AF69" i="20"/>
  <c r="AF70" i="20"/>
  <c r="AF71" i="20"/>
  <c r="AF72" i="20"/>
  <c r="AF73" i="20"/>
  <c r="AF74" i="20"/>
  <c r="AF75" i="20"/>
  <c r="AF76" i="20"/>
  <c r="AF77" i="20"/>
  <c r="AF78" i="20"/>
  <c r="AF79" i="20"/>
  <c r="AF80" i="20"/>
  <c r="AF81" i="20"/>
  <c r="AF82" i="20"/>
  <c r="AF83" i="20"/>
  <c r="AF84" i="20"/>
  <c r="AF85" i="20"/>
  <c r="AF86" i="20"/>
  <c r="AF87" i="20"/>
  <c r="AF88" i="20"/>
  <c r="AF89" i="20"/>
  <c r="AF90" i="20"/>
  <c r="AF91" i="20"/>
  <c r="AF92" i="20"/>
  <c r="AF93" i="20"/>
  <c r="AF94" i="20"/>
  <c r="AF95" i="20"/>
  <c r="AF38" i="20"/>
  <c r="P39" i="20"/>
  <c r="P40" i="20"/>
  <c r="P41" i="20"/>
  <c r="P42" i="20"/>
  <c r="P43" i="20"/>
  <c r="P44" i="20"/>
  <c r="P45" i="20"/>
  <c r="P46" i="20"/>
  <c r="P47" i="20"/>
  <c r="P48" i="20"/>
  <c r="P49" i="20"/>
  <c r="P50" i="20"/>
  <c r="P51" i="20"/>
  <c r="P52" i="20"/>
  <c r="P53" i="20"/>
  <c r="P54" i="20"/>
  <c r="P55" i="20"/>
  <c r="P56" i="20"/>
  <c r="P57" i="20"/>
  <c r="P58" i="20"/>
  <c r="P59" i="20"/>
  <c r="P60" i="20"/>
  <c r="P61" i="20"/>
  <c r="P62" i="20"/>
  <c r="P63" i="20"/>
  <c r="P64" i="20"/>
  <c r="P65" i="20"/>
  <c r="P66" i="20"/>
  <c r="P67" i="20"/>
  <c r="P68" i="20"/>
  <c r="P69" i="20"/>
  <c r="P70" i="20"/>
  <c r="P71" i="20"/>
  <c r="P72" i="20"/>
  <c r="P73" i="20"/>
  <c r="P74" i="20"/>
  <c r="P75" i="20"/>
  <c r="P76" i="20"/>
  <c r="P77" i="20"/>
  <c r="P78" i="20"/>
  <c r="P79" i="20"/>
  <c r="P80" i="20"/>
  <c r="P81" i="20"/>
  <c r="P82" i="20"/>
  <c r="P83" i="20"/>
  <c r="P84" i="20"/>
  <c r="P85" i="20"/>
  <c r="P86" i="20"/>
  <c r="P87" i="20"/>
  <c r="P88" i="20"/>
  <c r="P89" i="20"/>
  <c r="P90" i="20"/>
  <c r="P91" i="20"/>
  <c r="P92" i="20"/>
  <c r="P93" i="20"/>
  <c r="P94" i="20"/>
  <c r="P95" i="20"/>
  <c r="P96" i="20"/>
  <c r="P97" i="20"/>
  <c r="P98" i="20"/>
  <c r="P99" i="20"/>
  <c r="P100" i="20"/>
  <c r="P101" i="20"/>
  <c r="P102" i="20"/>
  <c r="P103" i="20"/>
  <c r="P104" i="20"/>
  <c r="P105" i="20"/>
  <c r="P106" i="20"/>
  <c r="P107" i="20"/>
  <c r="P108" i="20"/>
  <c r="P109" i="20"/>
  <c r="P110" i="20"/>
  <c r="P111" i="20"/>
  <c r="P112" i="20"/>
  <c r="P113" i="20"/>
  <c r="P114" i="20"/>
  <c r="P115" i="20"/>
  <c r="P116" i="20"/>
  <c r="P117" i="20"/>
  <c r="P118" i="20"/>
  <c r="P119" i="20"/>
  <c r="P120" i="20"/>
  <c r="P121" i="20"/>
  <c r="P122" i="20"/>
  <c r="P123" i="20"/>
  <c r="P124" i="20"/>
  <c r="P125" i="20"/>
  <c r="P126" i="20"/>
  <c r="P127" i="20"/>
  <c r="P128" i="20"/>
  <c r="P129" i="20"/>
  <c r="P130" i="20"/>
  <c r="P131" i="20"/>
  <c r="P132" i="20"/>
  <c r="P133" i="20"/>
  <c r="P134" i="20"/>
  <c r="P135" i="20"/>
  <c r="P136" i="20"/>
  <c r="P137" i="20"/>
  <c r="P138" i="20"/>
  <c r="P38" i="20"/>
  <c r="M99" i="20"/>
  <c r="M39" i="20"/>
  <c r="M40" i="20"/>
  <c r="M41" i="20"/>
  <c r="M42" i="20"/>
  <c r="M43" i="20"/>
  <c r="M44" i="20"/>
  <c r="M45" i="20"/>
  <c r="M46" i="20"/>
  <c r="M47" i="20"/>
  <c r="M48" i="20"/>
  <c r="M49" i="20"/>
  <c r="M50" i="20"/>
  <c r="M51" i="20"/>
  <c r="M52" i="20"/>
  <c r="M53" i="20"/>
  <c r="M54" i="20"/>
  <c r="M55" i="20"/>
  <c r="M56" i="20"/>
  <c r="M57" i="20"/>
  <c r="M58" i="20"/>
  <c r="M59" i="20"/>
  <c r="M60" i="20"/>
  <c r="M61" i="20"/>
  <c r="M62" i="20"/>
  <c r="M63" i="20"/>
  <c r="M64" i="20"/>
  <c r="M65" i="20"/>
  <c r="M66" i="20"/>
  <c r="M67" i="20"/>
  <c r="M68" i="20"/>
  <c r="M69" i="20"/>
  <c r="M70" i="20"/>
  <c r="M71" i="20"/>
  <c r="M72" i="20"/>
  <c r="M73" i="20"/>
  <c r="M74" i="20"/>
  <c r="M75" i="20"/>
  <c r="M76" i="20"/>
  <c r="M77" i="20"/>
  <c r="M78" i="20"/>
  <c r="M79" i="20"/>
  <c r="M80" i="20"/>
  <c r="M81" i="20"/>
  <c r="M82" i="20"/>
  <c r="M83" i="20"/>
  <c r="M84" i="20"/>
  <c r="M85" i="20"/>
  <c r="M86" i="20"/>
  <c r="M87" i="20"/>
  <c r="M88" i="20"/>
  <c r="M89" i="20"/>
  <c r="M90" i="20"/>
  <c r="M91" i="20"/>
  <c r="M92" i="20"/>
  <c r="M93" i="20"/>
  <c r="M94" i="20"/>
  <c r="M95" i="20"/>
  <c r="M96" i="20"/>
  <c r="M97" i="20"/>
  <c r="M98" i="20"/>
  <c r="M38" i="20"/>
  <c r="CN42" i="19"/>
  <c r="CN43" i="19"/>
  <c r="CN44" i="19"/>
  <c r="CN45" i="19"/>
  <c r="CN46" i="19"/>
  <c r="CN47" i="19"/>
  <c r="CN48" i="19"/>
  <c r="CN49" i="19"/>
  <c r="CN50" i="19"/>
  <c r="CN51" i="19"/>
  <c r="CN52" i="19"/>
  <c r="CN53" i="19"/>
  <c r="CN54" i="19"/>
  <c r="CN55" i="19"/>
  <c r="CN56" i="19"/>
  <c r="CN57" i="19"/>
  <c r="CN58" i="19"/>
  <c r="CN59" i="19"/>
  <c r="CN60" i="19"/>
  <c r="CN61" i="19"/>
  <c r="CN62" i="19"/>
  <c r="CN63" i="19"/>
  <c r="CN64" i="19"/>
  <c r="CN65" i="19"/>
  <c r="CN66" i="19"/>
  <c r="CN67" i="19"/>
  <c r="CN68" i="19"/>
  <c r="CN69" i="19"/>
  <c r="CN70" i="19"/>
  <c r="CN71" i="19"/>
  <c r="CN72" i="19"/>
  <c r="CN73" i="19"/>
  <c r="CN74" i="19"/>
  <c r="CN75" i="19"/>
  <c r="CN76" i="19"/>
  <c r="CN77" i="19"/>
  <c r="CN78" i="19"/>
  <c r="CN79" i="19"/>
  <c r="CN80" i="19"/>
  <c r="CN81" i="19"/>
  <c r="CN82" i="19"/>
  <c r="CN83" i="19"/>
  <c r="CN84" i="19"/>
  <c r="CN85" i="19"/>
  <c r="CN86" i="19"/>
  <c r="CN87" i="19"/>
  <c r="CN88" i="19"/>
  <c r="CN89" i="19"/>
  <c r="CN90" i="19"/>
  <c r="CN91" i="19"/>
  <c r="CN92" i="19"/>
  <c r="CN93" i="19"/>
  <c r="CN94" i="19"/>
  <c r="CN95" i="19"/>
  <c r="CN96" i="19"/>
  <c r="CN97" i="19"/>
  <c r="CN98" i="19"/>
  <c r="CN99" i="19"/>
  <c r="CN100" i="19"/>
  <c r="CN101" i="19"/>
  <c r="CN102" i="19"/>
  <c r="CN103" i="19"/>
  <c r="CN104" i="19"/>
  <c r="CN105" i="19"/>
  <c r="CN106" i="19"/>
  <c r="CN107" i="19"/>
  <c r="CN108" i="19"/>
  <c r="CN109" i="19"/>
  <c r="CN110" i="19"/>
  <c r="CN111" i="19"/>
  <c r="CN112" i="19"/>
  <c r="CN113" i="19"/>
  <c r="CN114" i="19"/>
  <c r="CN115" i="19"/>
  <c r="CN116" i="19"/>
  <c r="CN117" i="19"/>
  <c r="CN118" i="19"/>
  <c r="CN119" i="19"/>
  <c r="CN120" i="19"/>
  <c r="CN121" i="19"/>
  <c r="CN122" i="19"/>
  <c r="CN123" i="19"/>
  <c r="CN124" i="19"/>
  <c r="CN125" i="19"/>
  <c r="CN126" i="19"/>
  <c r="CN127" i="19"/>
  <c r="CN128" i="19"/>
  <c r="CN129" i="19"/>
  <c r="CN130" i="19"/>
  <c r="CN131" i="19"/>
  <c r="CN132" i="19"/>
  <c r="CN133" i="19"/>
  <c r="CN134" i="19"/>
  <c r="CN135" i="19"/>
  <c r="CN136" i="19"/>
  <c r="CN137" i="19"/>
  <c r="CN138" i="19"/>
  <c r="CN139" i="19"/>
  <c r="CN140" i="19"/>
  <c r="CN141" i="19"/>
  <c r="CN41" i="19"/>
  <c r="CK42" i="19"/>
  <c r="CK43" i="19"/>
  <c r="CK44" i="19"/>
  <c r="CK45" i="19"/>
  <c r="CK46" i="19"/>
  <c r="CK47" i="19"/>
  <c r="CK48" i="19"/>
  <c r="CK49" i="19"/>
  <c r="CK50" i="19"/>
  <c r="CK51" i="19"/>
  <c r="CK52" i="19"/>
  <c r="CK53" i="19"/>
  <c r="CK54" i="19"/>
  <c r="CK55" i="19"/>
  <c r="CK56" i="19"/>
  <c r="CK57" i="19"/>
  <c r="CK58" i="19"/>
  <c r="CK59" i="19"/>
  <c r="CK60" i="19"/>
  <c r="CK61" i="19"/>
  <c r="CK62" i="19"/>
  <c r="CK63" i="19"/>
  <c r="CK64" i="19"/>
  <c r="CK65" i="19"/>
  <c r="CK66" i="19"/>
  <c r="CK67" i="19"/>
  <c r="CK68" i="19"/>
  <c r="CK69" i="19"/>
  <c r="CK70" i="19"/>
  <c r="CK71" i="19"/>
  <c r="CK72" i="19"/>
  <c r="CK73" i="19"/>
  <c r="CK74" i="19"/>
  <c r="CK75" i="19"/>
  <c r="CK76" i="19"/>
  <c r="CK77" i="19"/>
  <c r="CK78" i="19"/>
  <c r="CK79" i="19"/>
  <c r="CK80" i="19"/>
  <c r="CK81" i="19"/>
  <c r="CK82" i="19"/>
  <c r="CK83" i="19"/>
  <c r="CK84" i="19"/>
  <c r="CK85" i="19"/>
  <c r="CK86" i="19"/>
  <c r="CK87" i="19"/>
  <c r="CK88" i="19"/>
  <c r="CK89" i="19"/>
  <c r="CK90" i="19"/>
  <c r="CK91" i="19"/>
  <c r="CK92" i="19"/>
  <c r="CK93" i="19"/>
  <c r="CK94" i="19"/>
  <c r="CK95" i="19"/>
  <c r="CK96" i="19"/>
  <c r="CK97" i="19"/>
  <c r="CK98" i="19"/>
  <c r="CK99" i="19"/>
  <c r="CK100" i="19"/>
  <c r="CK101" i="19"/>
  <c r="CK102" i="19"/>
  <c r="CK103" i="19"/>
  <c r="CK104" i="19"/>
  <c r="CK105" i="19"/>
  <c r="CK106" i="19"/>
  <c r="CK107" i="19"/>
  <c r="CK108" i="19"/>
  <c r="CK109" i="19"/>
  <c r="CK110" i="19"/>
  <c r="CK111" i="19"/>
  <c r="CK112" i="19"/>
  <c r="CK113" i="19"/>
  <c r="CK114" i="19"/>
  <c r="CK115" i="19"/>
  <c r="CK116" i="19"/>
  <c r="CK117" i="19"/>
  <c r="CK118" i="19"/>
  <c r="CK119" i="19"/>
  <c r="CK120" i="19"/>
  <c r="CK121" i="19"/>
  <c r="CK122" i="19"/>
  <c r="CK123" i="19"/>
  <c r="CK124" i="19"/>
  <c r="CK125" i="19"/>
  <c r="CK126" i="19"/>
  <c r="CK127" i="19"/>
  <c r="CK128" i="19"/>
  <c r="CK129" i="19"/>
  <c r="CK130" i="19"/>
  <c r="CK131" i="19"/>
  <c r="CK132" i="19"/>
  <c r="CK133" i="19"/>
  <c r="CK134" i="19"/>
  <c r="CK135" i="19"/>
  <c r="CK136" i="19"/>
  <c r="CK137" i="19"/>
  <c r="CK138" i="19"/>
  <c r="CK139" i="19"/>
  <c r="CK140" i="19"/>
  <c r="CK141" i="19"/>
  <c r="CK142" i="19"/>
  <c r="CK143" i="19"/>
  <c r="CK144" i="19"/>
  <c r="CK145" i="19"/>
  <c r="CK146" i="19"/>
  <c r="CK147" i="19"/>
  <c r="CK148" i="19"/>
  <c r="CK149" i="19"/>
  <c r="CK150" i="19"/>
  <c r="CK151" i="19"/>
  <c r="CK152" i="19"/>
  <c r="CK153" i="19"/>
  <c r="CK154" i="19"/>
  <c r="CK155" i="19"/>
  <c r="CK156" i="19"/>
  <c r="CK157" i="19"/>
  <c r="CK158" i="19"/>
  <c r="CK159" i="19"/>
  <c r="CK160" i="19"/>
  <c r="CK161" i="19"/>
  <c r="CK162" i="19"/>
  <c r="CK163" i="19"/>
  <c r="CK164" i="19"/>
  <c r="CK165" i="19"/>
  <c r="CK166" i="19"/>
  <c r="CK167" i="19"/>
  <c r="CK168" i="19"/>
  <c r="CK169" i="19"/>
  <c r="CK170" i="19"/>
  <c r="CK171" i="19"/>
  <c r="CK172" i="19"/>
  <c r="CK173" i="19"/>
  <c r="CK174" i="19"/>
  <c r="CK175" i="19"/>
  <c r="CK176" i="19"/>
  <c r="CK177" i="19"/>
  <c r="CK178" i="19"/>
  <c r="CK179" i="19"/>
  <c r="CK180" i="19"/>
  <c r="CK181" i="19"/>
  <c r="CK182" i="19"/>
  <c r="CK183" i="19"/>
  <c r="CK184" i="19"/>
  <c r="CK185" i="19"/>
  <c r="CK186" i="19"/>
  <c r="CK187" i="19"/>
  <c r="CK41" i="19"/>
  <c r="BU42" i="19"/>
  <c r="BU43" i="19"/>
  <c r="BU44" i="19"/>
  <c r="BU45" i="19"/>
  <c r="BU46" i="19"/>
  <c r="BU47" i="19"/>
  <c r="BU48" i="19"/>
  <c r="BU49" i="19"/>
  <c r="BU50" i="19"/>
  <c r="BU51" i="19"/>
  <c r="BU52" i="19"/>
  <c r="BU53" i="19"/>
  <c r="BU54" i="19"/>
  <c r="BU55" i="19"/>
  <c r="BU56" i="19"/>
  <c r="BU57" i="19"/>
  <c r="BU58" i="19"/>
  <c r="BU59" i="19"/>
  <c r="BU60" i="19"/>
  <c r="BU61" i="19"/>
  <c r="BU62" i="19"/>
  <c r="BU63" i="19"/>
  <c r="BU64" i="19"/>
  <c r="BU65" i="19"/>
  <c r="BU66" i="19"/>
  <c r="BU67" i="19"/>
  <c r="BU68" i="19"/>
  <c r="BU69" i="19"/>
  <c r="BU70" i="19"/>
  <c r="BU71" i="19"/>
  <c r="BU72" i="19"/>
  <c r="BU73" i="19"/>
  <c r="BU74" i="19"/>
  <c r="BU75" i="19"/>
  <c r="BU76" i="19"/>
  <c r="BU77" i="19"/>
  <c r="BU78" i="19"/>
  <c r="BU79" i="19"/>
  <c r="BU80" i="19"/>
  <c r="BU81" i="19"/>
  <c r="BU82" i="19"/>
  <c r="BU83" i="19"/>
  <c r="BU84" i="19"/>
  <c r="BU85" i="19"/>
  <c r="BU86" i="19"/>
  <c r="BU87" i="19"/>
  <c r="BU88" i="19"/>
  <c r="BU89" i="19"/>
  <c r="BU90" i="19"/>
  <c r="BU91" i="19"/>
  <c r="BU92" i="19"/>
  <c r="BU93" i="19"/>
  <c r="BU94" i="19"/>
  <c r="BU95" i="19"/>
  <c r="BU96" i="19"/>
  <c r="BU97" i="19"/>
  <c r="BU98" i="19"/>
  <c r="BU99" i="19"/>
  <c r="BU100" i="19"/>
  <c r="BU101" i="19"/>
  <c r="BU102" i="19"/>
  <c r="BU103" i="19"/>
  <c r="BU104" i="19"/>
  <c r="BU105" i="19"/>
  <c r="BU106" i="19"/>
  <c r="BU107" i="19"/>
  <c r="BU108" i="19"/>
  <c r="BU109" i="19"/>
  <c r="BU110" i="19"/>
  <c r="BU111" i="19"/>
  <c r="BU112" i="19"/>
  <c r="BU113" i="19"/>
  <c r="BU114" i="19"/>
  <c r="BU115" i="19"/>
  <c r="BU116" i="19"/>
  <c r="BU117" i="19"/>
  <c r="BU118" i="19"/>
  <c r="BU119" i="19"/>
  <c r="BU120" i="19"/>
  <c r="BU121" i="19"/>
  <c r="BU122" i="19"/>
  <c r="BU123" i="19"/>
  <c r="BU124" i="19"/>
  <c r="BU125" i="19"/>
  <c r="BU126" i="19"/>
  <c r="BU127" i="19"/>
  <c r="BU128" i="19"/>
  <c r="BU129" i="19"/>
  <c r="BU130" i="19"/>
  <c r="BU131" i="19"/>
  <c r="BU132" i="19"/>
  <c r="BU133" i="19"/>
  <c r="BU134" i="19"/>
  <c r="BU135" i="19"/>
  <c r="BU136" i="19"/>
  <c r="BU137" i="19"/>
  <c r="BU138" i="19"/>
  <c r="BU139" i="19"/>
  <c r="BU140" i="19"/>
  <c r="BU141" i="19"/>
  <c r="BU41" i="19"/>
  <c r="BR42" i="19"/>
  <c r="BV41" i="19" s="1"/>
  <c r="BV42" i="19" s="1"/>
  <c r="BR43" i="19"/>
  <c r="BR44" i="19"/>
  <c r="BR45" i="19"/>
  <c r="BR46" i="19"/>
  <c r="BR47" i="19"/>
  <c r="BR48" i="19"/>
  <c r="BR49" i="19"/>
  <c r="BR50" i="19"/>
  <c r="BR51" i="19"/>
  <c r="BR52" i="19"/>
  <c r="BR53" i="19"/>
  <c r="BR54" i="19"/>
  <c r="BR55" i="19"/>
  <c r="BR56" i="19"/>
  <c r="BR57" i="19"/>
  <c r="BR58" i="19"/>
  <c r="BR59" i="19"/>
  <c r="BR60" i="19"/>
  <c r="BR61" i="19"/>
  <c r="BR62" i="19"/>
  <c r="BR63" i="19"/>
  <c r="BR64" i="19"/>
  <c r="BR65" i="19"/>
  <c r="BR66" i="19"/>
  <c r="BR67" i="19"/>
  <c r="BR68" i="19"/>
  <c r="BR69" i="19"/>
  <c r="BR70" i="19"/>
  <c r="BR71" i="19"/>
  <c r="BR72" i="19"/>
  <c r="BR73" i="19"/>
  <c r="BR74" i="19"/>
  <c r="BR75" i="19"/>
  <c r="BR76" i="19"/>
  <c r="BR77" i="19"/>
  <c r="BR78" i="19"/>
  <c r="BR79" i="19"/>
  <c r="BR80" i="19"/>
  <c r="BR81" i="19"/>
  <c r="BR82" i="19"/>
  <c r="BR83" i="19"/>
  <c r="BR84" i="19"/>
  <c r="BR85" i="19"/>
  <c r="BR86" i="19"/>
  <c r="BR87" i="19"/>
  <c r="BR88" i="19"/>
  <c r="BR89" i="19"/>
  <c r="BR90" i="19"/>
  <c r="BR91" i="19"/>
  <c r="BR92" i="19"/>
  <c r="BR93" i="19"/>
  <c r="BR94" i="19"/>
  <c r="BR95" i="19"/>
  <c r="BR96" i="19"/>
  <c r="BR97" i="19"/>
  <c r="BR98" i="19"/>
  <c r="BR99" i="19"/>
  <c r="BR100" i="19"/>
  <c r="BR101" i="19"/>
  <c r="BR102" i="19"/>
  <c r="BR103" i="19"/>
  <c r="BR104" i="19"/>
  <c r="BR105" i="19"/>
  <c r="BR106" i="19"/>
  <c r="BR107" i="19"/>
  <c r="BR108" i="19"/>
  <c r="BR109" i="19"/>
  <c r="BR110" i="19"/>
  <c r="BR111" i="19"/>
  <c r="BR112" i="19"/>
  <c r="BR113" i="19"/>
  <c r="BR114" i="19"/>
  <c r="BR115" i="19"/>
  <c r="BR116" i="19"/>
  <c r="BR117" i="19"/>
  <c r="BR118" i="19"/>
  <c r="BR119" i="19"/>
  <c r="BR120" i="19"/>
  <c r="BR121" i="19"/>
  <c r="BR122" i="19"/>
  <c r="BR123" i="19"/>
  <c r="BR124" i="19"/>
  <c r="BR125" i="19"/>
  <c r="BR126" i="19"/>
  <c r="BR127" i="19"/>
  <c r="BR128" i="19"/>
  <c r="BR129" i="19"/>
  <c r="BR130" i="19"/>
  <c r="BR131" i="19"/>
  <c r="BR132" i="19"/>
  <c r="BR133" i="19"/>
  <c r="BR134" i="19"/>
  <c r="BR135" i="19"/>
  <c r="BR136" i="19"/>
  <c r="BR137" i="19"/>
  <c r="BR138" i="19"/>
  <c r="BR139" i="19"/>
  <c r="BR140" i="19"/>
  <c r="BR141" i="19"/>
  <c r="BR142" i="19"/>
  <c r="BR143" i="19"/>
  <c r="BR144" i="19"/>
  <c r="BR145" i="19"/>
  <c r="BR146" i="19"/>
  <c r="BR147" i="19"/>
  <c r="BR148" i="19"/>
  <c r="BR149" i="19"/>
  <c r="BR150" i="19"/>
  <c r="BR151" i="19"/>
  <c r="BR152" i="19"/>
  <c r="BR153" i="19"/>
  <c r="BR154" i="19"/>
  <c r="BR155" i="19"/>
  <c r="BR41" i="19"/>
  <c r="AQ41" i="19"/>
  <c r="AQ42" i="19" s="1"/>
  <c r="AQ43" i="19" s="1"/>
  <c r="AQ44" i="19" s="1"/>
  <c r="AQ45" i="19" s="1"/>
  <c r="AQ46" i="19" s="1"/>
  <c r="AQ47" i="19" s="1"/>
  <c r="AQ48" i="19" s="1"/>
  <c r="AQ49" i="19" s="1"/>
  <c r="AQ50" i="19" s="1"/>
  <c r="AQ51" i="19" s="1"/>
  <c r="AQ52" i="19" s="1"/>
  <c r="AQ53" i="19" s="1"/>
  <c r="BB42" i="19"/>
  <c r="BB43" i="19"/>
  <c r="BB44" i="19"/>
  <c r="BB45" i="19"/>
  <c r="BB46" i="19"/>
  <c r="BB47" i="19"/>
  <c r="BB48" i="19"/>
  <c r="BB49" i="19"/>
  <c r="BB50" i="19"/>
  <c r="BB51" i="19"/>
  <c r="BB52" i="19"/>
  <c r="BB53" i="19"/>
  <c r="BB54" i="19"/>
  <c r="BB55" i="19"/>
  <c r="BB56" i="19"/>
  <c r="BB57" i="19"/>
  <c r="BB58" i="19"/>
  <c r="BB59" i="19"/>
  <c r="BB60" i="19"/>
  <c r="BB61" i="19"/>
  <c r="BB62" i="19"/>
  <c r="BB63" i="19"/>
  <c r="BB64" i="19"/>
  <c r="BB65" i="19"/>
  <c r="BB66" i="19"/>
  <c r="BB67" i="19"/>
  <c r="BB68" i="19"/>
  <c r="BB69" i="19"/>
  <c r="BB70" i="19"/>
  <c r="BB71" i="19"/>
  <c r="BB72" i="19"/>
  <c r="BB73" i="19"/>
  <c r="BB74" i="19"/>
  <c r="BB75" i="19"/>
  <c r="BB76" i="19"/>
  <c r="BB77" i="19"/>
  <c r="BB78" i="19"/>
  <c r="BB79" i="19"/>
  <c r="BB80" i="19"/>
  <c r="BB81" i="19"/>
  <c r="BB82" i="19"/>
  <c r="BB83" i="19"/>
  <c r="BB84" i="19"/>
  <c r="BB85" i="19"/>
  <c r="BB86" i="19"/>
  <c r="BB87" i="19"/>
  <c r="BB88" i="19"/>
  <c r="BB89" i="19"/>
  <c r="BB90" i="19"/>
  <c r="BB91" i="19"/>
  <c r="BB92" i="19"/>
  <c r="BB93" i="19"/>
  <c r="BB94" i="19"/>
  <c r="BB95" i="19"/>
  <c r="BB96" i="19"/>
  <c r="BB97" i="19"/>
  <c r="BB98" i="19"/>
  <c r="BB99" i="19"/>
  <c r="BB100" i="19"/>
  <c r="BB101" i="19"/>
  <c r="BB102" i="19"/>
  <c r="BB103" i="19"/>
  <c r="BB104" i="19"/>
  <c r="BB105" i="19"/>
  <c r="BB106" i="19"/>
  <c r="BB107" i="19"/>
  <c r="BB108" i="19"/>
  <c r="BB109" i="19"/>
  <c r="BB110" i="19"/>
  <c r="BB111" i="19"/>
  <c r="BB112" i="19"/>
  <c r="BB113" i="19"/>
  <c r="BB114" i="19"/>
  <c r="BB115" i="19"/>
  <c r="BB116" i="19"/>
  <c r="BB117" i="19"/>
  <c r="BB118" i="19"/>
  <c r="BB119" i="19"/>
  <c r="BB120" i="19"/>
  <c r="BB121" i="19"/>
  <c r="BB122" i="19"/>
  <c r="BB123" i="19"/>
  <c r="BB124" i="19"/>
  <c r="BB125" i="19"/>
  <c r="BB126" i="19"/>
  <c r="BB127" i="19"/>
  <c r="BB128" i="19"/>
  <c r="BB129" i="19"/>
  <c r="BB130" i="19"/>
  <c r="BB131" i="19"/>
  <c r="BB132" i="19"/>
  <c r="BB133" i="19"/>
  <c r="BB134" i="19"/>
  <c r="BB135" i="19"/>
  <c r="BB136" i="19"/>
  <c r="BB137" i="19"/>
  <c r="BB138" i="19"/>
  <c r="BB139" i="19"/>
  <c r="BB140" i="19"/>
  <c r="BB141" i="19"/>
  <c r="BB41" i="19"/>
  <c r="AY42" i="19"/>
  <c r="AY43" i="19"/>
  <c r="AY44" i="19"/>
  <c r="AY45" i="19"/>
  <c r="AY46" i="19"/>
  <c r="AY47" i="19"/>
  <c r="AY48" i="19"/>
  <c r="AY49" i="19"/>
  <c r="AY50" i="19"/>
  <c r="AY51" i="19"/>
  <c r="AY52" i="19"/>
  <c r="AY53" i="19"/>
  <c r="AY54" i="19"/>
  <c r="AY55" i="19"/>
  <c r="AY56" i="19"/>
  <c r="AY57" i="19"/>
  <c r="AY58" i="19"/>
  <c r="AY59" i="19"/>
  <c r="AY60" i="19"/>
  <c r="AY61" i="19"/>
  <c r="AY62" i="19"/>
  <c r="AY63" i="19"/>
  <c r="AY64" i="19"/>
  <c r="AY65" i="19"/>
  <c r="AY66" i="19"/>
  <c r="AY67" i="19"/>
  <c r="AY68" i="19"/>
  <c r="AY69" i="19"/>
  <c r="AY70" i="19"/>
  <c r="AY71" i="19"/>
  <c r="AY72" i="19"/>
  <c r="AY73" i="19"/>
  <c r="AY74" i="19"/>
  <c r="AY75" i="19"/>
  <c r="AY76" i="19"/>
  <c r="AY77" i="19"/>
  <c r="AY78" i="19"/>
  <c r="AY79" i="19"/>
  <c r="AY80" i="19"/>
  <c r="AY81" i="19"/>
  <c r="AY82" i="19"/>
  <c r="AY83" i="19"/>
  <c r="AY84" i="19"/>
  <c r="AY85" i="19"/>
  <c r="AY86" i="19"/>
  <c r="AY87" i="19"/>
  <c r="AY88" i="19"/>
  <c r="AY89" i="19"/>
  <c r="AY90" i="19"/>
  <c r="AY91" i="19"/>
  <c r="AY92" i="19"/>
  <c r="AY93" i="19"/>
  <c r="AY94" i="19"/>
  <c r="AY95" i="19"/>
  <c r="AY96" i="19"/>
  <c r="AY97" i="19"/>
  <c r="AY98" i="19"/>
  <c r="AY99" i="19"/>
  <c r="AY100" i="19"/>
  <c r="AY101" i="19"/>
  <c r="AY102" i="19"/>
  <c r="AY103" i="19"/>
  <c r="AY104" i="19"/>
  <c r="AY105" i="19"/>
  <c r="AY106" i="19"/>
  <c r="AY107" i="19"/>
  <c r="AY108" i="19"/>
  <c r="AY109" i="19"/>
  <c r="AY110" i="19"/>
  <c r="AY111" i="19"/>
  <c r="AY112" i="19"/>
  <c r="AY113" i="19"/>
  <c r="AY114" i="19"/>
  <c r="AY115" i="19"/>
  <c r="AY116" i="19"/>
  <c r="AY117" i="19"/>
  <c r="AY118" i="19"/>
  <c r="AY119" i="19"/>
  <c r="AY120" i="19"/>
  <c r="AY121" i="19"/>
  <c r="AY122" i="19"/>
  <c r="AY123" i="19"/>
  <c r="AY124" i="19"/>
  <c r="AY125" i="19"/>
  <c r="AY126" i="19"/>
  <c r="AY127" i="19"/>
  <c r="AY128" i="19"/>
  <c r="AY129" i="19"/>
  <c r="AY130" i="19"/>
  <c r="AY131" i="19"/>
  <c r="AY132" i="19"/>
  <c r="AY41" i="19"/>
  <c r="AI42" i="19"/>
  <c r="AI43" i="19"/>
  <c r="AI44" i="19"/>
  <c r="AI45" i="19"/>
  <c r="AI46" i="19"/>
  <c r="AI47" i="19"/>
  <c r="AI48" i="19"/>
  <c r="AI49" i="19"/>
  <c r="AI50" i="19"/>
  <c r="AI51" i="19"/>
  <c r="AI52" i="19"/>
  <c r="AI53" i="19"/>
  <c r="AI54" i="19"/>
  <c r="AI55" i="19"/>
  <c r="AI56" i="19"/>
  <c r="AI57" i="19"/>
  <c r="AI58" i="19"/>
  <c r="AI59" i="19"/>
  <c r="AI60" i="19"/>
  <c r="AI61" i="19"/>
  <c r="AI62" i="19"/>
  <c r="AI63" i="19"/>
  <c r="AI64" i="19"/>
  <c r="AI65" i="19"/>
  <c r="AI66" i="19"/>
  <c r="AI67" i="19"/>
  <c r="AI68" i="19"/>
  <c r="AI69" i="19"/>
  <c r="AI70" i="19"/>
  <c r="AI71" i="19"/>
  <c r="AI72" i="19"/>
  <c r="AI73" i="19"/>
  <c r="AI74" i="19"/>
  <c r="AI75" i="19"/>
  <c r="AI76" i="19"/>
  <c r="AI77" i="19"/>
  <c r="AI78" i="19"/>
  <c r="AI79" i="19"/>
  <c r="AI80" i="19"/>
  <c r="AI81" i="19"/>
  <c r="AI82" i="19"/>
  <c r="AI83" i="19"/>
  <c r="AI84" i="19"/>
  <c r="AI85" i="19"/>
  <c r="AI86" i="19"/>
  <c r="AI87" i="19"/>
  <c r="AI88" i="19"/>
  <c r="AI89" i="19"/>
  <c r="AI90" i="19"/>
  <c r="AI91" i="19"/>
  <c r="AI92" i="19"/>
  <c r="AI93" i="19"/>
  <c r="AI94" i="19"/>
  <c r="AI95" i="19"/>
  <c r="AI96" i="19"/>
  <c r="AI97" i="19"/>
  <c r="AI98" i="19"/>
  <c r="AI99" i="19"/>
  <c r="AI100" i="19"/>
  <c r="AI101" i="19"/>
  <c r="AI102" i="19"/>
  <c r="AI103" i="19"/>
  <c r="AI104" i="19"/>
  <c r="AI105" i="19"/>
  <c r="AI106" i="19"/>
  <c r="AI107" i="19"/>
  <c r="AI108" i="19"/>
  <c r="AI109" i="19"/>
  <c r="AI110" i="19"/>
  <c r="AI111" i="19"/>
  <c r="AI112" i="19"/>
  <c r="AI113" i="19"/>
  <c r="AI114" i="19"/>
  <c r="AI115" i="19"/>
  <c r="AI116" i="19"/>
  <c r="AI117" i="19"/>
  <c r="AI118" i="19"/>
  <c r="AI119" i="19"/>
  <c r="AI120" i="19"/>
  <c r="AI121" i="19"/>
  <c r="AI122" i="19"/>
  <c r="AI123" i="19"/>
  <c r="AI124" i="19"/>
  <c r="AI125" i="19"/>
  <c r="AI126" i="19"/>
  <c r="AI127" i="19"/>
  <c r="AI128" i="19"/>
  <c r="AI129" i="19"/>
  <c r="AI130" i="19"/>
  <c r="AI131" i="19"/>
  <c r="AI132" i="19"/>
  <c r="AI133" i="19"/>
  <c r="AI134" i="19"/>
  <c r="AI135" i="19"/>
  <c r="AI136" i="19"/>
  <c r="AI137" i="19"/>
  <c r="AI138" i="19"/>
  <c r="AI139" i="19"/>
  <c r="AI140" i="19"/>
  <c r="AI141" i="19"/>
  <c r="AI41" i="19"/>
  <c r="AF42" i="19"/>
  <c r="AF43" i="19"/>
  <c r="AF44" i="19"/>
  <c r="AF45" i="19"/>
  <c r="AF46" i="19"/>
  <c r="AF47" i="19"/>
  <c r="AF48" i="19"/>
  <c r="AF49" i="19"/>
  <c r="AF50" i="19"/>
  <c r="AF51" i="19"/>
  <c r="AF52" i="19"/>
  <c r="AF53" i="19"/>
  <c r="AF54" i="19"/>
  <c r="AF55" i="19"/>
  <c r="AF56" i="19"/>
  <c r="AF57" i="19"/>
  <c r="AF58" i="19"/>
  <c r="AF59" i="19"/>
  <c r="AF60" i="19"/>
  <c r="AF61" i="19"/>
  <c r="AF62" i="19"/>
  <c r="AF63" i="19"/>
  <c r="AF64" i="19"/>
  <c r="AF65" i="19"/>
  <c r="AF66" i="19"/>
  <c r="AF67" i="19"/>
  <c r="AF68" i="19"/>
  <c r="AF69" i="19"/>
  <c r="AF70" i="19"/>
  <c r="AF71" i="19"/>
  <c r="AF72" i="19"/>
  <c r="AF73" i="19"/>
  <c r="AF74" i="19"/>
  <c r="AF75" i="19"/>
  <c r="AF76" i="19"/>
  <c r="AF77" i="19"/>
  <c r="AF78" i="19"/>
  <c r="AF79" i="19"/>
  <c r="AF80" i="19"/>
  <c r="AF81" i="19"/>
  <c r="AF82" i="19"/>
  <c r="AF83" i="19"/>
  <c r="AF84" i="19"/>
  <c r="AF85" i="19"/>
  <c r="AF86" i="19"/>
  <c r="AF87" i="19"/>
  <c r="AF88" i="19"/>
  <c r="AF89" i="19"/>
  <c r="AF90" i="19"/>
  <c r="AF91" i="19"/>
  <c r="AF92" i="19"/>
  <c r="AF93" i="19"/>
  <c r="AF94" i="19"/>
  <c r="AF95" i="19"/>
  <c r="AF96" i="19"/>
  <c r="AF97" i="19"/>
  <c r="AF98" i="19"/>
  <c r="AF99" i="19"/>
  <c r="AF100" i="19"/>
  <c r="AF101" i="19"/>
  <c r="AF102" i="19"/>
  <c r="AF103" i="19"/>
  <c r="AF104" i="19"/>
  <c r="AF105" i="19"/>
  <c r="AF106" i="19"/>
  <c r="AF107" i="19"/>
  <c r="AF108" i="19"/>
  <c r="AF109" i="19"/>
  <c r="AF110" i="19"/>
  <c r="AF111" i="19"/>
  <c r="AF112" i="19"/>
  <c r="AF113" i="19"/>
  <c r="AF114" i="19"/>
  <c r="AF115" i="19"/>
  <c r="AF116" i="19"/>
  <c r="AF117" i="19"/>
  <c r="AF118" i="19"/>
  <c r="AF119" i="19"/>
  <c r="AF120" i="19"/>
  <c r="AF121" i="19"/>
  <c r="AF122" i="19"/>
  <c r="AF123" i="19"/>
  <c r="AF124" i="19"/>
  <c r="AF125" i="19"/>
  <c r="AF126" i="19"/>
  <c r="AF127" i="19"/>
  <c r="AF128" i="19"/>
  <c r="AF129" i="19"/>
  <c r="AF130" i="19"/>
  <c r="AF131" i="19"/>
  <c r="AF132" i="19"/>
  <c r="AF133" i="19"/>
  <c r="AF134" i="19"/>
  <c r="AF135" i="19"/>
  <c r="AF136" i="19"/>
  <c r="AF137" i="19"/>
  <c r="AF138" i="19"/>
  <c r="AF139" i="19"/>
  <c r="AF140" i="19"/>
  <c r="AF141" i="19"/>
  <c r="AF142" i="19"/>
  <c r="AF143" i="19"/>
  <c r="AF144" i="19"/>
  <c r="AF145" i="19"/>
  <c r="AF146" i="19"/>
  <c r="AF147" i="19"/>
  <c r="AF148" i="19"/>
  <c r="AF149" i="19"/>
  <c r="AF150" i="19"/>
  <c r="AF151" i="19"/>
  <c r="AF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6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41" i="19"/>
  <c r="P42" i="19"/>
  <c r="P43" i="19"/>
  <c r="P44" i="19"/>
  <c r="P45" i="19"/>
  <c r="P46" i="19"/>
  <c r="P47" i="19"/>
  <c r="P48" i="19"/>
  <c r="P49" i="19"/>
  <c r="P50" i="19"/>
  <c r="P51" i="19"/>
  <c r="P52" i="19"/>
  <c r="P53" i="19"/>
  <c r="P54" i="19"/>
  <c r="P55" i="19"/>
  <c r="P56" i="19"/>
  <c r="P57" i="19"/>
  <c r="P58" i="19"/>
  <c r="P59" i="19"/>
  <c r="P60" i="19"/>
  <c r="P61" i="19"/>
  <c r="P62" i="19"/>
  <c r="P63" i="19"/>
  <c r="P64" i="19"/>
  <c r="P65" i="19"/>
  <c r="P66" i="19"/>
  <c r="P67" i="19"/>
  <c r="P68" i="19"/>
  <c r="P69" i="19"/>
  <c r="P70" i="19"/>
  <c r="P71" i="19"/>
  <c r="P72" i="19"/>
  <c r="P73" i="19"/>
  <c r="P74" i="19"/>
  <c r="P75" i="19"/>
  <c r="P76" i="19"/>
  <c r="P77" i="19"/>
  <c r="P78" i="19"/>
  <c r="P79" i="19"/>
  <c r="P80" i="19"/>
  <c r="P81" i="19"/>
  <c r="P82" i="19"/>
  <c r="P83" i="19"/>
  <c r="P84" i="19"/>
  <c r="P85" i="19"/>
  <c r="P86" i="19"/>
  <c r="P87" i="19"/>
  <c r="P88" i="19"/>
  <c r="P89" i="19"/>
  <c r="P90" i="19"/>
  <c r="P91" i="19"/>
  <c r="P92" i="19"/>
  <c r="P93" i="19"/>
  <c r="P94" i="19"/>
  <c r="P95" i="19"/>
  <c r="P96" i="19"/>
  <c r="P97" i="19"/>
  <c r="P98" i="19"/>
  <c r="P99" i="19"/>
  <c r="P100" i="19"/>
  <c r="P101" i="19"/>
  <c r="P102" i="19"/>
  <c r="P103" i="19"/>
  <c r="P104" i="19"/>
  <c r="P105" i="19"/>
  <c r="P106" i="19"/>
  <c r="P107" i="19"/>
  <c r="P108" i="19"/>
  <c r="P109" i="19"/>
  <c r="P110" i="19"/>
  <c r="P111" i="19"/>
  <c r="P112" i="19"/>
  <c r="P113" i="19"/>
  <c r="P114" i="19"/>
  <c r="P115" i="19"/>
  <c r="P116" i="19"/>
  <c r="P117" i="19"/>
  <c r="P118" i="19"/>
  <c r="P119" i="19"/>
  <c r="P120" i="19"/>
  <c r="P121" i="19"/>
  <c r="P122" i="19"/>
  <c r="P123" i="19"/>
  <c r="P124" i="19"/>
  <c r="P125" i="19"/>
  <c r="P126" i="19"/>
  <c r="P127" i="19"/>
  <c r="P128" i="19"/>
  <c r="P129" i="19"/>
  <c r="P130" i="19"/>
  <c r="P131" i="19"/>
  <c r="P132" i="19"/>
  <c r="P133" i="19"/>
  <c r="P134" i="19"/>
  <c r="P135" i="19"/>
  <c r="P136" i="19"/>
  <c r="P137" i="19"/>
  <c r="P138" i="19"/>
  <c r="P139" i="19"/>
  <c r="P140" i="19"/>
  <c r="P141" i="19"/>
  <c r="P41" i="19"/>
  <c r="C41" i="19"/>
  <c r="C42" i="19" s="1"/>
  <c r="C43" i="19" s="1"/>
  <c r="C44" i="19" s="1"/>
  <c r="C45" i="19" s="1"/>
  <c r="C46" i="19" s="1"/>
  <c r="C47" i="19" s="1"/>
  <c r="C48" i="19" s="1"/>
  <c r="C49" i="19" s="1"/>
  <c r="C50" i="19" s="1"/>
  <c r="C51" i="19" s="1"/>
  <c r="C52" i="19" s="1"/>
  <c r="C53" i="19" s="1"/>
  <c r="C54" i="19" s="1"/>
  <c r="C55" i="19" s="1"/>
  <c r="C56" i="19" s="1"/>
  <c r="C57" i="19" s="1"/>
  <c r="C58" i="19" s="1"/>
  <c r="C59" i="19" s="1"/>
  <c r="C60" i="19" s="1"/>
  <c r="C61" i="19" s="1"/>
  <c r="E41" i="19"/>
  <c r="E42" i="19" s="1"/>
  <c r="E43" i="19" s="1"/>
  <c r="E44" i="19" s="1"/>
  <c r="E45" i="19" s="1"/>
  <c r="E46" i="19" s="1"/>
  <c r="E47" i="19" s="1"/>
  <c r="E48" i="19" s="1"/>
  <c r="E49" i="19" s="1"/>
  <c r="E50" i="19" s="1"/>
  <c r="E51" i="19" s="1"/>
  <c r="E52" i="19" s="1"/>
  <c r="E53" i="19" s="1"/>
  <c r="E54" i="19" s="1"/>
  <c r="E55" i="19" s="1"/>
  <c r="E56" i="19" s="1"/>
  <c r="E57" i="19" s="1"/>
  <c r="E58" i="19" s="1"/>
  <c r="E59" i="19" s="1"/>
  <c r="CN41" i="18"/>
  <c r="CN42" i="18"/>
  <c r="CN43" i="18"/>
  <c r="CN44" i="18"/>
  <c r="CN45" i="18"/>
  <c r="CN46" i="18"/>
  <c r="CN47" i="18"/>
  <c r="CN48" i="18"/>
  <c r="CN49" i="18"/>
  <c r="CN50" i="18"/>
  <c r="CN51" i="18"/>
  <c r="CN52" i="18"/>
  <c r="CN53" i="18"/>
  <c r="CN54" i="18"/>
  <c r="CN55" i="18"/>
  <c r="CN56" i="18"/>
  <c r="CN57" i="18"/>
  <c r="CN58" i="18"/>
  <c r="CN59" i="18"/>
  <c r="CN60" i="18"/>
  <c r="CN61" i="18"/>
  <c r="CN62" i="18"/>
  <c r="CN63" i="18"/>
  <c r="CN64" i="18"/>
  <c r="CN65" i="18"/>
  <c r="CN66" i="18"/>
  <c r="CN67" i="18"/>
  <c r="CN68" i="18"/>
  <c r="CN69" i="18"/>
  <c r="CN70" i="18"/>
  <c r="CN71" i="18"/>
  <c r="CN72" i="18"/>
  <c r="CN73" i="18"/>
  <c r="CN74" i="18"/>
  <c r="CN75" i="18"/>
  <c r="CN76" i="18"/>
  <c r="CN77" i="18"/>
  <c r="CN78" i="18"/>
  <c r="CN79" i="18"/>
  <c r="CN80" i="18"/>
  <c r="CN81" i="18"/>
  <c r="CN82" i="18"/>
  <c r="CN83" i="18"/>
  <c r="CN84" i="18"/>
  <c r="CN85" i="18"/>
  <c r="CN86" i="18"/>
  <c r="CN87" i="18"/>
  <c r="CN88" i="18"/>
  <c r="CN89" i="18"/>
  <c r="CN90" i="18"/>
  <c r="CN91" i="18"/>
  <c r="CN92" i="18"/>
  <c r="CN93" i="18"/>
  <c r="CN94" i="18"/>
  <c r="CN95" i="18"/>
  <c r="CN96" i="18"/>
  <c r="CN97" i="18"/>
  <c r="CN98" i="18"/>
  <c r="CN99" i="18"/>
  <c r="CN100" i="18"/>
  <c r="CN101" i="18"/>
  <c r="CN102" i="18"/>
  <c r="CN103" i="18"/>
  <c r="CN104" i="18"/>
  <c r="CN105" i="18"/>
  <c r="CN106" i="18"/>
  <c r="CN107" i="18"/>
  <c r="CN108" i="18"/>
  <c r="CN109" i="18"/>
  <c r="CN110" i="18"/>
  <c r="CN111" i="18"/>
  <c r="CN112" i="18"/>
  <c r="CN113" i="18"/>
  <c r="CN114" i="18"/>
  <c r="CN115" i="18"/>
  <c r="CN116" i="18"/>
  <c r="CN117" i="18"/>
  <c r="CN118" i="18"/>
  <c r="CN119" i="18"/>
  <c r="CN120" i="18"/>
  <c r="CN121" i="18"/>
  <c r="CN122" i="18"/>
  <c r="CN123" i="18"/>
  <c r="CN124" i="18"/>
  <c r="CN125" i="18"/>
  <c r="CN126" i="18"/>
  <c r="CN127" i="18"/>
  <c r="CN128" i="18"/>
  <c r="CN129" i="18"/>
  <c r="CN130" i="18"/>
  <c r="CN131" i="18"/>
  <c r="CN132" i="18"/>
  <c r="CN133" i="18"/>
  <c r="CN134" i="18"/>
  <c r="CN135" i="18"/>
  <c r="CN136" i="18"/>
  <c r="CN137" i="18"/>
  <c r="CN138" i="18"/>
  <c r="CN139" i="18"/>
  <c r="CN140" i="18"/>
  <c r="CN40" i="18"/>
  <c r="CK41" i="18"/>
  <c r="CK42" i="18"/>
  <c r="CK43" i="18"/>
  <c r="CK44" i="18"/>
  <c r="CK45" i="18"/>
  <c r="CK46" i="18"/>
  <c r="CK47" i="18"/>
  <c r="CK48" i="18"/>
  <c r="CK49" i="18"/>
  <c r="CK50" i="18"/>
  <c r="CK51" i="18"/>
  <c r="CK52" i="18"/>
  <c r="CK53" i="18"/>
  <c r="CK54" i="18"/>
  <c r="CK55" i="18"/>
  <c r="CK56" i="18"/>
  <c r="CK57" i="18"/>
  <c r="CK58" i="18"/>
  <c r="CK59" i="18"/>
  <c r="CK60" i="18"/>
  <c r="CK61" i="18"/>
  <c r="CK62" i="18"/>
  <c r="CK63" i="18"/>
  <c r="CK64" i="18"/>
  <c r="CK65" i="18"/>
  <c r="CK66" i="18"/>
  <c r="CK67" i="18"/>
  <c r="CK68" i="18"/>
  <c r="CK69" i="18"/>
  <c r="CK70" i="18"/>
  <c r="CK71" i="18"/>
  <c r="CK72" i="18"/>
  <c r="CK73" i="18"/>
  <c r="CK74" i="18"/>
  <c r="CK75" i="18"/>
  <c r="CK76" i="18"/>
  <c r="CK77" i="18"/>
  <c r="CK78" i="18"/>
  <c r="CK79" i="18"/>
  <c r="CK40" i="18"/>
  <c r="BU41" i="18"/>
  <c r="BU42" i="18"/>
  <c r="BU43" i="18"/>
  <c r="BU44" i="18"/>
  <c r="BU45" i="18"/>
  <c r="BU46" i="18"/>
  <c r="BU47" i="18"/>
  <c r="BU48" i="18"/>
  <c r="BU49" i="18"/>
  <c r="BU50" i="18"/>
  <c r="BU51" i="18"/>
  <c r="BU52" i="18"/>
  <c r="BU53" i="18"/>
  <c r="BU54" i="18"/>
  <c r="BU55" i="18"/>
  <c r="BU56" i="18"/>
  <c r="BU57" i="18"/>
  <c r="BU58" i="18"/>
  <c r="BU59" i="18"/>
  <c r="BU60" i="18"/>
  <c r="BU61" i="18"/>
  <c r="BU62" i="18"/>
  <c r="BU63" i="18"/>
  <c r="BU64" i="18"/>
  <c r="BU65" i="18"/>
  <c r="BU66" i="18"/>
  <c r="BU67" i="18"/>
  <c r="BU68" i="18"/>
  <c r="BU69" i="18"/>
  <c r="BU70" i="18"/>
  <c r="BU71" i="18"/>
  <c r="BU72" i="18"/>
  <c r="BU73" i="18"/>
  <c r="BU74" i="18"/>
  <c r="BU75" i="18"/>
  <c r="BU76" i="18"/>
  <c r="BU77" i="18"/>
  <c r="BU78" i="18"/>
  <c r="BU79" i="18"/>
  <c r="BU80" i="18"/>
  <c r="BU81" i="18"/>
  <c r="BU82" i="18"/>
  <c r="BU83" i="18"/>
  <c r="BU84" i="18"/>
  <c r="BU85" i="18"/>
  <c r="BU86" i="18"/>
  <c r="BU87" i="18"/>
  <c r="BU88" i="18"/>
  <c r="BU89" i="18"/>
  <c r="BU90" i="18"/>
  <c r="BU91" i="18"/>
  <c r="BU92" i="18"/>
  <c r="BU93" i="18"/>
  <c r="BU94" i="18"/>
  <c r="BU95" i="18"/>
  <c r="BU96" i="18"/>
  <c r="BU97" i="18"/>
  <c r="BU98" i="18"/>
  <c r="BU99" i="18"/>
  <c r="BU100" i="18"/>
  <c r="BU101" i="18"/>
  <c r="BU102" i="18"/>
  <c r="BU103" i="18"/>
  <c r="BU104" i="18"/>
  <c r="BU105" i="18"/>
  <c r="BU106" i="18"/>
  <c r="BU107" i="18"/>
  <c r="BU108" i="18"/>
  <c r="BU109" i="18"/>
  <c r="BU110" i="18"/>
  <c r="BU111" i="18"/>
  <c r="BU112" i="18"/>
  <c r="BU113" i="18"/>
  <c r="BU114" i="18"/>
  <c r="BU115" i="18"/>
  <c r="BU116" i="18"/>
  <c r="BU117" i="18"/>
  <c r="BU118" i="18"/>
  <c r="BU119" i="18"/>
  <c r="BU120" i="18"/>
  <c r="BU121" i="18"/>
  <c r="BU122" i="18"/>
  <c r="BU123" i="18"/>
  <c r="BU124" i="18"/>
  <c r="BU125" i="18"/>
  <c r="BU126" i="18"/>
  <c r="BU127" i="18"/>
  <c r="BU128" i="18"/>
  <c r="BU129" i="18"/>
  <c r="BU130" i="18"/>
  <c r="BU131" i="18"/>
  <c r="BU132" i="18"/>
  <c r="BU133" i="18"/>
  <c r="BU134" i="18"/>
  <c r="BU135" i="18"/>
  <c r="BU136" i="18"/>
  <c r="BU137" i="18"/>
  <c r="BU138" i="18"/>
  <c r="BU139" i="18"/>
  <c r="BU140" i="18"/>
  <c r="BU141" i="18"/>
  <c r="BU40" i="18"/>
  <c r="BR41" i="18"/>
  <c r="BR42" i="18"/>
  <c r="BR43" i="18"/>
  <c r="BR44" i="18"/>
  <c r="BR45" i="18"/>
  <c r="BR46" i="18"/>
  <c r="BR47" i="18"/>
  <c r="BR48" i="18"/>
  <c r="BR49" i="18"/>
  <c r="BR50" i="18"/>
  <c r="BR51" i="18"/>
  <c r="BR52" i="18"/>
  <c r="BR53" i="18"/>
  <c r="BR54" i="18"/>
  <c r="BR55" i="18"/>
  <c r="BR56" i="18"/>
  <c r="BR57" i="18"/>
  <c r="BR58" i="18"/>
  <c r="BR59" i="18"/>
  <c r="BR60" i="18"/>
  <c r="BR61" i="18"/>
  <c r="BR62" i="18"/>
  <c r="BR63" i="18"/>
  <c r="BR64" i="18"/>
  <c r="BR65" i="18"/>
  <c r="BR66" i="18"/>
  <c r="BR67" i="18"/>
  <c r="BR68" i="18"/>
  <c r="BR69" i="18"/>
  <c r="BR70" i="18"/>
  <c r="BR71" i="18"/>
  <c r="BR72" i="18"/>
  <c r="BR73" i="18"/>
  <c r="BR74" i="18"/>
  <c r="BR75" i="18"/>
  <c r="BR76" i="18"/>
  <c r="BR77" i="18"/>
  <c r="BR78" i="18"/>
  <c r="BR40" i="18"/>
  <c r="BB41" i="18"/>
  <c r="BB42" i="18"/>
  <c r="BB43" i="18"/>
  <c r="BB44" i="18"/>
  <c r="BB45" i="18"/>
  <c r="BB46" i="18"/>
  <c r="BB47" i="18"/>
  <c r="BB48" i="18"/>
  <c r="BB49" i="18"/>
  <c r="BB50" i="18"/>
  <c r="BB51" i="18"/>
  <c r="BB52" i="18"/>
  <c r="BB53" i="18"/>
  <c r="BB54" i="18"/>
  <c r="BB55" i="18"/>
  <c r="BB56" i="18"/>
  <c r="BB57" i="18"/>
  <c r="BB58" i="18"/>
  <c r="BB59" i="18"/>
  <c r="BB60" i="18"/>
  <c r="BB61" i="18"/>
  <c r="BB62" i="18"/>
  <c r="BB63" i="18"/>
  <c r="BB64" i="18"/>
  <c r="BB65" i="18"/>
  <c r="BB66" i="18"/>
  <c r="BB67" i="18"/>
  <c r="BB68" i="18"/>
  <c r="BB69" i="18"/>
  <c r="BB70" i="18"/>
  <c r="BB71" i="18"/>
  <c r="BB72" i="18"/>
  <c r="BB73" i="18"/>
  <c r="BB74" i="18"/>
  <c r="BB75" i="18"/>
  <c r="BB76" i="18"/>
  <c r="BB77" i="18"/>
  <c r="BB78" i="18"/>
  <c r="BB79" i="18"/>
  <c r="BB80" i="18"/>
  <c r="BB81" i="18"/>
  <c r="BB82" i="18"/>
  <c r="BB83" i="18"/>
  <c r="BB84" i="18"/>
  <c r="BB85" i="18"/>
  <c r="BB86" i="18"/>
  <c r="BB87" i="18"/>
  <c r="BB88" i="18"/>
  <c r="BB89" i="18"/>
  <c r="BB90" i="18"/>
  <c r="BB91" i="18"/>
  <c r="BB92" i="18"/>
  <c r="BB93" i="18"/>
  <c r="BB94" i="18"/>
  <c r="BB95" i="18"/>
  <c r="BB96" i="18"/>
  <c r="BB97" i="18"/>
  <c r="BB98" i="18"/>
  <c r="BB99" i="18"/>
  <c r="BB100" i="18"/>
  <c r="BB101" i="18"/>
  <c r="BB102" i="18"/>
  <c r="BB103" i="18"/>
  <c r="BB104" i="18"/>
  <c r="BB105" i="18"/>
  <c r="BB106" i="18"/>
  <c r="BB107" i="18"/>
  <c r="BB108" i="18"/>
  <c r="BB109" i="18"/>
  <c r="BB110" i="18"/>
  <c r="BB111" i="18"/>
  <c r="BB112" i="18"/>
  <c r="BB113" i="18"/>
  <c r="BB114" i="18"/>
  <c r="BB115" i="18"/>
  <c r="BB116" i="18"/>
  <c r="BB117" i="18"/>
  <c r="BB118" i="18"/>
  <c r="BB119" i="18"/>
  <c r="BB120" i="18"/>
  <c r="BB121" i="18"/>
  <c r="BB122" i="18"/>
  <c r="BB123" i="18"/>
  <c r="BB124" i="18"/>
  <c r="BB125" i="18"/>
  <c r="BB126" i="18"/>
  <c r="BB127" i="18"/>
  <c r="BB128" i="18"/>
  <c r="BB129" i="18"/>
  <c r="BB130" i="18"/>
  <c r="BB131" i="18"/>
  <c r="BB132" i="18"/>
  <c r="BB133" i="18"/>
  <c r="BB134" i="18"/>
  <c r="BB135" i="18"/>
  <c r="BB136" i="18"/>
  <c r="BB137" i="18"/>
  <c r="BB138" i="18"/>
  <c r="BB139" i="18"/>
  <c r="BB140" i="18"/>
  <c r="BB141" i="18"/>
  <c r="BB142" i="18"/>
  <c r="BB40" i="18"/>
  <c r="AY41" i="18"/>
  <c r="AY42" i="18"/>
  <c r="AY43" i="18"/>
  <c r="AY44" i="18"/>
  <c r="AY45" i="18"/>
  <c r="AY46" i="18"/>
  <c r="AY47" i="18"/>
  <c r="AY48" i="18"/>
  <c r="AY49" i="18"/>
  <c r="AY50" i="18"/>
  <c r="AY51" i="18"/>
  <c r="AY52" i="18"/>
  <c r="AY53" i="18"/>
  <c r="AY54" i="18"/>
  <c r="AY55" i="18"/>
  <c r="AY56" i="18"/>
  <c r="AY57" i="18"/>
  <c r="AY58" i="18"/>
  <c r="AY59" i="18"/>
  <c r="AY60" i="18"/>
  <c r="AY61" i="18"/>
  <c r="AY62" i="18"/>
  <c r="AY63" i="18"/>
  <c r="AY64" i="18"/>
  <c r="AY65" i="18"/>
  <c r="AY66" i="18"/>
  <c r="AY67" i="18"/>
  <c r="AY68" i="18"/>
  <c r="AY69" i="18"/>
  <c r="AY70" i="18"/>
  <c r="AY71" i="18"/>
  <c r="AY72" i="18"/>
  <c r="AY73" i="18"/>
  <c r="AY74" i="18"/>
  <c r="AY75" i="18"/>
  <c r="AY76" i="18"/>
  <c r="AY40" i="18"/>
  <c r="AQ40" i="18"/>
  <c r="AQ41" i="18" s="1"/>
  <c r="AQ42" i="18" s="1"/>
  <c r="AQ43" i="18" s="1"/>
  <c r="AQ44" i="18" s="1"/>
  <c r="AQ45" i="18" s="1"/>
  <c r="AQ46" i="18" s="1"/>
  <c r="AQ47" i="18" s="1"/>
  <c r="AQ48" i="18" s="1"/>
  <c r="AQ49" i="18" s="1"/>
  <c r="AQ50" i="18" s="1"/>
  <c r="AQ51" i="18" s="1"/>
  <c r="AQ52" i="18" s="1"/>
  <c r="AQ53" i="18" s="1"/>
  <c r="AO40" i="18"/>
  <c r="AO41" i="18" s="1"/>
  <c r="AO42" i="18" s="1"/>
  <c r="AO43" i="18" s="1"/>
  <c r="AO44" i="18" s="1"/>
  <c r="AO45" i="18" s="1"/>
  <c r="AO46" i="18" s="1"/>
  <c r="AO47" i="18" s="1"/>
  <c r="AO48" i="18" s="1"/>
  <c r="AO49" i="18" s="1"/>
  <c r="AO50" i="18" s="1"/>
  <c r="AO51" i="18" s="1"/>
  <c r="AO52" i="18" s="1"/>
  <c r="AO53" i="18" s="1"/>
  <c r="X40" i="18"/>
  <c r="X41" i="18" s="1"/>
  <c r="X42" i="18" s="1"/>
  <c r="X43" i="18" s="1"/>
  <c r="X44" i="18" s="1"/>
  <c r="X45" i="18" s="1"/>
  <c r="X46" i="18" s="1"/>
  <c r="X47" i="18" s="1"/>
  <c r="X48" i="18" s="1"/>
  <c r="X49" i="18" s="1"/>
  <c r="X50" i="18" s="1"/>
  <c r="X51" i="18" s="1"/>
  <c r="X52" i="18" s="1"/>
  <c r="X53" i="18" s="1"/>
  <c r="V40" i="18"/>
  <c r="V41" i="18" s="1"/>
  <c r="V42" i="18" s="1"/>
  <c r="V43" i="18" s="1"/>
  <c r="V44" i="18" s="1"/>
  <c r="V45" i="18" s="1"/>
  <c r="V46" i="18" s="1"/>
  <c r="V47" i="18" s="1"/>
  <c r="V48" i="18" s="1"/>
  <c r="V49" i="18" s="1"/>
  <c r="V50" i="18" s="1"/>
  <c r="V51" i="18" s="1"/>
  <c r="AI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I54" i="18"/>
  <c r="AI55" i="18"/>
  <c r="AI56" i="18"/>
  <c r="AI57" i="18"/>
  <c r="AI58" i="18"/>
  <c r="AI59" i="18"/>
  <c r="AI60" i="18"/>
  <c r="AI61" i="18"/>
  <c r="AI62" i="18"/>
  <c r="AI63" i="18"/>
  <c r="AI64" i="18"/>
  <c r="AI65" i="18"/>
  <c r="AI66" i="18"/>
  <c r="AI67" i="18"/>
  <c r="AI68" i="18"/>
  <c r="AI69" i="18"/>
  <c r="AI70" i="18"/>
  <c r="AI71" i="18"/>
  <c r="AI72" i="18"/>
  <c r="AI73" i="18"/>
  <c r="AI74" i="18"/>
  <c r="AI75" i="18"/>
  <c r="AI76" i="18"/>
  <c r="AI77" i="18"/>
  <c r="AI78" i="18"/>
  <c r="AI79" i="18"/>
  <c r="AI80" i="18"/>
  <c r="AI81" i="18"/>
  <c r="AI82" i="18"/>
  <c r="AI83" i="18"/>
  <c r="AI84" i="18"/>
  <c r="AI85" i="18"/>
  <c r="AI86" i="18"/>
  <c r="AI87" i="18"/>
  <c r="AI88" i="18"/>
  <c r="AI89" i="18"/>
  <c r="AI90" i="18"/>
  <c r="AI91" i="18"/>
  <c r="AI92" i="18"/>
  <c r="AI93" i="18"/>
  <c r="AI94" i="18"/>
  <c r="AI95" i="18"/>
  <c r="AI96" i="18"/>
  <c r="AI97" i="18"/>
  <c r="AI98" i="18"/>
  <c r="AI99" i="18"/>
  <c r="AI100" i="18"/>
  <c r="AI101" i="18"/>
  <c r="AI102" i="18"/>
  <c r="AI103" i="18"/>
  <c r="AI104" i="18"/>
  <c r="AI105" i="18"/>
  <c r="AI106" i="18"/>
  <c r="AI107" i="18"/>
  <c r="AI108" i="18"/>
  <c r="AI109" i="18"/>
  <c r="AI110" i="18"/>
  <c r="AI111" i="18"/>
  <c r="AI112" i="18"/>
  <c r="AI113" i="18"/>
  <c r="AI114" i="18"/>
  <c r="AI115" i="18"/>
  <c r="AI116" i="18"/>
  <c r="AI117" i="18"/>
  <c r="AI118" i="18"/>
  <c r="AI119" i="18"/>
  <c r="AI120" i="18"/>
  <c r="AI121" i="18"/>
  <c r="AI122" i="18"/>
  <c r="AI123" i="18"/>
  <c r="AI124" i="18"/>
  <c r="AI125" i="18"/>
  <c r="AI126" i="18"/>
  <c r="AI127" i="18"/>
  <c r="AI128" i="18"/>
  <c r="AI129" i="18"/>
  <c r="AI130" i="18"/>
  <c r="AI131" i="18"/>
  <c r="AI132" i="18"/>
  <c r="AI133" i="18"/>
  <c r="AI134" i="18"/>
  <c r="AI135" i="18"/>
  <c r="AI136" i="18"/>
  <c r="AI137" i="18"/>
  <c r="AI138" i="18"/>
  <c r="AI139" i="18"/>
  <c r="AI140" i="18"/>
  <c r="AI141" i="18"/>
  <c r="AI142" i="18"/>
  <c r="AI40" i="18"/>
  <c r="AF41" i="18"/>
  <c r="AF42" i="18"/>
  <c r="AF43" i="18"/>
  <c r="AF44" i="18"/>
  <c r="AF45" i="18"/>
  <c r="AF46" i="18"/>
  <c r="AF47" i="18"/>
  <c r="AF48" i="18"/>
  <c r="AF49" i="18"/>
  <c r="AF50" i="18"/>
  <c r="AF51" i="18"/>
  <c r="AF52" i="18"/>
  <c r="AF53" i="18"/>
  <c r="AF54" i="18"/>
  <c r="AF55" i="18"/>
  <c r="AF56" i="18"/>
  <c r="AF57" i="18"/>
  <c r="AF58" i="18"/>
  <c r="AF59" i="18"/>
  <c r="AF60" i="18"/>
  <c r="AF61" i="18"/>
  <c r="AF62" i="18"/>
  <c r="AF63" i="18"/>
  <c r="AF64" i="18"/>
  <c r="AF65" i="18"/>
  <c r="AF66" i="18"/>
  <c r="AF67" i="18"/>
  <c r="AF68" i="18"/>
  <c r="AF69" i="18"/>
  <c r="AF70" i="18"/>
  <c r="AF71" i="18"/>
  <c r="AF72" i="18"/>
  <c r="AF73" i="18"/>
  <c r="AF74" i="18"/>
  <c r="AF75" i="18"/>
  <c r="AF76" i="18"/>
  <c r="AF77" i="18"/>
  <c r="AF78" i="18"/>
  <c r="AF79" i="18"/>
  <c r="AF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P136" i="18"/>
  <c r="P137" i="18"/>
  <c r="P138" i="18"/>
  <c r="P139" i="18"/>
  <c r="P140" i="18"/>
  <c r="P141" i="18"/>
  <c r="P142" i="18"/>
  <c r="P40" i="18"/>
  <c r="M41" i="18"/>
  <c r="M42" i="18"/>
  <c r="M43" i="18"/>
  <c r="M44" i="18"/>
  <c r="M45" i="18"/>
  <c r="M46" i="18"/>
  <c r="M47" i="18"/>
  <c r="M48" i="18"/>
  <c r="M49" i="18"/>
  <c r="M50" i="18"/>
  <c r="M51" i="18"/>
  <c r="M52" i="18"/>
  <c r="M53" i="18"/>
  <c r="M54" i="18"/>
  <c r="M55" i="18"/>
  <c r="M56" i="18"/>
  <c r="M57" i="18"/>
  <c r="M58" i="18"/>
  <c r="M59" i="18"/>
  <c r="M60" i="18"/>
  <c r="M61" i="18"/>
  <c r="M62" i="18"/>
  <c r="M63" i="18"/>
  <c r="M64" i="18"/>
  <c r="M65" i="18"/>
  <c r="M66" i="18"/>
  <c r="M67" i="18"/>
  <c r="M68" i="18"/>
  <c r="M69" i="18"/>
  <c r="M70" i="18"/>
  <c r="M71" i="18"/>
  <c r="M72" i="18"/>
  <c r="M73" i="18"/>
  <c r="M74" i="18"/>
  <c r="M75" i="18"/>
  <c r="M76" i="18"/>
  <c r="M77" i="18"/>
  <c r="M78" i="18"/>
  <c r="M79" i="18"/>
  <c r="M80" i="18"/>
  <c r="M40" i="18"/>
  <c r="AJ42" i="23" l="1"/>
  <c r="BC40" i="18"/>
  <c r="BC41" i="18" s="1"/>
  <c r="BC42" i="18" s="1"/>
  <c r="BC43" i="18" s="1"/>
  <c r="BC44" i="18" s="1"/>
  <c r="BC45" i="18" s="1"/>
  <c r="BC46" i="18" s="1"/>
  <c r="BC47" i="18" s="1"/>
  <c r="BC48" i="18" s="1"/>
  <c r="BC49" i="18" s="1"/>
  <c r="BC50" i="18" s="1"/>
  <c r="BC51" i="18" s="1"/>
  <c r="BC52" i="18" s="1"/>
  <c r="BC53" i="18" s="1"/>
  <c r="BC54" i="18" s="1"/>
  <c r="BC55" i="18" s="1"/>
  <c r="BC56" i="18" s="1"/>
  <c r="BC57" i="18" s="1"/>
  <c r="BC58" i="18" s="1"/>
  <c r="BC59" i="18" s="1"/>
  <c r="BC60" i="18" s="1"/>
  <c r="BC61" i="18" s="1"/>
  <c r="BC62" i="18" s="1"/>
  <c r="BC63" i="18" s="1"/>
  <c r="BC64" i="18" s="1"/>
  <c r="BC65" i="18" s="1"/>
  <c r="BC66" i="18" s="1"/>
  <c r="BC67" i="18" s="1"/>
  <c r="BC68" i="18" s="1"/>
  <c r="BC69" i="18" s="1"/>
  <c r="BC70" i="18" s="1"/>
  <c r="BC71" i="18" s="1"/>
  <c r="BC72" i="18" s="1"/>
  <c r="BC73" i="18" s="1"/>
  <c r="BC74" i="18" s="1"/>
  <c r="BC75" i="18" s="1"/>
  <c r="BC76" i="18" s="1"/>
  <c r="R38" i="16" s="1"/>
  <c r="S38" i="16" s="1"/>
  <c r="Q38" i="21"/>
  <c r="Q39" i="21" s="1"/>
  <c r="Q40" i="21" s="1"/>
  <c r="Q41" i="21" s="1"/>
  <c r="Q42" i="21" s="1"/>
  <c r="Q43" i="21" s="1"/>
  <c r="Q44" i="21" s="1"/>
  <c r="Q45" i="21" s="1"/>
  <c r="Q46" i="21" s="1"/>
  <c r="Q47" i="21" s="1"/>
  <c r="Q48" i="21" s="1"/>
  <c r="Q49" i="21" s="1"/>
  <c r="Q50" i="21" s="1"/>
  <c r="Q51" i="21" s="1"/>
  <c r="Q52" i="21" s="1"/>
  <c r="Q53" i="21" s="1"/>
  <c r="Q54" i="21" s="1"/>
  <c r="Q55" i="21" s="1"/>
  <c r="Q56" i="21" s="1"/>
  <c r="Q57" i="21" s="1"/>
  <c r="Q58" i="21" s="1"/>
  <c r="Q59" i="21" s="1"/>
  <c r="Q60" i="21" s="1"/>
  <c r="Q61" i="21" s="1"/>
  <c r="Q62" i="21" s="1"/>
  <c r="Q63" i="21" s="1"/>
  <c r="Q64" i="21" s="1"/>
  <c r="Q65" i="21" s="1"/>
  <c r="Q66" i="21" s="1"/>
  <c r="Q67" i="21" s="1"/>
  <c r="Q68" i="21" s="1"/>
  <c r="Q69" i="21" s="1"/>
  <c r="Q70" i="21" s="1"/>
  <c r="Q71" i="21" s="1"/>
  <c r="Q72" i="21" s="1"/>
  <c r="Q73" i="21" s="1"/>
  <c r="Q74" i="21" s="1"/>
  <c r="Q75" i="21" s="1"/>
  <c r="Q76" i="21" s="1"/>
  <c r="Q77" i="21" s="1"/>
  <c r="Q78" i="21" s="1"/>
  <c r="Q79" i="21" s="1"/>
  <c r="Q80" i="21" s="1"/>
  <c r="Q81" i="21" s="1"/>
  <c r="Q82" i="21" s="1"/>
  <c r="Q83" i="21" s="1"/>
  <c r="Q84" i="21" s="1"/>
  <c r="Q85" i="21" s="1"/>
  <c r="Q86" i="21" s="1"/>
  <c r="Q87" i="21" s="1"/>
  <c r="Q88" i="21" s="1"/>
  <c r="Q89" i="21" s="1"/>
  <c r="Q90" i="21" s="1"/>
  <c r="Q91" i="21" s="1"/>
  <c r="Q92" i="21" s="1"/>
  <c r="Q93" i="21" s="1"/>
  <c r="Q94" i="21" s="1"/>
  <c r="Q95" i="21" s="1"/>
  <c r="Q96" i="21" s="1"/>
  <c r="Q97" i="21" s="1"/>
  <c r="Q98" i="21" s="1"/>
  <c r="Q99" i="21" s="1"/>
  <c r="Q100" i="21" s="1"/>
  <c r="Q101" i="21" s="1"/>
  <c r="Q102" i="21" s="1"/>
  <c r="Q103" i="21" s="1"/>
  <c r="Q104" i="21" s="1"/>
  <c r="Q105" i="21" s="1"/>
  <c r="Q106" i="21" s="1"/>
  <c r="Q107" i="21" s="1"/>
  <c r="Q108" i="21" s="1"/>
  <c r="Q109" i="21" s="1"/>
  <c r="Q110" i="21" s="1"/>
  <c r="Q111" i="21" s="1"/>
  <c r="Q112" i="21" s="1"/>
  <c r="Q113" i="21" s="1"/>
  <c r="Q114" i="21" s="1"/>
  <c r="Q115" i="21" s="1"/>
  <c r="Q116" i="21" s="1"/>
  <c r="Q117" i="21" s="1"/>
  <c r="Q118" i="21" s="1"/>
  <c r="Q119" i="21" s="1"/>
  <c r="Q120" i="21" s="1"/>
  <c r="Q121" i="21" s="1"/>
  <c r="Q122" i="21" s="1"/>
  <c r="Q123" i="21" s="1"/>
  <c r="R72" i="16" s="1"/>
  <c r="AJ38" i="21"/>
  <c r="AJ39" i="21" s="1"/>
  <c r="AJ40" i="21" s="1"/>
  <c r="AJ41" i="21" s="1"/>
  <c r="AJ42" i="21" s="1"/>
  <c r="AJ43" i="21" s="1"/>
  <c r="AJ44" i="21" s="1"/>
  <c r="AJ45" i="21" s="1"/>
  <c r="AJ46" i="21" s="1"/>
  <c r="Q38" i="22"/>
  <c r="Q39" i="22" s="1"/>
  <c r="Q40" i="22" s="1"/>
  <c r="Q41" i="22" s="1"/>
  <c r="Q42" i="22" s="1"/>
  <c r="Q43" i="22" s="1"/>
  <c r="Q44" i="22" s="1"/>
  <c r="Q45" i="22" s="1"/>
  <c r="Q46" i="22" s="1"/>
  <c r="Q47" i="22" s="1"/>
  <c r="Q48" i="22" s="1"/>
  <c r="Q49" i="22" s="1"/>
  <c r="Q50" i="22" s="1"/>
  <c r="Q51" i="22" s="1"/>
  <c r="Q52" i="22" s="1"/>
  <c r="Q53" i="22" s="1"/>
  <c r="Q54" i="22" s="1"/>
  <c r="Q55" i="22" s="1"/>
  <c r="Q56" i="22" s="1"/>
  <c r="Q57" i="22" s="1"/>
  <c r="Q58" i="22" s="1"/>
  <c r="Q59" i="22" s="1"/>
  <c r="Q60" i="22" s="1"/>
  <c r="Q61" i="22" s="1"/>
  <c r="Q62" i="22" s="1"/>
  <c r="Q63" i="22" s="1"/>
  <c r="Q64" i="22" s="1"/>
  <c r="Q65" i="22" s="1"/>
  <c r="Q66" i="22" s="1"/>
  <c r="Q67" i="22" s="1"/>
  <c r="Q68" i="22" s="1"/>
  <c r="Q69" i="22" s="1"/>
  <c r="Q70" i="22" s="1"/>
  <c r="Q71" i="22" s="1"/>
  <c r="Q72" i="22" s="1"/>
  <c r="Q73" i="22" s="1"/>
  <c r="Q74" i="22" s="1"/>
  <c r="Q75" i="22" s="1"/>
  <c r="Q76" i="22" s="1"/>
  <c r="Q77" i="22" s="1"/>
  <c r="Q78" i="22" s="1"/>
  <c r="Q79" i="22" s="1"/>
  <c r="Q80" i="22" s="1"/>
  <c r="Q81" i="22" s="1"/>
  <c r="Q82" i="22" s="1"/>
  <c r="R88" i="16" s="1"/>
  <c r="AJ47" i="22"/>
  <c r="AJ48" i="22" s="1"/>
  <c r="AJ49" i="22" s="1"/>
  <c r="AJ50" i="22" s="1"/>
  <c r="AJ51" i="22" s="1"/>
  <c r="AJ52" i="22" s="1"/>
  <c r="AJ53" i="22" s="1"/>
  <c r="AJ54" i="22" s="1"/>
  <c r="AJ55" i="22" s="1"/>
  <c r="AJ56" i="22" s="1"/>
  <c r="AJ57" i="22" s="1"/>
  <c r="AJ58" i="22" s="1"/>
  <c r="AJ59" i="22" s="1"/>
  <c r="AJ60" i="22" s="1"/>
  <c r="AJ61" i="22" s="1"/>
  <c r="AJ62" i="22" s="1"/>
  <c r="AJ63" i="22" s="1"/>
  <c r="AJ64" i="22" s="1"/>
  <c r="AJ65" i="22" s="1"/>
  <c r="AJ66" i="22" s="1"/>
  <c r="AJ67" i="22" s="1"/>
  <c r="AJ68" i="22" s="1"/>
  <c r="AJ69" i="22" s="1"/>
  <c r="AJ70" i="22" s="1"/>
  <c r="AJ71" i="22" s="1"/>
  <c r="AJ72" i="22" s="1"/>
  <c r="AJ73" i="22" s="1"/>
  <c r="AJ74" i="22" s="1"/>
  <c r="AJ75" i="22" s="1"/>
  <c r="AJ76" i="22" s="1"/>
  <c r="AJ77" i="22" s="1"/>
  <c r="AJ78" i="22" s="1"/>
  <c r="AJ79" i="22" s="1"/>
  <c r="AJ80" i="22" s="1"/>
  <c r="AJ81" i="22" s="1"/>
  <c r="AJ82" i="22" s="1"/>
  <c r="AJ83" i="22" s="1"/>
  <c r="AJ84" i="22" s="1"/>
  <c r="AJ85" i="22" s="1"/>
  <c r="AJ86" i="22" s="1"/>
  <c r="AJ87" i="22" s="1"/>
  <c r="AJ88" i="22" s="1"/>
  <c r="AJ89" i="22" s="1"/>
  <c r="R89" i="16" s="1"/>
  <c r="S89" i="16" s="1"/>
  <c r="BC42" i="22"/>
  <c r="BC43" i="22" s="1"/>
  <c r="BC44" i="22" s="1"/>
  <c r="BC45" i="22" s="1"/>
  <c r="BC46" i="22" s="1"/>
  <c r="BC47" i="22" s="1"/>
  <c r="BC48" i="22" s="1"/>
  <c r="BC49" i="22" s="1"/>
  <c r="BC50" i="22" s="1"/>
  <c r="BC51" i="22" s="1"/>
  <c r="BC52" i="22" s="1"/>
  <c r="BC53" i="22" s="1"/>
  <c r="BC54" i="22" s="1"/>
  <c r="BC55" i="22" s="1"/>
  <c r="BC56" i="22" s="1"/>
  <c r="BC57" i="22" s="1"/>
  <c r="BC58" i="22" s="1"/>
  <c r="BC59" i="22" s="1"/>
  <c r="BC60" i="22" s="1"/>
  <c r="BC61" i="22" s="1"/>
  <c r="BC62" i="22" s="1"/>
  <c r="BC63" i="22" s="1"/>
  <c r="BC64" i="22" s="1"/>
  <c r="BC65" i="22" s="1"/>
  <c r="BC66" i="22" s="1"/>
  <c r="BC67" i="22" s="1"/>
  <c r="BC68" i="22" s="1"/>
  <c r="BC69" i="22" s="1"/>
  <c r="BC70" i="22" s="1"/>
  <c r="BC71" i="22" s="1"/>
  <c r="BC72" i="22" s="1"/>
  <c r="BC73" i="22" s="1"/>
  <c r="BC74" i="22" s="1"/>
  <c r="BC75" i="22" s="1"/>
  <c r="R90" i="16" s="1"/>
  <c r="S90" i="16" s="1"/>
  <c r="BC38" i="22"/>
  <c r="BC39" i="22" s="1"/>
  <c r="BC40" i="22" s="1"/>
  <c r="BC41" i="22" s="1"/>
  <c r="BV38" i="22"/>
  <c r="BV39" i="22" s="1"/>
  <c r="BV40" i="22" s="1"/>
  <c r="BV41" i="22" s="1"/>
  <c r="BV42" i="22" s="1"/>
  <c r="BV43" i="22" s="1"/>
  <c r="BV44" i="22" s="1"/>
  <c r="BV45" i="22" s="1"/>
  <c r="BV46" i="22" s="1"/>
  <c r="BV47" i="22" s="1"/>
  <c r="BV48" i="22" s="1"/>
  <c r="BV49" i="22" s="1"/>
  <c r="BV50" i="22" s="1"/>
  <c r="BV51" i="22" s="1"/>
  <c r="BV52" i="22" s="1"/>
  <c r="BV53" i="22" s="1"/>
  <c r="BV54" i="22" s="1"/>
  <c r="BV55" i="22" s="1"/>
  <c r="BV56" i="22" s="1"/>
  <c r="BV57" i="22" s="1"/>
  <c r="BV58" i="22" s="1"/>
  <c r="BV59" i="22" s="1"/>
  <c r="BV60" i="22" s="1"/>
  <c r="BV61" i="22" s="1"/>
  <c r="BV62" i="22" s="1"/>
  <c r="BV63" i="22" s="1"/>
  <c r="BV64" i="22" s="1"/>
  <c r="BV65" i="22" s="1"/>
  <c r="BV66" i="22" s="1"/>
  <c r="BV67" i="22" s="1"/>
  <c r="BV68" i="22" s="1"/>
  <c r="BV69" i="22" s="1"/>
  <c r="BV70" i="22" s="1"/>
  <c r="BV71" i="22" s="1"/>
  <c r="BV72" i="22" s="1"/>
  <c r="BV73" i="22" s="1"/>
  <c r="BV74" i="22" s="1"/>
  <c r="BV75" i="22" s="1"/>
  <c r="BV76" i="22" s="1"/>
  <c r="R91" i="16" s="1"/>
  <c r="S91" i="16" s="1"/>
  <c r="CO39" i="22"/>
  <c r="CO40" i="22" s="1"/>
  <c r="CO41" i="22" s="1"/>
  <c r="CO42" i="22" s="1"/>
  <c r="CO43" i="22" s="1"/>
  <c r="CO44" i="22" s="1"/>
  <c r="CO45" i="22" s="1"/>
  <c r="CO46" i="22" s="1"/>
  <c r="CO47" i="22" s="1"/>
  <c r="CO48" i="22" s="1"/>
  <c r="CO49" i="22" s="1"/>
  <c r="CO50" i="22" s="1"/>
  <c r="CO51" i="22" s="1"/>
  <c r="CO52" i="22" s="1"/>
  <c r="CO53" i="22" s="1"/>
  <c r="CO54" i="22" s="1"/>
  <c r="CO55" i="22" s="1"/>
  <c r="CO56" i="22" s="1"/>
  <c r="CO57" i="22" s="1"/>
  <c r="CO58" i="22" s="1"/>
  <c r="CO59" i="22" s="1"/>
  <c r="CO60" i="22" s="1"/>
  <c r="CO61" i="22" s="1"/>
  <c r="CO62" i="22" s="1"/>
  <c r="CO63" i="22" s="1"/>
  <c r="CO64" i="22" s="1"/>
  <c r="CO65" i="22" s="1"/>
  <c r="CO66" i="22" s="1"/>
  <c r="CO67" i="22" s="1"/>
  <c r="CO68" i="22" s="1"/>
  <c r="CO69" i="22" s="1"/>
  <c r="CO70" i="22" s="1"/>
  <c r="CO71" i="22" s="1"/>
  <c r="CO72" i="22" s="1"/>
  <c r="CO73" i="22" s="1"/>
  <c r="CO74" i="22" s="1"/>
  <c r="CO75" i="22" s="1"/>
  <c r="CO76" i="22" s="1"/>
  <c r="CO77" i="22" s="1"/>
  <c r="R92" i="16" s="1"/>
  <c r="S92" i="16" s="1"/>
  <c r="BV42" i="23"/>
  <c r="BV43" i="23" s="1"/>
  <c r="BV44" i="23" s="1"/>
  <c r="BV45" i="23" s="1"/>
  <c r="BV46" i="23" s="1"/>
  <c r="BV47" i="23" s="1"/>
  <c r="BV48" i="23" s="1"/>
  <c r="BV49" i="23" s="1"/>
  <c r="BV50" i="23" s="1"/>
  <c r="BV51" i="23" s="1"/>
  <c r="BV52" i="23" s="1"/>
  <c r="BV53" i="23" s="1"/>
  <c r="BV54" i="23" s="1"/>
  <c r="BV55" i="23" s="1"/>
  <c r="BV56" i="23" s="1"/>
  <c r="BV57" i="23" s="1"/>
  <c r="BV58" i="23" s="1"/>
  <c r="BV59" i="23" s="1"/>
  <c r="BV60" i="23" s="1"/>
  <c r="BV61" i="23" s="1"/>
  <c r="BV62" i="23" s="1"/>
  <c r="BV63" i="23" s="1"/>
  <c r="BV64" i="23" s="1"/>
  <c r="BV65" i="23" s="1"/>
  <c r="BV66" i="23" s="1"/>
  <c r="BV67" i="23" s="1"/>
  <c r="BV68" i="23" s="1"/>
  <c r="BV69" i="23" s="1"/>
  <c r="BV70" i="23" s="1"/>
  <c r="BV71" i="23" s="1"/>
  <c r="BV72" i="23" s="1"/>
  <c r="BV73" i="23" s="1"/>
  <c r="BV74" i="23" s="1"/>
  <c r="BV75" i="23" s="1"/>
  <c r="BV76" i="23" s="1"/>
  <c r="BV77" i="23" s="1"/>
  <c r="BV78" i="23" s="1"/>
  <c r="BV79" i="23" s="1"/>
  <c r="BV80" i="23" s="1"/>
  <c r="BV81" i="23" s="1"/>
  <c r="BV82" i="23" s="1"/>
  <c r="BV83" i="23" s="1"/>
  <c r="BV84" i="23" s="1"/>
  <c r="BV85" i="23" s="1"/>
  <c r="BV86" i="23" s="1"/>
  <c r="BV87" i="23" s="1"/>
  <c r="BV88" i="23" s="1"/>
  <c r="BV89" i="23" s="1"/>
  <c r="BV90" i="23" s="1"/>
  <c r="BV91" i="23" s="1"/>
  <c r="BV92" i="23" s="1"/>
  <c r="BV93" i="23" s="1"/>
  <c r="BV94" i="23" s="1"/>
  <c r="BV95" i="23" s="1"/>
  <c r="BV96" i="23" s="1"/>
  <c r="BV97" i="23" s="1"/>
  <c r="BV98" i="23" s="1"/>
  <c r="BV99" i="23" s="1"/>
  <c r="BV100" i="23" s="1"/>
  <c r="BV101" i="23" s="1"/>
  <c r="BV102" i="23" s="1"/>
  <c r="BV103" i="23" s="1"/>
  <c r="BV104" i="23" s="1"/>
  <c r="BV105" i="23" s="1"/>
  <c r="BV106" i="23" s="1"/>
  <c r="BV107" i="23" s="1"/>
  <c r="BV108" i="23" s="1"/>
  <c r="BV109" i="23" s="1"/>
  <c r="BV110" i="23" s="1"/>
  <c r="BV111" i="23" s="1"/>
  <c r="BV112" i="23" s="1"/>
  <c r="BV113" i="23" s="1"/>
  <c r="BV114" i="23" s="1"/>
  <c r="BV115" i="23" s="1"/>
  <c r="BV116" i="23" s="1"/>
  <c r="BV117" i="23" s="1"/>
  <c r="BV118" i="23" s="1"/>
  <c r="BV119" i="23" s="1"/>
  <c r="BV120" i="23" s="1"/>
  <c r="BV121" i="23" s="1"/>
  <c r="BV122" i="23" s="1"/>
  <c r="R99" i="16" s="1"/>
  <c r="S99" i="16" s="1"/>
  <c r="CO51" i="23"/>
  <c r="CO52" i="23" s="1"/>
  <c r="CO53" i="23" s="1"/>
  <c r="CO54" i="23" s="1"/>
  <c r="CO55" i="23" s="1"/>
  <c r="CO56" i="23" s="1"/>
  <c r="CO57" i="23" s="1"/>
  <c r="CO58" i="23" s="1"/>
  <c r="CO59" i="23" s="1"/>
  <c r="CO60" i="23" s="1"/>
  <c r="CO61" i="23" s="1"/>
  <c r="CO62" i="23" s="1"/>
  <c r="CO63" i="23" s="1"/>
  <c r="CO64" i="23" s="1"/>
  <c r="CO65" i="23" s="1"/>
  <c r="CO66" i="23" s="1"/>
  <c r="CO67" i="23" s="1"/>
  <c r="CO68" i="23" s="1"/>
  <c r="CO69" i="23" s="1"/>
  <c r="CO70" i="23" s="1"/>
  <c r="CO71" i="23" s="1"/>
  <c r="CO72" i="23" s="1"/>
  <c r="CO73" i="23" s="1"/>
  <c r="CO74" i="23" s="1"/>
  <c r="CO75" i="23" s="1"/>
  <c r="CO76" i="23" s="1"/>
  <c r="CO77" i="23" s="1"/>
  <c r="CO78" i="23" s="1"/>
  <c r="CO79" i="23" s="1"/>
  <c r="CO80" i="23" s="1"/>
  <c r="CO81" i="23" s="1"/>
  <c r="CO82" i="23" s="1"/>
  <c r="CO83" i="23" s="1"/>
  <c r="CO84" i="23" s="1"/>
  <c r="CO85" i="23" s="1"/>
  <c r="CO86" i="23" s="1"/>
  <c r="CO87" i="23" s="1"/>
  <c r="CO88" i="23" s="1"/>
  <c r="CO89" i="23" s="1"/>
  <c r="CO90" i="23" s="1"/>
  <c r="CO91" i="23" s="1"/>
  <c r="CO92" i="23" s="1"/>
  <c r="CO93" i="23" s="1"/>
  <c r="CO94" i="23" s="1"/>
  <c r="CO95" i="23" s="1"/>
  <c r="CO96" i="23" s="1"/>
  <c r="CO97" i="23" s="1"/>
  <c r="CO98" i="23" s="1"/>
  <c r="CO99" i="23" s="1"/>
  <c r="CO100" i="23" s="1"/>
  <c r="CO101" i="23" s="1"/>
  <c r="CO102" i="23" s="1"/>
  <c r="CO103" i="23" s="1"/>
  <c r="CO104" i="23" s="1"/>
  <c r="CO105" i="23" s="1"/>
  <c r="CO106" i="23" s="1"/>
  <c r="CO107" i="23" s="1"/>
  <c r="CO108" i="23" s="1"/>
  <c r="CO109" i="23" s="1"/>
  <c r="CO110" i="23" s="1"/>
  <c r="CO111" i="23" s="1"/>
  <c r="CO112" i="23" s="1"/>
  <c r="CO113" i="23" s="1"/>
  <c r="CO114" i="23" s="1"/>
  <c r="CO115" i="23" s="1"/>
  <c r="CO116" i="23" s="1"/>
  <c r="CO117" i="23" s="1"/>
  <c r="CO118" i="23" s="1"/>
  <c r="CO119" i="23" s="1"/>
  <c r="CO120" i="23" s="1"/>
  <c r="CO121" i="23" s="1"/>
  <c r="CO122" i="23" s="1"/>
  <c r="CO123" i="23" s="1"/>
  <c r="R100" i="16" s="1"/>
  <c r="S100" i="16" s="1"/>
  <c r="AJ43" i="23"/>
  <c r="AJ47" i="21"/>
  <c r="AJ48" i="21" s="1"/>
  <c r="AJ49" i="21" s="1"/>
  <c r="AJ50" i="21" s="1"/>
  <c r="AJ51" i="21" s="1"/>
  <c r="AJ52" i="21" s="1"/>
  <c r="AJ53" i="21" s="1"/>
  <c r="AJ54" i="21" s="1"/>
  <c r="AJ55" i="21" s="1"/>
  <c r="AJ56" i="21" s="1"/>
  <c r="AJ57" i="21" s="1"/>
  <c r="AJ58" i="21" s="1"/>
  <c r="AJ59" i="21" s="1"/>
  <c r="AJ60" i="21" s="1"/>
  <c r="AJ61" i="21" s="1"/>
  <c r="AJ62" i="21" s="1"/>
  <c r="AJ63" i="21" s="1"/>
  <c r="AJ64" i="21" s="1"/>
  <c r="AJ65" i="21" s="1"/>
  <c r="AJ66" i="21" s="1"/>
  <c r="AJ67" i="21" s="1"/>
  <c r="AJ68" i="21" s="1"/>
  <c r="AJ69" i="21" s="1"/>
  <c r="AJ70" i="21" s="1"/>
  <c r="AJ71" i="21" s="1"/>
  <c r="AJ72" i="21" s="1"/>
  <c r="AJ73" i="21" s="1"/>
  <c r="AJ74" i="21" s="1"/>
  <c r="AJ75" i="21" s="1"/>
  <c r="AJ76" i="21" s="1"/>
  <c r="AJ77" i="21" s="1"/>
  <c r="AJ78" i="21" s="1"/>
  <c r="AJ79" i="21" s="1"/>
  <c r="AJ80" i="21" s="1"/>
  <c r="AJ81" i="21" s="1"/>
  <c r="AJ82" i="21" s="1"/>
  <c r="AJ83" i="21" s="1"/>
  <c r="AJ84" i="21" s="1"/>
  <c r="AJ85" i="21" s="1"/>
  <c r="AJ86" i="21" s="1"/>
  <c r="AJ87" i="21" s="1"/>
  <c r="AJ88" i="21" s="1"/>
  <c r="AJ89" i="21" s="1"/>
  <c r="AJ90" i="21" s="1"/>
  <c r="AJ91" i="21" s="1"/>
  <c r="AJ92" i="21" s="1"/>
  <c r="AJ93" i="21" s="1"/>
  <c r="AJ94" i="21" s="1"/>
  <c r="AJ95" i="21" s="1"/>
  <c r="AJ96" i="21" s="1"/>
  <c r="AJ97" i="21" s="1"/>
  <c r="AJ98" i="21" s="1"/>
  <c r="AJ99" i="21" s="1"/>
  <c r="AJ100" i="21" s="1"/>
  <c r="AJ101" i="21" s="1"/>
  <c r="AJ102" i="21" s="1"/>
  <c r="AJ103" i="21" s="1"/>
  <c r="AJ104" i="21" s="1"/>
  <c r="AJ105" i="21" s="1"/>
  <c r="AJ106" i="21" s="1"/>
  <c r="AJ107" i="21" s="1"/>
  <c r="AJ108" i="21" s="1"/>
  <c r="AJ109" i="21" s="1"/>
  <c r="AJ110" i="21" s="1"/>
  <c r="AJ111" i="21" s="1"/>
  <c r="AJ112" i="21" s="1"/>
  <c r="AJ113" i="21" s="1"/>
  <c r="AJ114" i="21" s="1"/>
  <c r="AJ115" i="21" s="1"/>
  <c r="AJ116" i="21" s="1"/>
  <c r="AJ117" i="21" s="1"/>
  <c r="AJ118" i="21" s="1"/>
  <c r="AJ119" i="21" s="1"/>
  <c r="AJ120" i="21" s="1"/>
  <c r="AJ121" i="21" s="1"/>
  <c r="AJ122" i="21" s="1"/>
  <c r="AJ123" i="21" s="1"/>
  <c r="AJ124" i="21" s="1"/>
  <c r="AJ125" i="21" s="1"/>
  <c r="R73" i="16" s="1"/>
  <c r="S73" i="16" s="1"/>
  <c r="Q42" i="23"/>
  <c r="Q43" i="23" s="1"/>
  <c r="Q44" i="23" s="1"/>
  <c r="Q45" i="23" s="1"/>
  <c r="Q46" i="23" s="1"/>
  <c r="Q47" i="23" s="1"/>
  <c r="Q48" i="23" s="1"/>
  <c r="Q49" i="23" s="1"/>
  <c r="Q50" i="23" s="1"/>
  <c r="Q51" i="23" s="1"/>
  <c r="Q52" i="23" s="1"/>
  <c r="Q53" i="23" s="1"/>
  <c r="Q54" i="23" s="1"/>
  <c r="Q55" i="23" s="1"/>
  <c r="Q56" i="23" s="1"/>
  <c r="Q57" i="23" s="1"/>
  <c r="Q58" i="23" s="1"/>
  <c r="Q59" i="23" s="1"/>
  <c r="Q60" i="23" s="1"/>
  <c r="Q61" i="23" s="1"/>
  <c r="Q62" i="23" s="1"/>
  <c r="Q63" i="23" s="1"/>
  <c r="Q64" i="23" s="1"/>
  <c r="Q65" i="23" s="1"/>
  <c r="Q66" i="23" s="1"/>
  <c r="Q67" i="23" s="1"/>
  <c r="Q68" i="23" s="1"/>
  <c r="Q69" i="23" s="1"/>
  <c r="Q70" i="23" s="1"/>
  <c r="Q71" i="23" s="1"/>
  <c r="Q72" i="23" s="1"/>
  <c r="Q73" i="23" s="1"/>
  <c r="Q74" i="23" s="1"/>
  <c r="Q75" i="23" s="1"/>
  <c r="Q76" i="23" s="1"/>
  <c r="Q77" i="23" s="1"/>
  <c r="Q78" i="23" s="1"/>
  <c r="Q79" i="23" s="1"/>
  <c r="Q80" i="23" s="1"/>
  <c r="Q81" i="23" s="1"/>
  <c r="Q82" i="23" s="1"/>
  <c r="Q83" i="23" s="1"/>
  <c r="Q84" i="23" s="1"/>
  <c r="Q85" i="23" s="1"/>
  <c r="Q86" i="23" s="1"/>
  <c r="Q87" i="23" s="1"/>
  <c r="Q88" i="23" s="1"/>
  <c r="Q89" i="23" s="1"/>
  <c r="Q90" i="23" s="1"/>
  <c r="Q91" i="23" s="1"/>
  <c r="Q92" i="23" s="1"/>
  <c r="R96" i="16" s="1"/>
  <c r="BC39" i="21"/>
  <c r="BC40" i="21" s="1"/>
  <c r="BC41" i="21" s="1"/>
  <c r="BC42" i="21" s="1"/>
  <c r="BC43" i="21" s="1"/>
  <c r="BC44" i="21" s="1"/>
  <c r="BC45" i="21" s="1"/>
  <c r="BC46" i="21" s="1"/>
  <c r="BC47" i="21" s="1"/>
  <c r="BC48" i="21" s="1"/>
  <c r="BC49" i="21" s="1"/>
  <c r="BC50" i="21" s="1"/>
  <c r="BC51" i="21" s="1"/>
  <c r="BC52" i="21" s="1"/>
  <c r="BC53" i="21" s="1"/>
  <c r="BC54" i="21" s="1"/>
  <c r="BC55" i="21" s="1"/>
  <c r="BC56" i="21" s="1"/>
  <c r="BC57" i="21" s="1"/>
  <c r="BC58" i="21" s="1"/>
  <c r="BC59" i="21" s="1"/>
  <c r="BC60" i="21" s="1"/>
  <c r="BC61" i="21" s="1"/>
  <c r="BC62" i="21" s="1"/>
  <c r="BC63" i="21" s="1"/>
  <c r="BC64" i="21" s="1"/>
  <c r="BC65" i="21" s="1"/>
  <c r="BC66" i="21" s="1"/>
  <c r="BC67" i="21" s="1"/>
  <c r="BC68" i="21" s="1"/>
  <c r="BC69" i="21" s="1"/>
  <c r="BC70" i="21" s="1"/>
  <c r="BC71" i="21" s="1"/>
  <c r="BC72" i="21" s="1"/>
  <c r="BC73" i="21" s="1"/>
  <c r="BC74" i="21" s="1"/>
  <c r="BC75" i="21" s="1"/>
  <c r="BC76" i="21" s="1"/>
  <c r="BC77" i="21" s="1"/>
  <c r="BC78" i="21" s="1"/>
  <c r="BC79" i="21" s="1"/>
  <c r="BC80" i="21" s="1"/>
  <c r="BC81" i="21" s="1"/>
  <c r="BC82" i="21" s="1"/>
  <c r="BC83" i="21" s="1"/>
  <c r="BC84" i="21" s="1"/>
  <c r="BC85" i="21" s="1"/>
  <c r="BC86" i="21" s="1"/>
  <c r="BC87" i="21" s="1"/>
  <c r="BC88" i="21" s="1"/>
  <c r="BC89" i="21" s="1"/>
  <c r="BC90" i="21" s="1"/>
  <c r="BC91" i="21" s="1"/>
  <c r="BC92" i="21" s="1"/>
  <c r="BC93" i="21" s="1"/>
  <c r="BC94" i="21" s="1"/>
  <c r="BC95" i="21" s="1"/>
  <c r="BC96" i="21" s="1"/>
  <c r="BC97" i="21" s="1"/>
  <c r="BC98" i="21" s="1"/>
  <c r="BC99" i="21" s="1"/>
  <c r="BC100" i="21" s="1"/>
  <c r="BC101" i="21" s="1"/>
  <c r="BC102" i="21" s="1"/>
  <c r="BC103" i="21" s="1"/>
  <c r="BC104" i="21" s="1"/>
  <c r="BC105" i="21" s="1"/>
  <c r="BC106" i="21" s="1"/>
  <c r="BC107" i="21" s="1"/>
  <c r="BC108" i="21" s="1"/>
  <c r="BC109" i="21" s="1"/>
  <c r="BC110" i="21" s="1"/>
  <c r="BC111" i="21" s="1"/>
  <c r="BC112" i="21" s="1"/>
  <c r="BC113" i="21" s="1"/>
  <c r="R74" i="16" s="1"/>
  <c r="S74" i="16" s="1"/>
  <c r="BV38" i="21"/>
  <c r="BV39" i="21" s="1"/>
  <c r="BV40" i="21" s="1"/>
  <c r="BV41" i="21" s="1"/>
  <c r="BV42" i="21" s="1"/>
  <c r="BV43" i="21" s="1"/>
  <c r="BV44" i="21" s="1"/>
  <c r="BV45" i="21" s="1"/>
  <c r="BV46" i="21" s="1"/>
  <c r="BV47" i="21" s="1"/>
  <c r="BV48" i="21" s="1"/>
  <c r="BV49" i="21" s="1"/>
  <c r="BV50" i="21" s="1"/>
  <c r="BV51" i="21" s="1"/>
  <c r="BV52" i="21" s="1"/>
  <c r="BV53" i="21" s="1"/>
  <c r="BV54" i="21" s="1"/>
  <c r="BV55" i="21" s="1"/>
  <c r="BV56" i="21" s="1"/>
  <c r="BV57" i="21" s="1"/>
  <c r="BV58" i="21" s="1"/>
  <c r="BV59" i="21" s="1"/>
  <c r="BV60" i="21" s="1"/>
  <c r="BV61" i="21" s="1"/>
  <c r="BV62" i="21" s="1"/>
  <c r="BV63" i="21" s="1"/>
  <c r="BV64" i="21" s="1"/>
  <c r="BV65" i="21" s="1"/>
  <c r="BV66" i="21" s="1"/>
  <c r="BV67" i="21" s="1"/>
  <c r="BV68" i="21" s="1"/>
  <c r="BV69" i="21" s="1"/>
  <c r="BV70" i="21" s="1"/>
  <c r="BV71" i="21" s="1"/>
  <c r="BV72" i="21" s="1"/>
  <c r="BV73" i="21" s="1"/>
  <c r="BV74" i="21" s="1"/>
  <c r="BV75" i="21" s="1"/>
  <c r="BV76" i="21" s="1"/>
  <c r="BV77" i="21" s="1"/>
  <c r="BV78" i="21" s="1"/>
  <c r="BV79" i="21" s="1"/>
  <c r="BV80" i="21" s="1"/>
  <c r="BV81" i="21" s="1"/>
  <c r="BV82" i="21" s="1"/>
  <c r="BV83" i="21" s="1"/>
  <c r="BV84" i="21" s="1"/>
  <c r="BV85" i="21" s="1"/>
  <c r="BV86" i="21" s="1"/>
  <c r="BV87" i="21" s="1"/>
  <c r="BV88" i="21" s="1"/>
  <c r="BV89" i="21" s="1"/>
  <c r="BV90" i="21" s="1"/>
  <c r="BV91" i="21" s="1"/>
  <c r="BV92" i="21" s="1"/>
  <c r="BV93" i="21" s="1"/>
  <c r="BV94" i="21" s="1"/>
  <c r="BV95" i="21" s="1"/>
  <c r="BV96" i="21" s="1"/>
  <c r="BV97" i="21" s="1"/>
  <c r="BV98" i="21" s="1"/>
  <c r="BV99" i="21" s="1"/>
  <c r="BV100" i="21" s="1"/>
  <c r="BV101" i="21" s="1"/>
  <c r="BV102" i="21" s="1"/>
  <c r="BV103" i="21" s="1"/>
  <c r="BV104" i="21" s="1"/>
  <c r="BV105" i="21" s="1"/>
  <c r="BV106" i="21" s="1"/>
  <c r="BV107" i="21" s="1"/>
  <c r="BV108" i="21" s="1"/>
  <c r="BV109" i="21" s="1"/>
  <c r="BV110" i="21" s="1"/>
  <c r="BV111" i="21" s="1"/>
  <c r="BV112" i="21" s="1"/>
  <c r="BV113" i="21" s="1"/>
  <c r="BV114" i="21" s="1"/>
  <c r="BV115" i="21" s="1"/>
  <c r="BV116" i="21" s="1"/>
  <c r="BV117" i="21" s="1"/>
  <c r="BV118" i="21" s="1"/>
  <c r="BV119" i="21" s="1"/>
  <c r="R75" i="16" s="1"/>
  <c r="S75" i="16" s="1"/>
  <c r="AJ38" i="22"/>
  <c r="AJ39" i="22" s="1"/>
  <c r="AJ40" i="22" s="1"/>
  <c r="AJ41" i="22" s="1"/>
  <c r="AJ42" i="22" s="1"/>
  <c r="AJ43" i="22" s="1"/>
  <c r="AJ44" i="22" s="1"/>
  <c r="AJ45" i="22" s="1"/>
  <c r="AJ46" i="22" s="1"/>
  <c r="CO38" i="22"/>
  <c r="AJ44" i="23"/>
  <c r="AJ45" i="23" s="1"/>
  <c r="AJ46" i="23" s="1"/>
  <c r="AJ47" i="23" s="1"/>
  <c r="AJ48" i="23" s="1"/>
  <c r="AJ49" i="23" s="1"/>
  <c r="AJ50" i="23" s="1"/>
  <c r="AJ51" i="23" s="1"/>
  <c r="AJ52" i="23" s="1"/>
  <c r="AJ53" i="23" s="1"/>
  <c r="AJ54" i="23" s="1"/>
  <c r="AJ55" i="23" s="1"/>
  <c r="AJ56" i="23" s="1"/>
  <c r="AJ57" i="23" s="1"/>
  <c r="AJ58" i="23" s="1"/>
  <c r="AJ59" i="23" s="1"/>
  <c r="AJ60" i="23" s="1"/>
  <c r="AJ61" i="23" s="1"/>
  <c r="AJ62" i="23" s="1"/>
  <c r="AJ63" i="23" s="1"/>
  <c r="AJ64" i="23" s="1"/>
  <c r="AJ65" i="23" s="1"/>
  <c r="AJ66" i="23" s="1"/>
  <c r="AJ67" i="23" s="1"/>
  <c r="AJ68" i="23" s="1"/>
  <c r="AJ69" i="23" s="1"/>
  <c r="AJ70" i="23" s="1"/>
  <c r="AJ71" i="23" s="1"/>
  <c r="AJ72" i="23" s="1"/>
  <c r="AJ73" i="23" s="1"/>
  <c r="AJ74" i="23" s="1"/>
  <c r="AJ75" i="23" s="1"/>
  <c r="AJ76" i="23" s="1"/>
  <c r="AJ77" i="23" s="1"/>
  <c r="AJ78" i="23" s="1"/>
  <c r="AJ79" i="23" s="1"/>
  <c r="AJ80" i="23" s="1"/>
  <c r="AJ81" i="23" s="1"/>
  <c r="AJ82" i="23" s="1"/>
  <c r="AJ83" i="23" s="1"/>
  <c r="AJ84" i="23" s="1"/>
  <c r="AJ85" i="23" s="1"/>
  <c r="AJ86" i="23" s="1"/>
  <c r="AJ87" i="23" s="1"/>
  <c r="AJ88" i="23" s="1"/>
  <c r="AJ89" i="23" s="1"/>
  <c r="AJ90" i="23" s="1"/>
  <c r="AJ91" i="23" s="1"/>
  <c r="AJ92" i="23" s="1"/>
  <c r="AJ93" i="23" s="1"/>
  <c r="AJ94" i="23" s="1"/>
  <c r="AJ95" i="23" s="1"/>
  <c r="AJ96" i="23" s="1"/>
  <c r="AJ97" i="23" s="1"/>
  <c r="AJ98" i="23" s="1"/>
  <c r="AJ99" i="23" s="1"/>
  <c r="AJ100" i="23" s="1"/>
  <c r="AJ101" i="23" s="1"/>
  <c r="AJ102" i="23" s="1"/>
  <c r="AJ103" i="23" s="1"/>
  <c r="AJ104" i="23" s="1"/>
  <c r="AJ105" i="23" s="1"/>
  <c r="AJ106" i="23" s="1"/>
  <c r="AJ107" i="23" s="1"/>
  <c r="AJ108" i="23" s="1"/>
  <c r="AJ109" i="23" s="1"/>
  <c r="AJ110" i="23" s="1"/>
  <c r="AJ111" i="23" s="1"/>
  <c r="AJ112" i="23" s="1"/>
  <c r="AJ113" i="23" s="1"/>
  <c r="AJ114" i="23" s="1"/>
  <c r="AJ115" i="23" s="1"/>
  <c r="R97" i="16" s="1"/>
  <c r="S97" i="16" s="1"/>
  <c r="BC42" i="23"/>
  <c r="BC43" i="23" s="1"/>
  <c r="BC44" i="23" s="1"/>
  <c r="BC45" i="23" s="1"/>
  <c r="BC46" i="23" s="1"/>
  <c r="BC47" i="23" s="1"/>
  <c r="BC48" i="23" s="1"/>
  <c r="BC49" i="23" s="1"/>
  <c r="BC50" i="23" s="1"/>
  <c r="BC51" i="23" s="1"/>
  <c r="BC52" i="23" s="1"/>
  <c r="BC53" i="23" s="1"/>
  <c r="BC54" i="23" s="1"/>
  <c r="BC55" i="23" s="1"/>
  <c r="BC56" i="23" s="1"/>
  <c r="BC57" i="23" s="1"/>
  <c r="BC58" i="23" s="1"/>
  <c r="BC59" i="23" s="1"/>
  <c r="BC60" i="23" s="1"/>
  <c r="BC61" i="23" s="1"/>
  <c r="BC62" i="23" s="1"/>
  <c r="BC63" i="23" s="1"/>
  <c r="BC64" i="23" s="1"/>
  <c r="BC65" i="23" s="1"/>
  <c r="BC66" i="23" s="1"/>
  <c r="BC67" i="23" s="1"/>
  <c r="BC68" i="23" s="1"/>
  <c r="BC69" i="23" s="1"/>
  <c r="BC70" i="23" s="1"/>
  <c r="BC71" i="23" s="1"/>
  <c r="BC72" i="23" s="1"/>
  <c r="BC73" i="23" s="1"/>
  <c r="BC74" i="23" s="1"/>
  <c r="BC75" i="23" s="1"/>
  <c r="BC76" i="23" s="1"/>
  <c r="BC77" i="23" s="1"/>
  <c r="BC78" i="23" s="1"/>
  <c r="BC79" i="23" s="1"/>
  <c r="BC80" i="23" s="1"/>
  <c r="BC81" i="23" s="1"/>
  <c r="BC82" i="23" s="1"/>
  <c r="BC83" i="23" s="1"/>
  <c r="BC84" i="23" s="1"/>
  <c r="BC85" i="23" s="1"/>
  <c r="BC86" i="23" s="1"/>
  <c r="BC87" i="23" s="1"/>
  <c r="BC88" i="23" s="1"/>
  <c r="BC89" i="23" s="1"/>
  <c r="BC90" i="23" s="1"/>
  <c r="BC91" i="23" s="1"/>
  <c r="BC92" i="23" s="1"/>
  <c r="BC93" i="23" s="1"/>
  <c r="BC94" i="23" s="1"/>
  <c r="BC95" i="23" s="1"/>
  <c r="BC96" i="23" s="1"/>
  <c r="BC97" i="23" s="1"/>
  <c r="BC98" i="23" s="1"/>
  <c r="BC99" i="23" s="1"/>
  <c r="BC100" i="23" s="1"/>
  <c r="BC101" i="23" s="1"/>
  <c r="BC102" i="23" s="1"/>
  <c r="BC103" i="23" s="1"/>
  <c r="BC104" i="23" s="1"/>
  <c r="BC105" i="23" s="1"/>
  <c r="BC106" i="23" s="1"/>
  <c r="BC107" i="23" s="1"/>
  <c r="BC108" i="23" s="1"/>
  <c r="R98" i="16" s="1"/>
  <c r="S98" i="16" s="1"/>
  <c r="CO42" i="23"/>
  <c r="CO43" i="23" s="1"/>
  <c r="CO44" i="23" s="1"/>
  <c r="CO45" i="23" s="1"/>
  <c r="CO46" i="23" s="1"/>
  <c r="CO47" i="23" s="1"/>
  <c r="CO48" i="23" s="1"/>
  <c r="CO49" i="23" s="1"/>
  <c r="CO50" i="23" s="1"/>
  <c r="Q38" i="20"/>
  <c r="Q39" i="20" s="1"/>
  <c r="Q40" i="20" s="1"/>
  <c r="Q41" i="20" s="1"/>
  <c r="Q42" i="20" s="1"/>
  <c r="Q43" i="20" s="1"/>
  <c r="Q44" i="20" s="1"/>
  <c r="Q45" i="20" s="1"/>
  <c r="Q46" i="20" s="1"/>
  <c r="Q47" i="20" s="1"/>
  <c r="Q48" i="20" s="1"/>
  <c r="Q49" i="20" s="1"/>
  <c r="Q50" i="20" s="1"/>
  <c r="Q51" i="20" s="1"/>
  <c r="Q52" i="20" s="1"/>
  <c r="Q53" i="20" s="1"/>
  <c r="Q54" i="20" s="1"/>
  <c r="Q55" i="20" s="1"/>
  <c r="Q56" i="20" s="1"/>
  <c r="Q57" i="20" s="1"/>
  <c r="Q58" i="20" s="1"/>
  <c r="Q59" i="20" s="1"/>
  <c r="Q60" i="20" s="1"/>
  <c r="Q61" i="20" s="1"/>
  <c r="Q62" i="20" s="1"/>
  <c r="Q63" i="20" s="1"/>
  <c r="Q64" i="20" s="1"/>
  <c r="Q65" i="20" s="1"/>
  <c r="Q66" i="20" s="1"/>
  <c r="Q67" i="20" s="1"/>
  <c r="Q68" i="20" s="1"/>
  <c r="Q69" i="20" s="1"/>
  <c r="Q70" i="20" s="1"/>
  <c r="Q71" i="20" s="1"/>
  <c r="Q72" i="20" s="1"/>
  <c r="Q73" i="20" s="1"/>
  <c r="Q74" i="20" s="1"/>
  <c r="Q75" i="20" s="1"/>
  <c r="Q76" i="20" s="1"/>
  <c r="Q77" i="20" s="1"/>
  <c r="Q78" i="20" s="1"/>
  <c r="Q79" i="20" s="1"/>
  <c r="Q80" i="20" s="1"/>
  <c r="Q81" i="20" s="1"/>
  <c r="Q82" i="20" s="1"/>
  <c r="Q83" i="20" s="1"/>
  <c r="Q84" i="20" s="1"/>
  <c r="Q85" i="20" s="1"/>
  <c r="Q86" i="20" s="1"/>
  <c r="Q87" i="20" s="1"/>
  <c r="Q88" i="20" s="1"/>
  <c r="Q89" i="20" s="1"/>
  <c r="Q90" i="20" s="1"/>
  <c r="Q91" i="20" s="1"/>
  <c r="Q92" i="20" s="1"/>
  <c r="Q93" i="20" s="1"/>
  <c r="Q94" i="20" s="1"/>
  <c r="Q95" i="20" s="1"/>
  <c r="Q96" i="20" s="1"/>
  <c r="Q97" i="20" s="1"/>
  <c r="Q98" i="20" s="1"/>
  <c r="Q99" i="20" s="1"/>
  <c r="R64" i="16" s="1"/>
  <c r="AJ38" i="20"/>
  <c r="AJ39" i="20" s="1"/>
  <c r="AJ40" i="20" s="1"/>
  <c r="AJ41" i="20" s="1"/>
  <c r="AJ42" i="20" s="1"/>
  <c r="AJ43" i="20" s="1"/>
  <c r="AJ44" i="20" s="1"/>
  <c r="AJ45" i="20" s="1"/>
  <c r="AJ46" i="20" s="1"/>
  <c r="AJ47" i="20" s="1"/>
  <c r="AJ48" i="20" s="1"/>
  <c r="AJ49" i="20" s="1"/>
  <c r="AJ50" i="20" s="1"/>
  <c r="AJ51" i="20" s="1"/>
  <c r="AJ52" i="20" s="1"/>
  <c r="AJ53" i="20" s="1"/>
  <c r="AJ54" i="20" s="1"/>
  <c r="AJ55" i="20" s="1"/>
  <c r="AJ56" i="20" s="1"/>
  <c r="AJ57" i="20" s="1"/>
  <c r="AJ58" i="20" s="1"/>
  <c r="AJ59" i="20" s="1"/>
  <c r="AJ60" i="20" s="1"/>
  <c r="AJ61" i="20" s="1"/>
  <c r="AJ62" i="20" s="1"/>
  <c r="AJ63" i="20" s="1"/>
  <c r="AJ64" i="20" s="1"/>
  <c r="AJ65" i="20" s="1"/>
  <c r="AJ66" i="20" s="1"/>
  <c r="AJ67" i="20" s="1"/>
  <c r="AJ68" i="20" s="1"/>
  <c r="AJ69" i="20" s="1"/>
  <c r="AJ70" i="20" s="1"/>
  <c r="AJ71" i="20" s="1"/>
  <c r="AJ72" i="20" s="1"/>
  <c r="AJ73" i="20" s="1"/>
  <c r="AJ74" i="20" s="1"/>
  <c r="AJ75" i="20" s="1"/>
  <c r="AJ76" i="20" s="1"/>
  <c r="AJ77" i="20" s="1"/>
  <c r="AJ78" i="20" s="1"/>
  <c r="AJ79" i="20" s="1"/>
  <c r="AJ80" i="20" s="1"/>
  <c r="AJ81" i="20" s="1"/>
  <c r="AJ82" i="20" s="1"/>
  <c r="AJ83" i="20" s="1"/>
  <c r="AJ84" i="20" s="1"/>
  <c r="AJ85" i="20" s="1"/>
  <c r="AJ86" i="20" s="1"/>
  <c r="AJ87" i="20" s="1"/>
  <c r="AJ88" i="20" s="1"/>
  <c r="AJ89" i="20" s="1"/>
  <c r="AJ90" i="20" s="1"/>
  <c r="AJ91" i="20" s="1"/>
  <c r="AJ92" i="20" s="1"/>
  <c r="AJ93" i="20" s="1"/>
  <c r="AJ94" i="20" s="1"/>
  <c r="AJ95" i="20" s="1"/>
  <c r="R65" i="16" s="1"/>
  <c r="S65" i="16" s="1"/>
  <c r="BC39" i="20"/>
  <c r="BC40" i="20" s="1"/>
  <c r="BC41" i="20" s="1"/>
  <c r="BC42" i="20" s="1"/>
  <c r="BC43" i="20" s="1"/>
  <c r="BC44" i="20" s="1"/>
  <c r="BC45" i="20" s="1"/>
  <c r="BC46" i="20" s="1"/>
  <c r="BC47" i="20" s="1"/>
  <c r="BC48" i="20" s="1"/>
  <c r="BC49" i="20" s="1"/>
  <c r="BC50" i="20" s="1"/>
  <c r="BC51" i="20" s="1"/>
  <c r="BC52" i="20" s="1"/>
  <c r="BC53" i="20" s="1"/>
  <c r="BC54" i="20" s="1"/>
  <c r="BC55" i="20" s="1"/>
  <c r="BC56" i="20" s="1"/>
  <c r="BC57" i="20" s="1"/>
  <c r="BC58" i="20" s="1"/>
  <c r="BC59" i="20" s="1"/>
  <c r="BC60" i="20" s="1"/>
  <c r="BC61" i="20" s="1"/>
  <c r="BC62" i="20" s="1"/>
  <c r="BC63" i="20" s="1"/>
  <c r="BC64" i="20" s="1"/>
  <c r="BC65" i="20" s="1"/>
  <c r="BC66" i="20" s="1"/>
  <c r="BC67" i="20" s="1"/>
  <c r="BC68" i="20" s="1"/>
  <c r="BC69" i="20" s="1"/>
  <c r="BC70" i="20" s="1"/>
  <c r="BC71" i="20" s="1"/>
  <c r="BC72" i="20" s="1"/>
  <c r="BC73" i="20" s="1"/>
  <c r="BC74" i="20" s="1"/>
  <c r="BC75" i="20" s="1"/>
  <c r="BC76" i="20" s="1"/>
  <c r="BC77" i="20" s="1"/>
  <c r="BC78" i="20" s="1"/>
  <c r="BC79" i="20" s="1"/>
  <c r="BC80" i="20" s="1"/>
  <c r="BC81" i="20" s="1"/>
  <c r="BC82" i="20" s="1"/>
  <c r="BC83" i="20" s="1"/>
  <c r="BC84" i="20" s="1"/>
  <c r="BC85" i="20" s="1"/>
  <c r="BC86" i="20" s="1"/>
  <c r="BC87" i="20" s="1"/>
  <c r="BC88" i="20" s="1"/>
  <c r="BC89" i="20" s="1"/>
  <c r="BC90" i="20" s="1"/>
  <c r="R66" i="16" s="1"/>
  <c r="S66" i="16" s="1"/>
  <c r="BC38" i="20"/>
  <c r="BV38" i="20"/>
  <c r="BV39" i="20" s="1"/>
  <c r="BV40" i="20" s="1"/>
  <c r="BV41" i="20" s="1"/>
  <c r="BV42" i="20" s="1"/>
  <c r="BV43" i="20" s="1"/>
  <c r="BV44" i="20" s="1"/>
  <c r="BV45" i="20" s="1"/>
  <c r="BV46" i="20" s="1"/>
  <c r="BV47" i="20" s="1"/>
  <c r="BV48" i="20" s="1"/>
  <c r="BV49" i="20" s="1"/>
  <c r="BV50" i="20" s="1"/>
  <c r="BV51" i="20" s="1"/>
  <c r="BV52" i="20" s="1"/>
  <c r="BV53" i="20" s="1"/>
  <c r="BV54" i="20" s="1"/>
  <c r="BV55" i="20" s="1"/>
  <c r="BV56" i="20" s="1"/>
  <c r="BV57" i="20" s="1"/>
  <c r="BV58" i="20" s="1"/>
  <c r="BV59" i="20" s="1"/>
  <c r="BV60" i="20" s="1"/>
  <c r="BV61" i="20" s="1"/>
  <c r="BV62" i="20" s="1"/>
  <c r="BV63" i="20" s="1"/>
  <c r="BV64" i="20" s="1"/>
  <c r="BV65" i="20" s="1"/>
  <c r="BV66" i="20" s="1"/>
  <c r="BV67" i="20" s="1"/>
  <c r="BV68" i="20" s="1"/>
  <c r="BV69" i="20" s="1"/>
  <c r="BV70" i="20" s="1"/>
  <c r="BV71" i="20" s="1"/>
  <c r="BV72" i="20" s="1"/>
  <c r="BV73" i="20" s="1"/>
  <c r="BV74" i="20" s="1"/>
  <c r="BV75" i="20" s="1"/>
  <c r="BV76" i="20" s="1"/>
  <c r="BV77" i="20" s="1"/>
  <c r="BV78" i="20" s="1"/>
  <c r="BV79" i="20" s="1"/>
  <c r="BV80" i="20" s="1"/>
  <c r="BV81" i="20" s="1"/>
  <c r="BV82" i="20" s="1"/>
  <c r="BV83" i="20" s="1"/>
  <c r="BV84" i="20" s="1"/>
  <c r="BV85" i="20" s="1"/>
  <c r="BV86" i="20" s="1"/>
  <c r="BV87" i="20" s="1"/>
  <c r="BV88" i="20" s="1"/>
  <c r="BV89" i="20" s="1"/>
  <c r="R67" i="16" s="1"/>
  <c r="S67" i="16" s="1"/>
  <c r="CO38" i="20"/>
  <c r="CO39" i="20" s="1"/>
  <c r="CO40" i="20" s="1"/>
  <c r="CO41" i="20" s="1"/>
  <c r="CO42" i="20" s="1"/>
  <c r="CO43" i="20" s="1"/>
  <c r="CO44" i="20" s="1"/>
  <c r="CO45" i="20" s="1"/>
  <c r="CO46" i="20" s="1"/>
  <c r="CO47" i="20" s="1"/>
  <c r="CO48" i="20" s="1"/>
  <c r="CO49" i="20" s="1"/>
  <c r="CO50" i="20" s="1"/>
  <c r="CO51" i="20" s="1"/>
  <c r="CO52" i="20" s="1"/>
  <c r="CO53" i="20" s="1"/>
  <c r="CO54" i="20" s="1"/>
  <c r="CO55" i="20" s="1"/>
  <c r="CO56" i="20" s="1"/>
  <c r="CO57" i="20" s="1"/>
  <c r="CO58" i="20" s="1"/>
  <c r="CO59" i="20" s="1"/>
  <c r="CO60" i="20" s="1"/>
  <c r="CO61" i="20" s="1"/>
  <c r="CO62" i="20" s="1"/>
  <c r="CO63" i="20" s="1"/>
  <c r="CO64" i="20" s="1"/>
  <c r="CO65" i="20" s="1"/>
  <c r="CO66" i="20" s="1"/>
  <c r="CO67" i="20" s="1"/>
  <c r="CO68" i="20" s="1"/>
  <c r="CO69" i="20" s="1"/>
  <c r="CO70" i="20" s="1"/>
  <c r="CO71" i="20" s="1"/>
  <c r="CO72" i="20" s="1"/>
  <c r="CO73" i="20" s="1"/>
  <c r="CO74" i="20" s="1"/>
  <c r="CO75" i="20" s="1"/>
  <c r="CO76" i="20" s="1"/>
  <c r="CO77" i="20" s="1"/>
  <c r="CO78" i="20" s="1"/>
  <c r="CO79" i="20" s="1"/>
  <c r="CO80" i="20" s="1"/>
  <c r="CO81" i="20" s="1"/>
  <c r="CO82" i="20" s="1"/>
  <c r="CO83" i="20" s="1"/>
  <c r="CO84" i="20" s="1"/>
  <c r="CO85" i="20" s="1"/>
  <c r="CO86" i="20" s="1"/>
  <c r="CO87" i="20" s="1"/>
  <c r="CO88" i="20" s="1"/>
  <c r="CO89" i="20" s="1"/>
  <c r="CO90" i="20" s="1"/>
  <c r="CO91" i="20" s="1"/>
  <c r="CO92" i="20" s="1"/>
  <c r="CO93" i="20" s="1"/>
  <c r="CO94" i="20" s="1"/>
  <c r="CO95" i="20" s="1"/>
  <c r="R68" i="16" s="1"/>
  <c r="S68" i="16" s="1"/>
  <c r="AJ41" i="19"/>
  <c r="AJ42" i="19" s="1"/>
  <c r="AJ43" i="19" s="1"/>
  <c r="AJ44" i="19" s="1"/>
  <c r="AJ45" i="19" s="1"/>
  <c r="AJ46" i="19" s="1"/>
  <c r="AJ47" i="19" s="1"/>
  <c r="AJ48" i="19" s="1"/>
  <c r="AJ49" i="19" s="1"/>
  <c r="AJ50" i="19" s="1"/>
  <c r="AJ51" i="19" s="1"/>
  <c r="AJ52" i="19" s="1"/>
  <c r="AJ53" i="19" s="1"/>
  <c r="AJ54" i="19" s="1"/>
  <c r="AJ55" i="19" s="1"/>
  <c r="AJ56" i="19" s="1"/>
  <c r="AJ57" i="19" s="1"/>
  <c r="AJ58" i="19" s="1"/>
  <c r="AJ59" i="19" s="1"/>
  <c r="AJ60" i="19" s="1"/>
  <c r="AJ61" i="19" s="1"/>
  <c r="AJ62" i="19" s="1"/>
  <c r="AJ63" i="19" s="1"/>
  <c r="AJ64" i="19" s="1"/>
  <c r="AJ65" i="19" s="1"/>
  <c r="AJ66" i="19" s="1"/>
  <c r="AJ67" i="19" s="1"/>
  <c r="AJ68" i="19" s="1"/>
  <c r="AJ69" i="19" s="1"/>
  <c r="AJ70" i="19" s="1"/>
  <c r="AJ71" i="19" s="1"/>
  <c r="AJ72" i="19" s="1"/>
  <c r="AJ73" i="19" s="1"/>
  <c r="AJ74" i="19" s="1"/>
  <c r="AJ75" i="19" s="1"/>
  <c r="AJ76" i="19" s="1"/>
  <c r="AJ77" i="19" s="1"/>
  <c r="AJ78" i="19" s="1"/>
  <c r="AJ79" i="19" s="1"/>
  <c r="AJ80" i="19" s="1"/>
  <c r="AJ81" i="19" s="1"/>
  <c r="AJ82" i="19" s="1"/>
  <c r="AJ83" i="19" s="1"/>
  <c r="AJ84" i="19" s="1"/>
  <c r="AJ85" i="19" s="1"/>
  <c r="AJ86" i="19" s="1"/>
  <c r="AJ87" i="19" s="1"/>
  <c r="AJ88" i="19" s="1"/>
  <c r="AJ89" i="19" s="1"/>
  <c r="AJ90" i="19" s="1"/>
  <c r="AJ91" i="19" s="1"/>
  <c r="AJ92" i="19" s="1"/>
  <c r="AJ93" i="19" s="1"/>
  <c r="AJ94" i="19" s="1"/>
  <c r="AJ95" i="19" s="1"/>
  <c r="AJ96" i="19" s="1"/>
  <c r="AJ97" i="19" s="1"/>
  <c r="AJ98" i="19" s="1"/>
  <c r="AJ99" i="19" s="1"/>
  <c r="AJ100" i="19" s="1"/>
  <c r="AJ101" i="19" s="1"/>
  <c r="AJ102" i="19" s="1"/>
  <c r="AJ103" i="19" s="1"/>
  <c r="AJ104" i="19" s="1"/>
  <c r="AJ105" i="19" s="1"/>
  <c r="AJ106" i="19" s="1"/>
  <c r="AJ107" i="19" s="1"/>
  <c r="AJ108" i="19" s="1"/>
  <c r="AJ109" i="19" s="1"/>
  <c r="AJ110" i="19" s="1"/>
  <c r="AJ111" i="19" s="1"/>
  <c r="AJ112" i="19" s="1"/>
  <c r="AJ113" i="19" s="1"/>
  <c r="AJ114" i="19" s="1"/>
  <c r="AJ115" i="19" s="1"/>
  <c r="AJ116" i="19" s="1"/>
  <c r="AJ117" i="19" s="1"/>
  <c r="AJ118" i="19" s="1"/>
  <c r="AJ119" i="19" s="1"/>
  <c r="AJ120" i="19" s="1"/>
  <c r="AJ121" i="19" s="1"/>
  <c r="AJ122" i="19" s="1"/>
  <c r="AJ123" i="19" s="1"/>
  <c r="AJ124" i="19" s="1"/>
  <c r="AJ125" i="19" s="1"/>
  <c r="AJ126" i="19" s="1"/>
  <c r="AJ127" i="19" s="1"/>
  <c r="AJ128" i="19" s="1"/>
  <c r="AJ129" i="19" s="1"/>
  <c r="AJ130" i="19" s="1"/>
  <c r="AJ131" i="19" s="1"/>
  <c r="AJ132" i="19" s="1"/>
  <c r="AJ133" i="19" s="1"/>
  <c r="AJ134" i="19" s="1"/>
  <c r="AJ135" i="19" s="1"/>
  <c r="AJ136" i="19" s="1"/>
  <c r="AJ137" i="19" s="1"/>
  <c r="AJ138" i="19" s="1"/>
  <c r="AJ139" i="19" s="1"/>
  <c r="AJ140" i="19" s="1"/>
  <c r="AJ141" i="19" s="1"/>
  <c r="AJ142" i="19" s="1"/>
  <c r="AJ143" i="19" s="1"/>
  <c r="AJ144" i="19" s="1"/>
  <c r="AJ145" i="19" s="1"/>
  <c r="AJ146" i="19" s="1"/>
  <c r="AJ147" i="19" s="1"/>
  <c r="AJ148" i="19" s="1"/>
  <c r="AJ149" i="19" s="1"/>
  <c r="AJ150" i="19" s="1"/>
  <c r="AJ151" i="19" s="1"/>
  <c r="R45" i="16" s="1"/>
  <c r="S45" i="16" s="1"/>
  <c r="Q41" i="19"/>
  <c r="Q42" i="19" s="1"/>
  <c r="Q43" i="19" s="1"/>
  <c r="Q44" i="19" s="1"/>
  <c r="Q45" i="19" s="1"/>
  <c r="Q46" i="19" s="1"/>
  <c r="Q47" i="19" s="1"/>
  <c r="Q48" i="19" s="1"/>
  <c r="Q49" i="19" s="1"/>
  <c r="Q50" i="19" s="1"/>
  <c r="Q51" i="19" s="1"/>
  <c r="Q52" i="19" s="1"/>
  <c r="Q53" i="19" s="1"/>
  <c r="Q54" i="19" s="1"/>
  <c r="Q55" i="19" s="1"/>
  <c r="Q56" i="19" s="1"/>
  <c r="Q57" i="19" s="1"/>
  <c r="Q58" i="19" s="1"/>
  <c r="Q59" i="19" s="1"/>
  <c r="Q60" i="19" s="1"/>
  <c r="Q61" i="19" s="1"/>
  <c r="Q62" i="19" s="1"/>
  <c r="Q63" i="19" s="1"/>
  <c r="Q64" i="19" s="1"/>
  <c r="Q65" i="19" s="1"/>
  <c r="Q66" i="19" s="1"/>
  <c r="Q67" i="19" s="1"/>
  <c r="Q68" i="19" s="1"/>
  <c r="Q69" i="19" s="1"/>
  <c r="Q70" i="19" s="1"/>
  <c r="Q71" i="19" s="1"/>
  <c r="Q72" i="19" s="1"/>
  <c r="Q73" i="19" s="1"/>
  <c r="Q74" i="19" s="1"/>
  <c r="Q75" i="19" s="1"/>
  <c r="Q76" i="19" s="1"/>
  <c r="Q77" i="19" s="1"/>
  <c r="Q78" i="19" s="1"/>
  <c r="Q79" i="19" s="1"/>
  <c r="Q80" i="19" s="1"/>
  <c r="Q81" i="19" s="1"/>
  <c r="Q82" i="19" s="1"/>
  <c r="Q83" i="19" s="1"/>
  <c r="Q84" i="19" s="1"/>
  <c r="Q85" i="19" s="1"/>
  <c r="Q86" i="19" s="1"/>
  <c r="Q87" i="19" s="1"/>
  <c r="Q88" i="19" s="1"/>
  <c r="Q89" i="19" s="1"/>
  <c r="Q90" i="19" s="1"/>
  <c r="Q91" i="19" s="1"/>
  <c r="Q92" i="19" s="1"/>
  <c r="Q93" i="19" s="1"/>
  <c r="Q94" i="19" s="1"/>
  <c r="Q95" i="19" s="1"/>
  <c r="Q96" i="19" s="1"/>
  <c r="Q97" i="19" s="1"/>
  <c r="Q98" i="19" s="1"/>
  <c r="Q99" i="19" s="1"/>
  <c r="Q100" i="19" s="1"/>
  <c r="Q101" i="19" s="1"/>
  <c r="Q102" i="19" s="1"/>
  <c r="Q103" i="19" s="1"/>
  <c r="Q104" i="19" s="1"/>
  <c r="Q105" i="19" s="1"/>
  <c r="Q106" i="19" s="1"/>
  <c r="Q107" i="19" s="1"/>
  <c r="Q108" i="19" s="1"/>
  <c r="Q109" i="19" s="1"/>
  <c r="Q110" i="19" s="1"/>
  <c r="Q111" i="19" s="1"/>
  <c r="Q112" i="19" s="1"/>
  <c r="Q113" i="19" s="1"/>
  <c r="Q114" i="19" s="1"/>
  <c r="Q115" i="19" s="1"/>
  <c r="Q116" i="19" s="1"/>
  <c r="Q117" i="19" s="1"/>
  <c r="Q118" i="19" s="1"/>
  <c r="Q119" i="19" s="1"/>
  <c r="Q120" i="19" s="1"/>
  <c r="Q121" i="19" s="1"/>
  <c r="Q122" i="19" s="1"/>
  <c r="Q123" i="19" s="1"/>
  <c r="Q124" i="19" s="1"/>
  <c r="Q125" i="19" s="1"/>
  <c r="Q126" i="19" s="1"/>
  <c r="Q127" i="19" s="1"/>
  <c r="Q128" i="19" s="1"/>
  <c r="Q129" i="19" s="1"/>
  <c r="Q130" i="19" s="1"/>
  <c r="Q131" i="19" s="1"/>
  <c r="Q132" i="19" s="1"/>
  <c r="Q133" i="19" s="1"/>
  <c r="Q134" i="19" s="1"/>
  <c r="Q135" i="19" s="1"/>
  <c r="Q136" i="19" s="1"/>
  <c r="Q137" i="19" s="1"/>
  <c r="Q138" i="19" s="1"/>
  <c r="Q139" i="19" s="1"/>
  <c r="Q140" i="19" s="1"/>
  <c r="Q141" i="19" s="1"/>
  <c r="Q142" i="19" s="1"/>
  <c r="Q143" i="19" s="1"/>
  <c r="Q144" i="19" s="1"/>
  <c r="Q145" i="19" s="1"/>
  <c r="Q146" i="19" s="1"/>
  <c r="Q147" i="19" s="1"/>
  <c r="Q148" i="19" s="1"/>
  <c r="Q149" i="19" s="1"/>
  <c r="Q150" i="19" s="1"/>
  <c r="Q151" i="19" s="1"/>
  <c r="Q152" i="19" s="1"/>
  <c r="Q153" i="19" s="1"/>
  <c r="Q154" i="19" s="1"/>
  <c r="Q155" i="19" s="1"/>
  <c r="Q156" i="19" s="1"/>
  <c r="Q157" i="19" s="1"/>
  <c r="R44" i="16" s="1"/>
  <c r="BC41" i="19"/>
  <c r="BC42" i="19" s="1"/>
  <c r="BC43" i="19" s="1"/>
  <c r="BC44" i="19" s="1"/>
  <c r="BC45" i="19" s="1"/>
  <c r="BC46" i="19" s="1"/>
  <c r="BC47" i="19" s="1"/>
  <c r="BC48" i="19" s="1"/>
  <c r="BC49" i="19" s="1"/>
  <c r="BC50" i="19" s="1"/>
  <c r="BC51" i="19" s="1"/>
  <c r="BC52" i="19" s="1"/>
  <c r="BC53" i="19" s="1"/>
  <c r="BC54" i="19" s="1"/>
  <c r="BC55" i="19" s="1"/>
  <c r="BC56" i="19" s="1"/>
  <c r="BC57" i="19" s="1"/>
  <c r="BC58" i="19" s="1"/>
  <c r="BC59" i="19" s="1"/>
  <c r="BC60" i="19" s="1"/>
  <c r="BC61" i="19" s="1"/>
  <c r="BC62" i="19" s="1"/>
  <c r="BC63" i="19" s="1"/>
  <c r="BC64" i="19" s="1"/>
  <c r="BC65" i="19" s="1"/>
  <c r="BC66" i="19" s="1"/>
  <c r="BC67" i="19" s="1"/>
  <c r="BC68" i="19" s="1"/>
  <c r="BC69" i="19" s="1"/>
  <c r="BC70" i="19" s="1"/>
  <c r="BC71" i="19" s="1"/>
  <c r="BC72" i="19" s="1"/>
  <c r="BC73" i="19" s="1"/>
  <c r="BC74" i="19" s="1"/>
  <c r="BC75" i="19" s="1"/>
  <c r="BC76" i="19" s="1"/>
  <c r="BC77" i="19" s="1"/>
  <c r="BC78" i="19" s="1"/>
  <c r="BC79" i="19" s="1"/>
  <c r="BC80" i="19" s="1"/>
  <c r="BC81" i="19" s="1"/>
  <c r="BC82" i="19" s="1"/>
  <c r="BC83" i="19" s="1"/>
  <c r="BC84" i="19" s="1"/>
  <c r="BC85" i="19" s="1"/>
  <c r="BC86" i="19" s="1"/>
  <c r="BC87" i="19" s="1"/>
  <c r="BC88" i="19" s="1"/>
  <c r="BC89" i="19" s="1"/>
  <c r="BC90" i="19" s="1"/>
  <c r="BC91" i="19" s="1"/>
  <c r="BC92" i="19" s="1"/>
  <c r="BC93" i="19" s="1"/>
  <c r="BC94" i="19" s="1"/>
  <c r="BC95" i="19" s="1"/>
  <c r="BC96" i="19" s="1"/>
  <c r="BC97" i="19" s="1"/>
  <c r="BC98" i="19" s="1"/>
  <c r="BC99" i="19" s="1"/>
  <c r="BC100" i="19" s="1"/>
  <c r="BC101" i="19" s="1"/>
  <c r="BC102" i="19" s="1"/>
  <c r="BC103" i="19" s="1"/>
  <c r="BC104" i="19" s="1"/>
  <c r="BC105" i="19" s="1"/>
  <c r="BC106" i="19" s="1"/>
  <c r="BC107" i="19" s="1"/>
  <c r="BC108" i="19" s="1"/>
  <c r="BC109" i="19" s="1"/>
  <c r="BC110" i="19" s="1"/>
  <c r="BC111" i="19" s="1"/>
  <c r="BC112" i="19" s="1"/>
  <c r="BC113" i="19" s="1"/>
  <c r="BC114" i="19" s="1"/>
  <c r="BC115" i="19" s="1"/>
  <c r="BC116" i="19" s="1"/>
  <c r="BC117" i="19" s="1"/>
  <c r="BC118" i="19" s="1"/>
  <c r="BC119" i="19" s="1"/>
  <c r="BC120" i="19" s="1"/>
  <c r="BC121" i="19" s="1"/>
  <c r="BC122" i="19" s="1"/>
  <c r="BC123" i="19" s="1"/>
  <c r="BC124" i="19" s="1"/>
  <c r="BC125" i="19" s="1"/>
  <c r="BC126" i="19" s="1"/>
  <c r="BC127" i="19" s="1"/>
  <c r="BC128" i="19" s="1"/>
  <c r="BC129" i="19" s="1"/>
  <c r="BC130" i="19" s="1"/>
  <c r="BC131" i="19" s="1"/>
  <c r="BC132" i="19" s="1"/>
  <c r="R46" i="16" s="1"/>
  <c r="S46" i="16" s="1"/>
  <c r="CO41" i="19"/>
  <c r="CO42" i="19" s="1"/>
  <c r="CO43" i="19" s="1"/>
  <c r="CO44" i="19" s="1"/>
  <c r="CO45" i="19" s="1"/>
  <c r="CO46" i="19" s="1"/>
  <c r="CO47" i="19" s="1"/>
  <c r="CO48" i="19" s="1"/>
  <c r="CO49" i="19" s="1"/>
  <c r="CO50" i="19" s="1"/>
  <c r="CO51" i="19" s="1"/>
  <c r="CO52" i="19" s="1"/>
  <c r="CO53" i="19" s="1"/>
  <c r="CO54" i="19" s="1"/>
  <c r="CO55" i="19" s="1"/>
  <c r="CO56" i="19" s="1"/>
  <c r="CO57" i="19" s="1"/>
  <c r="CO58" i="19" s="1"/>
  <c r="CO59" i="19" s="1"/>
  <c r="CO60" i="19" s="1"/>
  <c r="CO61" i="19" s="1"/>
  <c r="CO62" i="19" s="1"/>
  <c r="CO63" i="19" s="1"/>
  <c r="CO64" i="19" s="1"/>
  <c r="CO65" i="19" s="1"/>
  <c r="CO66" i="19" s="1"/>
  <c r="CO67" i="19" s="1"/>
  <c r="CO68" i="19" s="1"/>
  <c r="CO69" i="19" s="1"/>
  <c r="CO70" i="19" s="1"/>
  <c r="CO71" i="19" s="1"/>
  <c r="CO72" i="19" s="1"/>
  <c r="CO73" i="19" s="1"/>
  <c r="CO74" i="19" s="1"/>
  <c r="CO75" i="19" s="1"/>
  <c r="CO76" i="19" s="1"/>
  <c r="CO77" i="19" s="1"/>
  <c r="CO78" i="19" s="1"/>
  <c r="CO79" i="19" s="1"/>
  <c r="CO80" i="19" s="1"/>
  <c r="CO81" i="19" s="1"/>
  <c r="CO82" i="19" s="1"/>
  <c r="CO83" i="19" s="1"/>
  <c r="CO84" i="19" s="1"/>
  <c r="CO85" i="19" s="1"/>
  <c r="CO86" i="19" s="1"/>
  <c r="CO87" i="19" s="1"/>
  <c r="CO88" i="19" s="1"/>
  <c r="CO89" i="19" s="1"/>
  <c r="CO90" i="19" s="1"/>
  <c r="CO91" i="19" s="1"/>
  <c r="CO92" i="19" s="1"/>
  <c r="CO93" i="19" s="1"/>
  <c r="CO94" i="19" s="1"/>
  <c r="CO95" i="19" s="1"/>
  <c r="CO96" i="19" s="1"/>
  <c r="CO97" i="19" s="1"/>
  <c r="CO98" i="19" s="1"/>
  <c r="CO99" i="19" s="1"/>
  <c r="CO100" i="19" s="1"/>
  <c r="CO101" i="19" s="1"/>
  <c r="CO102" i="19" s="1"/>
  <c r="CO103" i="19" s="1"/>
  <c r="CO104" i="19" s="1"/>
  <c r="CO105" i="19" s="1"/>
  <c r="CO106" i="19" s="1"/>
  <c r="CO107" i="19" s="1"/>
  <c r="CO108" i="19" s="1"/>
  <c r="CO109" i="19" s="1"/>
  <c r="CO110" i="19" s="1"/>
  <c r="CO111" i="19" s="1"/>
  <c r="CO112" i="19" s="1"/>
  <c r="CO113" i="19" s="1"/>
  <c r="CO114" i="19" s="1"/>
  <c r="CO115" i="19" s="1"/>
  <c r="CO116" i="19" s="1"/>
  <c r="CO117" i="19" s="1"/>
  <c r="CO118" i="19" s="1"/>
  <c r="CO119" i="19" s="1"/>
  <c r="CO120" i="19" s="1"/>
  <c r="CO121" i="19" s="1"/>
  <c r="CO122" i="19" s="1"/>
  <c r="CO123" i="19" s="1"/>
  <c r="CO124" i="19" s="1"/>
  <c r="CO125" i="19" s="1"/>
  <c r="CO126" i="19" s="1"/>
  <c r="CO127" i="19" s="1"/>
  <c r="CO128" i="19" s="1"/>
  <c r="CO129" i="19" s="1"/>
  <c r="CO130" i="19" s="1"/>
  <c r="CO131" i="19" s="1"/>
  <c r="CO132" i="19" s="1"/>
  <c r="CO133" i="19" s="1"/>
  <c r="CO134" i="19" s="1"/>
  <c r="CO135" i="19" s="1"/>
  <c r="CO136" i="19" s="1"/>
  <c r="CO137" i="19" s="1"/>
  <c r="CO138" i="19" s="1"/>
  <c r="CO139" i="19" s="1"/>
  <c r="CO140" i="19" s="1"/>
  <c r="CO141" i="19" s="1"/>
  <c r="CO142" i="19" s="1"/>
  <c r="CO143" i="19" s="1"/>
  <c r="CO144" i="19" s="1"/>
  <c r="CO145" i="19" s="1"/>
  <c r="CO146" i="19" s="1"/>
  <c r="CO147" i="19" s="1"/>
  <c r="CO148" i="19" s="1"/>
  <c r="CO149" i="19" s="1"/>
  <c r="CO150" i="19" s="1"/>
  <c r="CO151" i="19" s="1"/>
  <c r="CO152" i="19" s="1"/>
  <c r="CO153" i="19" s="1"/>
  <c r="CO154" i="19" s="1"/>
  <c r="CO155" i="19" s="1"/>
  <c r="CO156" i="19" s="1"/>
  <c r="CO157" i="19" s="1"/>
  <c r="CO158" i="19" s="1"/>
  <c r="CO159" i="19" s="1"/>
  <c r="CO160" i="19" s="1"/>
  <c r="CO161" i="19" s="1"/>
  <c r="CO162" i="19" s="1"/>
  <c r="CO163" i="19" s="1"/>
  <c r="CO164" i="19" s="1"/>
  <c r="CO165" i="19" s="1"/>
  <c r="CO166" i="19" s="1"/>
  <c r="CO167" i="19" s="1"/>
  <c r="CO168" i="19" s="1"/>
  <c r="CO169" i="19" s="1"/>
  <c r="CO170" i="19" s="1"/>
  <c r="CO171" i="19" s="1"/>
  <c r="CO172" i="19" s="1"/>
  <c r="CO173" i="19" s="1"/>
  <c r="CO174" i="19" s="1"/>
  <c r="CO175" i="19" s="1"/>
  <c r="CO176" i="19" s="1"/>
  <c r="CO177" i="19" s="1"/>
  <c r="CO178" i="19" s="1"/>
  <c r="CO179" i="19" s="1"/>
  <c r="CO180" i="19" s="1"/>
  <c r="CO181" i="19" s="1"/>
  <c r="CO182" i="19" s="1"/>
  <c r="CO183" i="19" s="1"/>
  <c r="CO184" i="19" s="1"/>
  <c r="CO185" i="19" s="1"/>
  <c r="CO186" i="19" s="1"/>
  <c r="CO187" i="19" s="1"/>
  <c r="R48" i="16" s="1"/>
  <c r="S48" i="16" s="1"/>
  <c r="BV43" i="19"/>
  <c r="BV44" i="19" s="1"/>
  <c r="BV45" i="19" s="1"/>
  <c r="BV46" i="19" s="1"/>
  <c r="BV47" i="19" s="1"/>
  <c r="BV48" i="19" s="1"/>
  <c r="BV49" i="19" s="1"/>
  <c r="BV50" i="19" s="1"/>
  <c r="BV51" i="19" s="1"/>
  <c r="BV52" i="19" s="1"/>
  <c r="BV53" i="19" s="1"/>
  <c r="BV54" i="19" s="1"/>
  <c r="BV55" i="19" s="1"/>
  <c r="BV56" i="19" s="1"/>
  <c r="BV57" i="19" s="1"/>
  <c r="BV58" i="19" s="1"/>
  <c r="BV59" i="19" s="1"/>
  <c r="BV60" i="19" s="1"/>
  <c r="BV61" i="19" s="1"/>
  <c r="BV62" i="19" s="1"/>
  <c r="BV63" i="19" s="1"/>
  <c r="BV64" i="19" s="1"/>
  <c r="BV65" i="19" s="1"/>
  <c r="BV66" i="19" s="1"/>
  <c r="BV67" i="19" s="1"/>
  <c r="BV68" i="19" s="1"/>
  <c r="BV69" i="19" s="1"/>
  <c r="BV70" i="19" s="1"/>
  <c r="BV71" i="19" s="1"/>
  <c r="BV72" i="19" s="1"/>
  <c r="BV73" i="19" s="1"/>
  <c r="BV74" i="19" s="1"/>
  <c r="BV75" i="19" s="1"/>
  <c r="BV76" i="19" s="1"/>
  <c r="BV77" i="19" s="1"/>
  <c r="BV78" i="19" s="1"/>
  <c r="BV79" i="19" s="1"/>
  <c r="BV80" i="19" s="1"/>
  <c r="BV81" i="19" s="1"/>
  <c r="BV82" i="19" s="1"/>
  <c r="BV83" i="19" s="1"/>
  <c r="BV84" i="19" s="1"/>
  <c r="BV85" i="19" s="1"/>
  <c r="BV86" i="19" s="1"/>
  <c r="BV87" i="19" s="1"/>
  <c r="BV88" i="19" s="1"/>
  <c r="BV89" i="19" s="1"/>
  <c r="BV90" i="19" s="1"/>
  <c r="BV91" i="19" s="1"/>
  <c r="BV92" i="19" s="1"/>
  <c r="BV93" i="19" s="1"/>
  <c r="BV94" i="19" s="1"/>
  <c r="BV95" i="19" s="1"/>
  <c r="BV96" i="19" s="1"/>
  <c r="BV97" i="19" s="1"/>
  <c r="BV98" i="19" s="1"/>
  <c r="BV99" i="19" s="1"/>
  <c r="BV100" i="19" s="1"/>
  <c r="BV101" i="19" s="1"/>
  <c r="BV102" i="19" s="1"/>
  <c r="BV103" i="19" s="1"/>
  <c r="BV104" i="19" s="1"/>
  <c r="BV105" i="19" s="1"/>
  <c r="BV106" i="19" s="1"/>
  <c r="BV107" i="19" s="1"/>
  <c r="BV108" i="19" s="1"/>
  <c r="BV109" i="19" s="1"/>
  <c r="BV110" i="19" s="1"/>
  <c r="BV111" i="19" s="1"/>
  <c r="BV112" i="19" s="1"/>
  <c r="BV113" i="19" s="1"/>
  <c r="BV114" i="19" s="1"/>
  <c r="BV115" i="19" s="1"/>
  <c r="BV116" i="19" s="1"/>
  <c r="BV117" i="19" s="1"/>
  <c r="BV118" i="19" s="1"/>
  <c r="BV119" i="19" s="1"/>
  <c r="BV120" i="19" s="1"/>
  <c r="BV121" i="19" s="1"/>
  <c r="BV122" i="19" s="1"/>
  <c r="BV123" i="19" s="1"/>
  <c r="BV124" i="19" s="1"/>
  <c r="BV125" i="19" s="1"/>
  <c r="BV126" i="19" s="1"/>
  <c r="BV127" i="19" s="1"/>
  <c r="BV128" i="19" s="1"/>
  <c r="BV129" i="19" s="1"/>
  <c r="BV130" i="19" s="1"/>
  <c r="BV131" i="19" s="1"/>
  <c r="BV132" i="19" s="1"/>
  <c r="BV133" i="19" s="1"/>
  <c r="BV134" i="19" s="1"/>
  <c r="BV135" i="19" s="1"/>
  <c r="BV136" i="19" s="1"/>
  <c r="BV137" i="19" s="1"/>
  <c r="BV138" i="19" s="1"/>
  <c r="BV139" i="19" s="1"/>
  <c r="BV140" i="19" s="1"/>
  <c r="BV141" i="19" s="1"/>
  <c r="BV142" i="19" s="1"/>
  <c r="BV143" i="19" s="1"/>
  <c r="BV144" i="19" s="1"/>
  <c r="BV145" i="19" s="1"/>
  <c r="BV146" i="19" s="1"/>
  <c r="BV147" i="19" s="1"/>
  <c r="BV148" i="19" s="1"/>
  <c r="BV149" i="19" s="1"/>
  <c r="BV150" i="19" s="1"/>
  <c r="BV151" i="19" s="1"/>
  <c r="BV152" i="19" s="1"/>
  <c r="BV153" i="19" s="1"/>
  <c r="BV154" i="19" s="1"/>
  <c r="BV155" i="19" s="1"/>
  <c r="R47" i="16" s="1"/>
  <c r="S47" i="16" s="1"/>
  <c r="AJ40" i="18"/>
  <c r="AJ41" i="18" s="1"/>
  <c r="AJ42" i="18" s="1"/>
  <c r="AJ43" i="18" s="1"/>
  <c r="AJ44" i="18" s="1"/>
  <c r="AJ45" i="18" s="1"/>
  <c r="AJ46" i="18" s="1"/>
  <c r="AJ47" i="18" s="1"/>
  <c r="AJ48" i="18" s="1"/>
  <c r="AJ49" i="18" s="1"/>
  <c r="AJ50" i="18" s="1"/>
  <c r="AJ51" i="18" s="1"/>
  <c r="AJ52" i="18" s="1"/>
  <c r="AJ53" i="18" s="1"/>
  <c r="AJ54" i="18" s="1"/>
  <c r="AJ55" i="18" s="1"/>
  <c r="AJ56" i="18" s="1"/>
  <c r="AJ57" i="18" s="1"/>
  <c r="AJ58" i="18" s="1"/>
  <c r="AJ59" i="18" s="1"/>
  <c r="AJ60" i="18" s="1"/>
  <c r="AJ61" i="18" s="1"/>
  <c r="AJ62" i="18" s="1"/>
  <c r="AJ63" i="18" s="1"/>
  <c r="AJ64" i="18" s="1"/>
  <c r="AJ65" i="18" s="1"/>
  <c r="AJ66" i="18" s="1"/>
  <c r="AJ67" i="18" s="1"/>
  <c r="AJ68" i="18" s="1"/>
  <c r="AJ69" i="18" s="1"/>
  <c r="AJ70" i="18" s="1"/>
  <c r="AJ71" i="18" s="1"/>
  <c r="AJ72" i="18" s="1"/>
  <c r="AJ73" i="18" s="1"/>
  <c r="AJ74" i="18" s="1"/>
  <c r="AJ75" i="18" s="1"/>
  <c r="AJ76" i="18" s="1"/>
  <c r="AJ77" i="18" s="1"/>
  <c r="AJ78" i="18" s="1"/>
  <c r="AJ79" i="18" s="1"/>
  <c r="R37" i="16" s="1"/>
  <c r="S37" i="16" s="1"/>
  <c r="Q40" i="18"/>
  <c r="Q41" i="18" s="1"/>
  <c r="Q42" i="18" s="1"/>
  <c r="Q43" i="18" s="1"/>
  <c r="Q44" i="18" s="1"/>
  <c r="Q45" i="18" s="1"/>
  <c r="Q46" i="18" s="1"/>
  <c r="Q47" i="18" s="1"/>
  <c r="Q48" i="18" s="1"/>
  <c r="Q49" i="18" s="1"/>
  <c r="Q50" i="18" s="1"/>
  <c r="Q51" i="18" s="1"/>
  <c r="Q52" i="18" s="1"/>
  <c r="Q53" i="18" s="1"/>
  <c r="Q54" i="18" s="1"/>
  <c r="Q55" i="18" s="1"/>
  <c r="Q56" i="18" s="1"/>
  <c r="Q57" i="18" s="1"/>
  <c r="Q58" i="18" s="1"/>
  <c r="Q59" i="18" s="1"/>
  <c r="Q60" i="18" s="1"/>
  <c r="Q61" i="18" s="1"/>
  <c r="Q62" i="18" s="1"/>
  <c r="Q63" i="18" s="1"/>
  <c r="Q64" i="18" s="1"/>
  <c r="Q65" i="18" s="1"/>
  <c r="Q66" i="18" s="1"/>
  <c r="Q67" i="18" s="1"/>
  <c r="Q68" i="18" s="1"/>
  <c r="Q69" i="18" s="1"/>
  <c r="Q70" i="18" s="1"/>
  <c r="Q71" i="18" s="1"/>
  <c r="Q72" i="18" s="1"/>
  <c r="Q73" i="18" s="1"/>
  <c r="Q74" i="18" s="1"/>
  <c r="Q75" i="18" s="1"/>
  <c r="Q76" i="18" s="1"/>
  <c r="Q77" i="18" s="1"/>
  <c r="Q78" i="18" s="1"/>
  <c r="Q79" i="18" s="1"/>
  <c r="Q80" i="18" s="1"/>
  <c r="R36" i="16" s="1"/>
  <c r="BV40" i="18"/>
  <c r="BV41" i="18" s="1"/>
  <c r="BV42" i="18" s="1"/>
  <c r="BV43" i="18" s="1"/>
  <c r="BV44" i="18" s="1"/>
  <c r="BV45" i="18" s="1"/>
  <c r="BV46" i="18" s="1"/>
  <c r="BV47" i="18" s="1"/>
  <c r="BV48" i="18" s="1"/>
  <c r="BV49" i="18" s="1"/>
  <c r="BV50" i="18" s="1"/>
  <c r="BV51" i="18" s="1"/>
  <c r="BV52" i="18" s="1"/>
  <c r="BV53" i="18" s="1"/>
  <c r="BV54" i="18" s="1"/>
  <c r="BV55" i="18" s="1"/>
  <c r="BV56" i="18" s="1"/>
  <c r="BV57" i="18" s="1"/>
  <c r="BV58" i="18" s="1"/>
  <c r="BV59" i="18" s="1"/>
  <c r="BV60" i="18" s="1"/>
  <c r="BV61" i="18" s="1"/>
  <c r="BV62" i="18" s="1"/>
  <c r="BV63" i="18" s="1"/>
  <c r="BV64" i="18" s="1"/>
  <c r="BV65" i="18" s="1"/>
  <c r="BV66" i="18" s="1"/>
  <c r="BV67" i="18" s="1"/>
  <c r="BV68" i="18" s="1"/>
  <c r="BV69" i="18" s="1"/>
  <c r="BV70" i="18" s="1"/>
  <c r="BV71" i="18" s="1"/>
  <c r="BV72" i="18" s="1"/>
  <c r="BV73" i="18" s="1"/>
  <c r="BV74" i="18" s="1"/>
  <c r="BV75" i="18" s="1"/>
  <c r="BV76" i="18" s="1"/>
  <c r="BV77" i="18" s="1"/>
  <c r="BV78" i="18" s="1"/>
  <c r="R39" i="16" s="1"/>
  <c r="S39" i="16" s="1"/>
  <c r="CO40" i="18"/>
  <c r="CO41" i="18" s="1"/>
  <c r="CO42" i="18" s="1"/>
  <c r="CO43" i="18" s="1"/>
  <c r="CO44" i="18" s="1"/>
  <c r="CO45" i="18" s="1"/>
  <c r="CO46" i="18" s="1"/>
  <c r="CO47" i="18" s="1"/>
  <c r="CO48" i="18" s="1"/>
  <c r="CO49" i="18" s="1"/>
  <c r="CO50" i="18" s="1"/>
  <c r="CO51" i="18" s="1"/>
  <c r="CO52" i="18" s="1"/>
  <c r="CO53" i="18" s="1"/>
  <c r="CO54" i="18" s="1"/>
  <c r="CO55" i="18" s="1"/>
  <c r="CO56" i="18" s="1"/>
  <c r="CO57" i="18" s="1"/>
  <c r="CO58" i="18" s="1"/>
  <c r="CO59" i="18" s="1"/>
  <c r="CO60" i="18" s="1"/>
  <c r="CO61" i="18" s="1"/>
  <c r="CO62" i="18" s="1"/>
  <c r="CO63" i="18" s="1"/>
  <c r="CO64" i="18" s="1"/>
  <c r="CO65" i="18" s="1"/>
  <c r="CO66" i="18" s="1"/>
  <c r="CO67" i="18" s="1"/>
  <c r="CO68" i="18" s="1"/>
  <c r="CO69" i="18" s="1"/>
  <c r="CO70" i="18" s="1"/>
  <c r="CO71" i="18" s="1"/>
  <c r="CO72" i="18" s="1"/>
  <c r="CO73" i="18" s="1"/>
  <c r="CO74" i="18" s="1"/>
  <c r="CO75" i="18" s="1"/>
  <c r="CO76" i="18" s="1"/>
  <c r="CO77" i="18" s="1"/>
  <c r="CO78" i="18" s="1"/>
  <c r="CO79" i="18" s="1"/>
  <c r="R40" i="16" s="1"/>
  <c r="S40" i="16" s="1"/>
  <c r="CN41" i="17"/>
  <c r="CN42" i="17"/>
  <c r="CN43" i="17"/>
  <c r="CN44" i="17"/>
  <c r="CN45" i="17"/>
  <c r="CN46" i="17"/>
  <c r="CN47" i="17"/>
  <c r="CN48" i="17"/>
  <c r="CN49" i="17"/>
  <c r="CN50" i="17"/>
  <c r="CN51" i="17"/>
  <c r="CN52" i="17"/>
  <c r="CN53" i="17"/>
  <c r="CN54" i="17"/>
  <c r="CN55" i="17"/>
  <c r="CN56" i="17"/>
  <c r="CN57" i="17"/>
  <c r="CN58" i="17"/>
  <c r="CN59" i="17"/>
  <c r="CN60" i="17"/>
  <c r="CN61" i="17"/>
  <c r="CN62" i="17"/>
  <c r="CN63" i="17"/>
  <c r="CN64" i="17"/>
  <c r="CN65" i="17"/>
  <c r="CN66" i="17"/>
  <c r="CN67" i="17"/>
  <c r="CN68" i="17"/>
  <c r="CN69" i="17"/>
  <c r="CN70" i="17"/>
  <c r="CN71" i="17"/>
  <c r="CN72" i="17"/>
  <c r="CN73" i="17"/>
  <c r="CN74" i="17"/>
  <c r="CN75" i="17"/>
  <c r="CN76" i="17"/>
  <c r="CN77" i="17"/>
  <c r="CN78" i="17"/>
  <c r="CN79" i="17"/>
  <c r="CN80" i="17"/>
  <c r="CN81" i="17"/>
  <c r="CN82" i="17"/>
  <c r="CN83" i="17"/>
  <c r="CN84" i="17"/>
  <c r="CN85" i="17"/>
  <c r="CN86" i="17"/>
  <c r="CN87" i="17"/>
  <c r="CN88" i="17"/>
  <c r="CN89" i="17"/>
  <c r="CN90" i="17"/>
  <c r="CN91" i="17"/>
  <c r="CN92" i="17"/>
  <c r="CN93" i="17"/>
  <c r="CN94" i="17"/>
  <c r="CN95" i="17"/>
  <c r="CN96" i="17"/>
  <c r="CN97" i="17"/>
  <c r="CN98" i="17"/>
  <c r="CN99" i="17"/>
  <c r="CN100" i="17"/>
  <c r="CN101" i="17"/>
  <c r="CN102" i="17"/>
  <c r="CN103" i="17"/>
  <c r="CN104" i="17"/>
  <c r="CN105" i="17"/>
  <c r="CN106" i="17"/>
  <c r="CN107" i="17"/>
  <c r="CN108" i="17"/>
  <c r="CN109" i="17"/>
  <c r="CN110" i="17"/>
  <c r="CN111" i="17"/>
  <c r="CN112" i="17"/>
  <c r="CN113" i="17"/>
  <c r="CN114" i="17"/>
  <c r="CN115" i="17"/>
  <c r="CN116" i="17"/>
  <c r="CN117" i="17"/>
  <c r="CN118" i="17"/>
  <c r="CN119" i="17"/>
  <c r="CN120" i="17"/>
  <c r="CN121" i="17"/>
  <c r="CN122" i="17"/>
  <c r="CN123" i="17"/>
  <c r="CN124" i="17"/>
  <c r="CN125" i="17"/>
  <c r="CN126" i="17"/>
  <c r="CN127" i="17"/>
  <c r="CN128" i="17"/>
  <c r="CN129" i="17"/>
  <c r="CN130" i="17"/>
  <c r="CN131" i="17"/>
  <c r="CN132" i="17"/>
  <c r="CN133" i="17"/>
  <c r="CN134" i="17"/>
  <c r="CN135" i="17"/>
  <c r="CN136" i="17"/>
  <c r="CN137" i="17"/>
  <c r="CN138" i="17"/>
  <c r="CN139" i="17"/>
  <c r="CN140" i="17"/>
  <c r="CN40" i="17"/>
  <c r="CK41" i="17"/>
  <c r="CK42" i="17"/>
  <c r="CK43" i="17"/>
  <c r="CK44" i="17"/>
  <c r="CK45" i="17"/>
  <c r="CK46" i="17"/>
  <c r="CK47" i="17"/>
  <c r="CK48" i="17"/>
  <c r="CK49" i="17"/>
  <c r="CK50" i="17"/>
  <c r="CK51" i="17"/>
  <c r="CK52" i="17"/>
  <c r="CK53" i="17"/>
  <c r="CK54" i="17"/>
  <c r="CK55" i="17"/>
  <c r="CK56" i="17"/>
  <c r="CK57" i="17"/>
  <c r="CK58" i="17"/>
  <c r="CK59" i="17"/>
  <c r="CK60" i="17"/>
  <c r="CK61" i="17"/>
  <c r="CK62" i="17"/>
  <c r="CK63" i="17"/>
  <c r="CK64" i="17"/>
  <c r="CK65" i="17"/>
  <c r="CK66" i="17"/>
  <c r="CK67" i="17"/>
  <c r="CK68" i="17"/>
  <c r="CK69" i="17"/>
  <c r="CK70" i="17"/>
  <c r="CK71" i="17"/>
  <c r="CK72" i="17"/>
  <c r="CK73" i="17"/>
  <c r="CK74" i="17"/>
  <c r="CK75" i="17"/>
  <c r="CK76" i="17"/>
  <c r="CK77" i="17"/>
  <c r="CK78" i="17"/>
  <c r="CK79" i="17"/>
  <c r="CK80" i="17"/>
  <c r="CK81" i="17"/>
  <c r="CK82" i="17"/>
  <c r="CK83" i="17"/>
  <c r="CK84" i="17"/>
  <c r="CK85" i="17"/>
  <c r="CK86" i="17"/>
  <c r="CK87" i="17"/>
  <c r="CK88" i="17"/>
  <c r="CK89" i="17"/>
  <c r="CK90" i="17"/>
  <c r="CK91" i="17"/>
  <c r="CK92" i="17"/>
  <c r="CK93" i="17"/>
  <c r="CK94" i="17"/>
  <c r="CK95" i="17"/>
  <c r="CK96" i="17"/>
  <c r="CK40" i="17"/>
  <c r="CC40" i="17"/>
  <c r="CC41" i="17" s="1"/>
  <c r="CC42" i="17" s="1"/>
  <c r="CC43" i="17" s="1"/>
  <c r="CC44" i="17" s="1"/>
  <c r="CC45" i="17" s="1"/>
  <c r="CC46" i="17" s="1"/>
  <c r="CC47" i="17" s="1"/>
  <c r="CC48" i="17" s="1"/>
  <c r="CC49" i="17" s="1"/>
  <c r="CC50" i="17" s="1"/>
  <c r="CC51" i="17" s="1"/>
  <c r="CC52" i="17" s="1"/>
  <c r="CC53" i="17" s="1"/>
  <c r="CC54" i="17" s="1"/>
  <c r="CC55" i="17" s="1"/>
  <c r="CC56" i="17" s="1"/>
  <c r="CC57" i="17" s="1"/>
  <c r="CC58" i="17" s="1"/>
  <c r="CC59" i="17" s="1"/>
  <c r="CC60" i="17" s="1"/>
  <c r="CA40" i="17"/>
  <c r="CA41" i="17" s="1"/>
  <c r="CA42" i="17" s="1"/>
  <c r="CA43" i="17" s="1"/>
  <c r="CA44" i="17" s="1"/>
  <c r="CA45" i="17" s="1"/>
  <c r="CA46" i="17" s="1"/>
  <c r="CA47" i="17" s="1"/>
  <c r="CA48" i="17" s="1"/>
  <c r="CA49" i="17" s="1"/>
  <c r="CA50" i="17" s="1"/>
  <c r="CA51" i="17" s="1"/>
  <c r="CA52" i="17" s="1"/>
  <c r="CA53" i="17" s="1"/>
  <c r="CA54" i="17" s="1"/>
  <c r="CA55" i="17" s="1"/>
  <c r="CA56" i="17" s="1"/>
  <c r="CA57" i="17" s="1"/>
  <c r="CA58" i="17" s="1"/>
  <c r="CA59" i="17" s="1"/>
  <c r="CA60" i="17" s="1"/>
  <c r="CA61" i="17" s="1"/>
  <c r="CA62" i="17" s="1"/>
  <c r="CA63" i="17" s="1"/>
  <c r="CA64" i="17" s="1"/>
  <c r="CA65" i="17" s="1"/>
  <c r="CA66" i="17" s="1"/>
  <c r="CA67" i="17" s="1"/>
  <c r="CA68" i="17" s="1"/>
  <c r="CA69" i="17" s="1"/>
  <c r="CA70" i="17" s="1"/>
  <c r="CA71" i="17" s="1"/>
  <c r="CA72" i="17" s="1"/>
  <c r="CA73" i="17" s="1"/>
  <c r="CA74" i="17" s="1"/>
  <c r="CA75" i="17" s="1"/>
  <c r="CA76" i="17" s="1"/>
  <c r="CA77" i="17" s="1"/>
  <c r="CA78" i="17" s="1"/>
  <c r="CA79" i="17" s="1"/>
  <c r="CA80" i="17" s="1"/>
  <c r="CA81" i="17" s="1"/>
  <c r="CA82" i="17" s="1"/>
  <c r="CA83" i="17" s="1"/>
  <c r="CA84" i="17" s="1"/>
  <c r="CA85" i="17" s="1"/>
  <c r="CA86" i="17" s="1"/>
  <c r="CA87" i="17" s="1"/>
  <c r="CA88" i="17" s="1"/>
  <c r="CA89" i="17" s="1"/>
  <c r="CA90" i="17" s="1"/>
  <c r="CA91" i="17" s="1"/>
  <c r="CA92" i="17" s="1"/>
  <c r="CA93" i="17" s="1"/>
  <c r="CA94" i="17" s="1"/>
  <c r="CA95" i="17" s="1"/>
  <c r="CA96" i="17" s="1"/>
  <c r="BU41" i="17"/>
  <c r="BU42" i="17"/>
  <c r="BU43" i="17"/>
  <c r="BU44" i="17"/>
  <c r="BU45" i="17"/>
  <c r="BU46" i="17"/>
  <c r="BU47" i="17"/>
  <c r="BU48" i="17"/>
  <c r="BU49" i="17"/>
  <c r="BU50" i="17"/>
  <c r="BU51" i="17"/>
  <c r="BU52" i="17"/>
  <c r="BU53" i="17"/>
  <c r="BU54" i="17"/>
  <c r="BU55" i="17"/>
  <c r="BU56" i="17"/>
  <c r="BU57" i="17"/>
  <c r="BU58" i="17"/>
  <c r="BU59" i="17"/>
  <c r="BU60" i="17"/>
  <c r="BU61" i="17"/>
  <c r="BU62" i="17"/>
  <c r="BU63" i="17"/>
  <c r="BU64" i="17"/>
  <c r="BU65" i="17"/>
  <c r="BU66" i="17"/>
  <c r="BU67" i="17"/>
  <c r="BU68" i="17"/>
  <c r="BU69" i="17"/>
  <c r="BU70" i="17"/>
  <c r="BU71" i="17"/>
  <c r="BU72" i="17"/>
  <c r="BU73" i="17"/>
  <c r="BU74" i="17"/>
  <c r="BU75" i="17"/>
  <c r="BU76" i="17"/>
  <c r="BU77" i="17"/>
  <c r="BU78" i="17"/>
  <c r="BU79" i="17"/>
  <c r="BU80" i="17"/>
  <c r="BU81" i="17"/>
  <c r="BU82" i="17"/>
  <c r="BU83" i="17"/>
  <c r="BU84" i="17"/>
  <c r="BU85" i="17"/>
  <c r="BU86" i="17"/>
  <c r="BU87" i="17"/>
  <c r="BU88" i="17"/>
  <c r="BU89" i="17"/>
  <c r="BU90" i="17"/>
  <c r="BU91" i="17"/>
  <c r="BU92" i="17"/>
  <c r="BU93" i="17"/>
  <c r="BU94" i="17"/>
  <c r="BU95" i="17"/>
  <c r="BU96" i="17"/>
  <c r="BU97" i="17"/>
  <c r="BU98" i="17"/>
  <c r="BU99" i="17"/>
  <c r="BU100" i="17"/>
  <c r="BU101" i="17"/>
  <c r="BU102" i="17"/>
  <c r="BU103" i="17"/>
  <c r="BU104" i="17"/>
  <c r="BU105" i="17"/>
  <c r="BU106" i="17"/>
  <c r="BU107" i="17"/>
  <c r="BU108" i="17"/>
  <c r="BU109" i="17"/>
  <c r="BU110" i="17"/>
  <c r="BU111" i="17"/>
  <c r="BU112" i="17"/>
  <c r="BU113" i="17"/>
  <c r="BU114" i="17"/>
  <c r="BU115" i="17"/>
  <c r="BU116" i="17"/>
  <c r="BU117" i="17"/>
  <c r="BU118" i="17"/>
  <c r="BU119" i="17"/>
  <c r="BU120" i="17"/>
  <c r="BU121" i="17"/>
  <c r="BU122" i="17"/>
  <c r="BU123" i="17"/>
  <c r="BU124" i="17"/>
  <c r="BU125" i="17"/>
  <c r="BU126" i="17"/>
  <c r="BU127" i="17"/>
  <c r="BU128" i="17"/>
  <c r="BU129" i="17"/>
  <c r="BU130" i="17"/>
  <c r="BU131" i="17"/>
  <c r="BU132" i="17"/>
  <c r="BU133" i="17"/>
  <c r="BU134" i="17"/>
  <c r="BU135" i="17"/>
  <c r="BU136" i="17"/>
  <c r="BU137" i="17"/>
  <c r="BU138" i="17"/>
  <c r="BU139" i="17"/>
  <c r="BU140" i="17"/>
  <c r="BU141" i="17"/>
  <c r="BU40" i="17"/>
  <c r="BR41" i="17"/>
  <c r="BR42" i="17"/>
  <c r="BR43" i="17"/>
  <c r="BR44" i="17"/>
  <c r="BR45" i="17"/>
  <c r="BR46" i="17"/>
  <c r="BR47" i="17"/>
  <c r="BR48" i="17"/>
  <c r="BR49" i="17"/>
  <c r="BR50" i="17"/>
  <c r="BR51" i="17"/>
  <c r="BR52" i="17"/>
  <c r="BR53" i="17"/>
  <c r="BR54" i="17"/>
  <c r="BR55" i="17"/>
  <c r="BR56" i="17"/>
  <c r="BR57" i="17"/>
  <c r="BR58" i="17"/>
  <c r="BR59" i="17"/>
  <c r="BR60" i="17"/>
  <c r="BR61" i="17"/>
  <c r="BR62" i="17"/>
  <c r="BR63" i="17"/>
  <c r="BR64" i="17"/>
  <c r="BR65" i="17"/>
  <c r="BR66" i="17"/>
  <c r="BR67" i="17"/>
  <c r="BR68" i="17"/>
  <c r="BR69" i="17"/>
  <c r="BR70" i="17"/>
  <c r="BR71" i="17"/>
  <c r="BR72" i="17"/>
  <c r="BR73" i="17"/>
  <c r="BR74" i="17"/>
  <c r="BR75" i="17"/>
  <c r="BR76" i="17"/>
  <c r="BR77" i="17"/>
  <c r="BR78" i="17"/>
  <c r="BR79" i="17"/>
  <c r="BR80" i="17"/>
  <c r="BR81" i="17"/>
  <c r="BR82" i="17"/>
  <c r="BR83" i="17"/>
  <c r="BR84" i="17"/>
  <c r="BR85" i="17"/>
  <c r="BR86" i="17"/>
  <c r="BR87" i="17"/>
  <c r="BR88" i="17"/>
  <c r="BR89" i="17"/>
  <c r="BR90" i="17"/>
  <c r="BR91" i="17"/>
  <c r="BR92" i="17"/>
  <c r="BR93" i="17"/>
  <c r="BR94" i="17"/>
  <c r="BR40" i="17"/>
  <c r="BB41" i="17"/>
  <c r="BB42" i="17"/>
  <c r="BB43" i="17"/>
  <c r="BB44" i="17"/>
  <c r="BB45" i="17"/>
  <c r="BB46" i="17"/>
  <c r="BB47" i="17"/>
  <c r="BB48" i="17"/>
  <c r="BB49" i="17"/>
  <c r="BB50" i="17"/>
  <c r="BB51" i="17"/>
  <c r="BB52" i="17"/>
  <c r="BB53" i="17"/>
  <c r="BB54" i="17"/>
  <c r="BB55" i="17"/>
  <c r="BB56" i="17"/>
  <c r="BB57" i="17"/>
  <c r="BB58" i="17"/>
  <c r="BB59" i="17"/>
  <c r="BB60" i="17"/>
  <c r="BB61" i="17"/>
  <c r="BB62" i="17"/>
  <c r="BB63" i="17"/>
  <c r="BB64" i="17"/>
  <c r="BB65" i="17"/>
  <c r="BB66" i="17"/>
  <c r="BB67" i="17"/>
  <c r="BB68" i="17"/>
  <c r="BB69" i="17"/>
  <c r="BB70" i="17"/>
  <c r="BB71" i="17"/>
  <c r="BB72" i="17"/>
  <c r="BB73" i="17"/>
  <c r="BB74" i="17"/>
  <c r="BB75" i="17"/>
  <c r="BB76" i="17"/>
  <c r="BB77" i="17"/>
  <c r="BB78" i="17"/>
  <c r="BB79" i="17"/>
  <c r="BB80" i="17"/>
  <c r="BB81" i="17"/>
  <c r="BB82" i="17"/>
  <c r="BB83" i="17"/>
  <c r="BB84" i="17"/>
  <c r="BB85" i="17"/>
  <c r="BB86" i="17"/>
  <c r="BB87" i="17"/>
  <c r="BB88" i="17"/>
  <c r="BB89" i="17"/>
  <c r="BB90" i="17"/>
  <c r="BB91" i="17"/>
  <c r="BB92" i="17"/>
  <c r="BB93" i="17"/>
  <c r="BB94" i="17"/>
  <c r="BB95" i="17"/>
  <c r="BB96" i="17"/>
  <c r="BB97" i="17"/>
  <c r="BB98" i="17"/>
  <c r="BB99" i="17"/>
  <c r="BB100" i="17"/>
  <c r="BB101" i="17"/>
  <c r="BB102" i="17"/>
  <c r="BB103" i="17"/>
  <c r="BB104" i="17"/>
  <c r="BB105" i="17"/>
  <c r="BB106" i="17"/>
  <c r="BB107" i="17"/>
  <c r="BB108" i="17"/>
  <c r="BB109" i="17"/>
  <c r="BB110" i="17"/>
  <c r="BB111" i="17"/>
  <c r="BB112" i="17"/>
  <c r="BB113" i="17"/>
  <c r="BB114" i="17"/>
  <c r="BB115" i="17"/>
  <c r="BB116" i="17"/>
  <c r="BB117" i="17"/>
  <c r="BB118" i="17"/>
  <c r="BB119" i="17"/>
  <c r="BB120" i="17"/>
  <c r="BB121" i="17"/>
  <c r="BB122" i="17"/>
  <c r="BB123" i="17"/>
  <c r="BB124" i="17"/>
  <c r="BB125" i="17"/>
  <c r="BB126" i="17"/>
  <c r="BB127" i="17"/>
  <c r="BB128" i="17"/>
  <c r="BB129" i="17"/>
  <c r="BB130" i="17"/>
  <c r="BB131" i="17"/>
  <c r="BB132" i="17"/>
  <c r="BB133" i="17"/>
  <c r="BB134" i="17"/>
  <c r="BB135" i="17"/>
  <c r="BB136" i="17"/>
  <c r="BB137" i="17"/>
  <c r="BB138" i="17"/>
  <c r="BB139" i="17"/>
  <c r="BB140" i="17"/>
  <c r="BB141" i="17"/>
  <c r="BB40" i="17"/>
  <c r="AY41" i="17"/>
  <c r="AY42" i="17"/>
  <c r="AY43" i="17"/>
  <c r="AY44" i="17"/>
  <c r="AY45" i="17"/>
  <c r="AY46" i="17"/>
  <c r="AY47" i="17"/>
  <c r="AY48" i="17"/>
  <c r="AY49" i="17"/>
  <c r="AY50" i="17"/>
  <c r="AY51" i="17"/>
  <c r="AY52" i="17"/>
  <c r="AY53" i="17"/>
  <c r="AY54" i="17"/>
  <c r="AY55" i="17"/>
  <c r="AY56" i="17"/>
  <c r="AY57" i="17"/>
  <c r="AY58" i="17"/>
  <c r="AY59" i="17"/>
  <c r="AY60" i="17"/>
  <c r="AY61" i="17"/>
  <c r="AY62" i="17"/>
  <c r="AY63" i="17"/>
  <c r="AY64" i="17"/>
  <c r="AY65" i="17"/>
  <c r="AY66" i="17"/>
  <c r="AY67" i="17"/>
  <c r="AY68" i="17"/>
  <c r="AY69" i="17"/>
  <c r="AY70" i="17"/>
  <c r="AY71" i="17"/>
  <c r="AY72" i="17"/>
  <c r="AY73" i="17"/>
  <c r="AY74" i="17"/>
  <c r="AY75" i="17"/>
  <c r="AY76" i="17"/>
  <c r="AY77" i="17"/>
  <c r="AY78" i="17"/>
  <c r="AY79" i="17"/>
  <c r="AY80" i="17"/>
  <c r="AY81" i="17"/>
  <c r="AY82" i="17"/>
  <c r="AY83" i="17"/>
  <c r="AY84" i="17"/>
  <c r="AY85" i="17"/>
  <c r="AY86" i="17"/>
  <c r="AY87" i="17"/>
  <c r="AY88" i="17"/>
  <c r="AY89" i="17"/>
  <c r="AY40" i="17"/>
  <c r="AQ40" i="17"/>
  <c r="AQ41" i="17" s="1"/>
  <c r="AQ42" i="17" s="1"/>
  <c r="AQ43" i="17" s="1"/>
  <c r="AQ44" i="17" s="1"/>
  <c r="AQ45" i="17" s="1"/>
  <c r="AQ46" i="17" s="1"/>
  <c r="AQ47" i="17" s="1"/>
  <c r="AQ48" i="17" s="1"/>
  <c r="AQ49" i="17" s="1"/>
  <c r="AQ50" i="17" s="1"/>
  <c r="AQ51" i="17" s="1"/>
  <c r="AQ52" i="17" s="1"/>
  <c r="AQ53" i="17" s="1"/>
  <c r="AQ54" i="17" s="1"/>
  <c r="AQ55" i="17" s="1"/>
  <c r="AQ56" i="17" s="1"/>
  <c r="AQ57" i="17" s="1"/>
  <c r="AQ58" i="17" s="1"/>
  <c r="AQ59" i="17" s="1"/>
  <c r="AQ60" i="17" s="1"/>
  <c r="AQ61" i="17" s="1"/>
  <c r="AQ62" i="17" s="1"/>
  <c r="AQ63" i="17" s="1"/>
  <c r="AQ64" i="17" s="1"/>
  <c r="AQ65" i="17" s="1"/>
  <c r="AQ66" i="17" s="1"/>
  <c r="AQ67" i="17" s="1"/>
  <c r="AQ68" i="17" s="1"/>
  <c r="AQ69" i="17" s="1"/>
  <c r="AQ70" i="17" s="1"/>
  <c r="AQ71" i="17" s="1"/>
  <c r="AQ72" i="17" s="1"/>
  <c r="AQ73" i="17" s="1"/>
  <c r="AQ74" i="17" s="1"/>
  <c r="AQ75" i="17" s="1"/>
  <c r="AQ76" i="17" s="1"/>
  <c r="AQ77" i="17" s="1"/>
  <c r="AQ78" i="17" s="1"/>
  <c r="AQ79" i="17" s="1"/>
  <c r="AQ80" i="17" s="1"/>
  <c r="AQ81" i="17" s="1"/>
  <c r="AQ82" i="17" s="1"/>
  <c r="AQ83" i="17" s="1"/>
  <c r="AQ84" i="17" s="1"/>
  <c r="AQ85" i="17" s="1"/>
  <c r="AQ86" i="17" s="1"/>
  <c r="AQ87" i="17" s="1"/>
  <c r="AQ88" i="17" s="1"/>
  <c r="AQ89" i="17" s="1"/>
  <c r="AO40" i="17"/>
  <c r="AO41" i="17" s="1"/>
  <c r="AO42" i="17" s="1"/>
  <c r="AO43" i="17" s="1"/>
  <c r="AO44" i="17" s="1"/>
  <c r="AO45" i="17" s="1"/>
  <c r="AO46" i="17" s="1"/>
  <c r="AO47" i="17" s="1"/>
  <c r="AO48" i="17" s="1"/>
  <c r="AO49" i="17" s="1"/>
  <c r="AO50" i="17" s="1"/>
  <c r="AO51" i="17" s="1"/>
  <c r="AO52" i="17" s="1"/>
  <c r="AO53" i="17" s="1"/>
  <c r="AO54" i="17" s="1"/>
  <c r="AO55" i="17" s="1"/>
  <c r="AO56" i="17" s="1"/>
  <c r="AO57" i="17" s="1"/>
  <c r="AO58" i="17" s="1"/>
  <c r="AO59" i="17" s="1"/>
  <c r="AO60" i="17" s="1"/>
  <c r="AO61" i="17" s="1"/>
  <c r="AO62" i="17" s="1"/>
  <c r="AO63" i="17" s="1"/>
  <c r="AO64" i="17" s="1"/>
  <c r="AO65" i="17" s="1"/>
  <c r="AO66" i="17" s="1"/>
  <c r="AO67" i="17" s="1"/>
  <c r="AO68" i="17" s="1"/>
  <c r="AO69" i="17" s="1"/>
  <c r="AO70" i="17" s="1"/>
  <c r="AO71" i="17" s="1"/>
  <c r="AO72" i="17" s="1"/>
  <c r="AO73" i="17" s="1"/>
  <c r="AO74" i="17" s="1"/>
  <c r="AO75" i="17" s="1"/>
  <c r="AO76" i="17" s="1"/>
  <c r="AO77" i="17" s="1"/>
  <c r="AO78" i="17" s="1"/>
  <c r="AO79" i="17" s="1"/>
  <c r="AO80" i="17" s="1"/>
  <c r="AO81" i="17" s="1"/>
  <c r="AO82" i="17" s="1"/>
  <c r="AO83" i="17" s="1"/>
  <c r="AO84" i="17" s="1"/>
  <c r="AO85" i="17" s="1"/>
  <c r="AO86" i="17" s="1"/>
  <c r="AO87" i="17" s="1"/>
  <c r="AO88" i="17" s="1"/>
  <c r="AO89" i="17" s="1"/>
  <c r="AF41" i="17"/>
  <c r="AF42" i="17"/>
  <c r="AF43" i="17"/>
  <c r="AF44" i="17"/>
  <c r="AF45" i="17"/>
  <c r="AF46" i="17"/>
  <c r="AF47" i="17"/>
  <c r="AF48" i="17"/>
  <c r="AF49" i="17"/>
  <c r="AF50" i="17"/>
  <c r="AF51" i="17"/>
  <c r="AF52" i="17"/>
  <c r="AF53" i="17"/>
  <c r="AF54" i="17"/>
  <c r="AF55" i="17"/>
  <c r="AF56" i="17"/>
  <c r="AF57" i="17"/>
  <c r="AF58" i="17"/>
  <c r="AF59" i="17"/>
  <c r="AF60" i="17"/>
  <c r="AF61" i="17"/>
  <c r="AF62" i="17"/>
  <c r="AF63" i="17"/>
  <c r="AF64" i="17"/>
  <c r="AF65" i="17"/>
  <c r="AF66" i="17"/>
  <c r="AF67" i="17"/>
  <c r="AF68" i="17"/>
  <c r="AF69" i="17"/>
  <c r="AF70" i="17"/>
  <c r="AF71" i="17"/>
  <c r="AF72" i="17"/>
  <c r="AF73" i="17"/>
  <c r="AF74" i="17"/>
  <c r="AF75" i="17"/>
  <c r="AF76" i="17"/>
  <c r="AF77" i="17"/>
  <c r="AF78" i="17"/>
  <c r="AF79" i="17"/>
  <c r="AF80" i="17"/>
  <c r="AF81" i="17"/>
  <c r="AF82" i="17"/>
  <c r="AF83" i="17"/>
  <c r="AF84" i="17"/>
  <c r="AF85" i="17"/>
  <c r="AF86" i="17"/>
  <c r="AF87" i="17"/>
  <c r="AF88" i="17"/>
  <c r="AF89" i="17"/>
  <c r="AF90" i="17"/>
  <c r="AF91" i="17"/>
  <c r="AF92" i="17"/>
  <c r="AF93" i="17"/>
  <c r="AF94" i="17"/>
  <c r="AF95" i="17"/>
  <c r="AF40" i="17"/>
  <c r="AI41" i="17"/>
  <c r="AI42" i="17"/>
  <c r="AI43" i="17"/>
  <c r="AI44" i="17"/>
  <c r="AI45" i="17"/>
  <c r="AI46" i="17"/>
  <c r="AI47" i="17"/>
  <c r="AI48" i="17"/>
  <c r="AI49" i="17"/>
  <c r="AI50" i="17"/>
  <c r="AI51" i="17"/>
  <c r="AI52" i="17"/>
  <c r="AI53" i="17"/>
  <c r="AI54" i="17"/>
  <c r="AI55" i="17"/>
  <c r="AI56" i="17"/>
  <c r="AI57" i="17"/>
  <c r="AI58" i="17"/>
  <c r="AI59" i="17"/>
  <c r="AI60" i="17"/>
  <c r="AI61" i="17"/>
  <c r="AI62" i="17"/>
  <c r="AI63" i="17"/>
  <c r="AI64" i="17"/>
  <c r="AI65" i="17"/>
  <c r="AI66" i="17"/>
  <c r="AI67" i="17"/>
  <c r="AI68" i="17"/>
  <c r="AI69" i="17"/>
  <c r="AI70" i="17"/>
  <c r="AI71" i="17"/>
  <c r="AI72" i="17"/>
  <c r="AI73" i="17"/>
  <c r="AI74" i="17"/>
  <c r="AI75" i="17"/>
  <c r="AI76" i="17"/>
  <c r="AI77" i="17"/>
  <c r="AI78" i="17"/>
  <c r="AI79" i="17"/>
  <c r="AI80" i="17"/>
  <c r="AI81" i="17"/>
  <c r="AI82" i="17"/>
  <c r="AI83" i="17"/>
  <c r="AI84" i="17"/>
  <c r="AI85" i="17"/>
  <c r="AI86" i="17"/>
  <c r="AI87" i="17"/>
  <c r="AI88" i="17"/>
  <c r="AI89" i="17"/>
  <c r="AI90" i="17"/>
  <c r="AI91" i="17"/>
  <c r="AI92" i="17"/>
  <c r="AI93" i="17"/>
  <c r="AI94" i="17"/>
  <c r="AI95" i="17"/>
  <c r="AI96" i="17"/>
  <c r="AI97" i="17"/>
  <c r="AI98" i="17"/>
  <c r="AI99" i="17"/>
  <c r="AI100" i="17"/>
  <c r="AI101" i="17"/>
  <c r="AI102" i="17"/>
  <c r="AI103" i="17"/>
  <c r="AI104" i="17"/>
  <c r="AI105" i="17"/>
  <c r="AI106" i="17"/>
  <c r="AI107" i="17"/>
  <c r="AI108" i="17"/>
  <c r="AI109" i="17"/>
  <c r="AI110" i="17"/>
  <c r="AI111" i="17"/>
  <c r="AI112" i="17"/>
  <c r="AI113" i="17"/>
  <c r="AI114" i="17"/>
  <c r="AI115" i="17"/>
  <c r="AI116" i="17"/>
  <c r="AI117" i="17"/>
  <c r="AI118" i="17"/>
  <c r="AI119" i="17"/>
  <c r="AI120" i="17"/>
  <c r="AI121" i="17"/>
  <c r="AI122" i="17"/>
  <c r="AI123" i="17"/>
  <c r="AI124" i="17"/>
  <c r="AI125" i="17"/>
  <c r="AI126" i="17"/>
  <c r="AI127" i="17"/>
  <c r="AI128" i="17"/>
  <c r="AI129" i="17"/>
  <c r="AI130" i="17"/>
  <c r="AI131" i="17"/>
  <c r="AI132" i="17"/>
  <c r="AI133" i="17"/>
  <c r="AI134" i="17"/>
  <c r="AI135" i="17"/>
  <c r="AI136" i="17"/>
  <c r="AI137" i="17"/>
  <c r="AI138" i="17"/>
  <c r="AI139" i="17"/>
  <c r="AI140" i="17"/>
  <c r="AI141" i="17"/>
  <c r="AI40" i="17"/>
  <c r="X40" i="17"/>
  <c r="X41" i="17" s="1"/>
  <c r="X42" i="17" s="1"/>
  <c r="X43" i="17" s="1"/>
  <c r="X44" i="17" s="1"/>
  <c r="X45" i="17" s="1"/>
  <c r="X46" i="17" s="1"/>
  <c r="X47" i="17" s="1"/>
  <c r="X48" i="17" s="1"/>
  <c r="X49" i="17" s="1"/>
  <c r="X50" i="17" s="1"/>
  <c r="X51" i="17" s="1"/>
  <c r="X52" i="17" s="1"/>
  <c r="X53" i="17" s="1"/>
  <c r="X54" i="17" s="1"/>
  <c r="X55" i="17" s="1"/>
  <c r="X56" i="17" s="1"/>
  <c r="X57" i="17" s="1"/>
  <c r="X58" i="17" s="1"/>
  <c r="X59" i="17" s="1"/>
  <c r="X60" i="17" s="1"/>
  <c r="X61" i="17" s="1"/>
  <c r="X62" i="17" s="1"/>
  <c r="X63" i="17" s="1"/>
  <c r="X64" i="17" s="1"/>
  <c r="X65" i="17" s="1"/>
  <c r="X66" i="17" s="1"/>
  <c r="X67" i="17" s="1"/>
  <c r="X68" i="17" s="1"/>
  <c r="X69" i="17" s="1"/>
  <c r="X70" i="17" s="1"/>
  <c r="X71" i="17" s="1"/>
  <c r="X72" i="17" s="1"/>
  <c r="X73" i="17" s="1"/>
  <c r="X74" i="17" s="1"/>
  <c r="X75" i="17" s="1"/>
  <c r="X76" i="17" s="1"/>
  <c r="X77" i="17" s="1"/>
  <c r="X78" i="17" s="1"/>
  <c r="X79" i="17" s="1"/>
  <c r="X80" i="17" s="1"/>
  <c r="X81" i="17" s="1"/>
  <c r="X82" i="17" s="1"/>
  <c r="X83" i="17" s="1"/>
  <c r="X84" i="17" s="1"/>
  <c r="X85" i="17" s="1"/>
  <c r="X86" i="17" s="1"/>
  <c r="X87" i="17" s="1"/>
  <c r="X88" i="17" s="1"/>
  <c r="X89" i="17" s="1"/>
  <c r="X90" i="17" s="1"/>
  <c r="X91" i="17" s="1"/>
  <c r="X92" i="17" s="1"/>
  <c r="X93" i="17" s="1"/>
  <c r="X94" i="17" s="1"/>
  <c r="X95" i="17" s="1"/>
  <c r="V40" i="17"/>
  <c r="V41" i="17" s="1"/>
  <c r="V42" i="17" s="1"/>
  <c r="V43" i="17" s="1"/>
  <c r="V44" i="17" s="1"/>
  <c r="V45" i="17" s="1"/>
  <c r="V46" i="17" s="1"/>
  <c r="V47" i="17" s="1"/>
  <c r="V48" i="17" s="1"/>
  <c r="V49" i="17" s="1"/>
  <c r="V50" i="17" s="1"/>
  <c r="V51" i="17" s="1"/>
  <c r="V52" i="17" s="1"/>
  <c r="V53" i="17" s="1"/>
  <c r="V54" i="17" s="1"/>
  <c r="V55" i="17" s="1"/>
  <c r="V56" i="17" s="1"/>
  <c r="V57" i="17" s="1"/>
  <c r="V58" i="17" s="1"/>
  <c r="V59" i="17" s="1"/>
  <c r="V60" i="17" s="1"/>
  <c r="V61" i="17" s="1"/>
  <c r="V62" i="17" s="1"/>
  <c r="V63" i="17" s="1"/>
  <c r="V64" i="17" s="1"/>
  <c r="V65" i="17" s="1"/>
  <c r="V66" i="17" s="1"/>
  <c r="V67" i="17" s="1"/>
  <c r="V68" i="17" s="1"/>
  <c r="V69" i="17" s="1"/>
  <c r="V70" i="17" s="1"/>
  <c r="V71" i="17" s="1"/>
  <c r="V72" i="17" s="1"/>
  <c r="V73" i="17" s="1"/>
  <c r="V74" i="17" s="1"/>
  <c r="V75" i="17" s="1"/>
  <c r="V76" i="17" s="1"/>
  <c r="V77" i="17" s="1"/>
  <c r="V78" i="17" s="1"/>
  <c r="V79" i="17" s="1"/>
  <c r="V80" i="17" s="1"/>
  <c r="V81" i="17" s="1"/>
  <c r="V82" i="17" s="1"/>
  <c r="V83" i="17" s="1"/>
  <c r="V84" i="17" s="1"/>
  <c r="V85" i="17" s="1"/>
  <c r="V86" i="17" s="1"/>
  <c r="V87" i="17" s="1"/>
  <c r="V88" i="17" s="1"/>
  <c r="V89" i="17" s="1"/>
  <c r="V90" i="17" s="1"/>
  <c r="V91" i="17" s="1"/>
  <c r="V92" i="17" s="1"/>
  <c r="V93" i="17" s="1"/>
  <c r="V94" i="17" s="1"/>
  <c r="V95" i="17" s="1"/>
  <c r="P41" i="17"/>
  <c r="P42" i="17"/>
  <c r="P43" i="17"/>
  <c r="P44" i="17"/>
  <c r="P45" i="17"/>
  <c r="P46" i="17"/>
  <c r="P47" i="17"/>
  <c r="P48" i="17"/>
  <c r="P49" i="17"/>
  <c r="P50" i="17"/>
  <c r="P51" i="17"/>
  <c r="P52" i="17"/>
  <c r="P53" i="17"/>
  <c r="P54" i="17"/>
  <c r="P55" i="17"/>
  <c r="P56" i="17"/>
  <c r="P57" i="17"/>
  <c r="P58" i="17"/>
  <c r="P59" i="17"/>
  <c r="P60" i="17"/>
  <c r="P61" i="17"/>
  <c r="P62" i="17"/>
  <c r="P63" i="17"/>
  <c r="P64" i="17"/>
  <c r="P65" i="17"/>
  <c r="P66" i="17"/>
  <c r="P67" i="17"/>
  <c r="P68" i="17"/>
  <c r="P69" i="17"/>
  <c r="P70" i="17"/>
  <c r="P71" i="17"/>
  <c r="P72" i="17"/>
  <c r="P73" i="17"/>
  <c r="P74" i="17"/>
  <c r="P75" i="17"/>
  <c r="P76" i="17"/>
  <c r="P77" i="17"/>
  <c r="P78" i="17"/>
  <c r="P79" i="17"/>
  <c r="P80" i="17"/>
  <c r="P81" i="17"/>
  <c r="P82" i="17"/>
  <c r="P83" i="17"/>
  <c r="P84" i="17"/>
  <c r="P85" i="17"/>
  <c r="P86" i="17"/>
  <c r="P87" i="17"/>
  <c r="P88" i="17"/>
  <c r="P89" i="17"/>
  <c r="P90" i="17"/>
  <c r="P91" i="17"/>
  <c r="P92" i="17"/>
  <c r="P93" i="17"/>
  <c r="P94" i="17"/>
  <c r="P95" i="17"/>
  <c r="P96" i="17"/>
  <c r="P97" i="17"/>
  <c r="P98" i="17"/>
  <c r="P99" i="17"/>
  <c r="P100" i="17"/>
  <c r="P101" i="17"/>
  <c r="P102" i="17"/>
  <c r="P103" i="17"/>
  <c r="P104" i="17"/>
  <c r="P105" i="17"/>
  <c r="P106" i="17"/>
  <c r="P107" i="17"/>
  <c r="P108" i="17"/>
  <c r="P109" i="17"/>
  <c r="P110" i="17"/>
  <c r="P111" i="17"/>
  <c r="P112" i="17"/>
  <c r="P113" i="17"/>
  <c r="P114" i="17"/>
  <c r="P115" i="17"/>
  <c r="P116" i="17"/>
  <c r="P117" i="17"/>
  <c r="P118" i="17"/>
  <c r="P119" i="17"/>
  <c r="P120" i="17"/>
  <c r="P121" i="17"/>
  <c r="P122" i="17"/>
  <c r="P123" i="17"/>
  <c r="P124" i="17"/>
  <c r="P125" i="17"/>
  <c r="P126" i="17"/>
  <c r="P127" i="17"/>
  <c r="P128" i="17"/>
  <c r="P129" i="17"/>
  <c r="P130" i="17"/>
  <c r="P131" i="17"/>
  <c r="P132" i="17"/>
  <c r="P133" i="17"/>
  <c r="P134" i="17"/>
  <c r="P135" i="17"/>
  <c r="P136" i="17"/>
  <c r="P137" i="17"/>
  <c r="P138" i="17"/>
  <c r="P139" i="17"/>
  <c r="P140" i="17"/>
  <c r="P141" i="17"/>
  <c r="P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40" i="17"/>
  <c r="CN41" i="11"/>
  <c r="CN42" i="11"/>
  <c r="CN43" i="11"/>
  <c r="CN44" i="11"/>
  <c r="CN45" i="11"/>
  <c r="CN46" i="11"/>
  <c r="CN47" i="11"/>
  <c r="CN48" i="11"/>
  <c r="CN49" i="11"/>
  <c r="CN50" i="11"/>
  <c r="CN51" i="11"/>
  <c r="CN52" i="11"/>
  <c r="CN53" i="11"/>
  <c r="CN54" i="11"/>
  <c r="CN55" i="11"/>
  <c r="CN56" i="11"/>
  <c r="CN57" i="11"/>
  <c r="CN58" i="11"/>
  <c r="CN59" i="11"/>
  <c r="CN60" i="11"/>
  <c r="CN61" i="11"/>
  <c r="CN62" i="11"/>
  <c r="CN63" i="11"/>
  <c r="CN64" i="11"/>
  <c r="CN65" i="11"/>
  <c r="CN66" i="11"/>
  <c r="CN67" i="11"/>
  <c r="CN68" i="11"/>
  <c r="CN69" i="11"/>
  <c r="CN70" i="11"/>
  <c r="CN71" i="11"/>
  <c r="CN72" i="11"/>
  <c r="CN73" i="11"/>
  <c r="CN74" i="11"/>
  <c r="CN75" i="11"/>
  <c r="CN76" i="11"/>
  <c r="CN77" i="11"/>
  <c r="CN78" i="11"/>
  <c r="CN79" i="11"/>
  <c r="CN80" i="11"/>
  <c r="CN81" i="11"/>
  <c r="CN82" i="11"/>
  <c r="CN83" i="11"/>
  <c r="CN84" i="11"/>
  <c r="CN85" i="11"/>
  <c r="CN86" i="11"/>
  <c r="CN87" i="11"/>
  <c r="CN88" i="11"/>
  <c r="CN89" i="11"/>
  <c r="CN90" i="11"/>
  <c r="CN91" i="11"/>
  <c r="CN92" i="11"/>
  <c r="CN93" i="11"/>
  <c r="CN94" i="11"/>
  <c r="CN95" i="11"/>
  <c r="CN96" i="11"/>
  <c r="CN97" i="11"/>
  <c r="CN98" i="11"/>
  <c r="CN99" i="11"/>
  <c r="CN100" i="11"/>
  <c r="CN101" i="11"/>
  <c r="CN102" i="11"/>
  <c r="CN103" i="11"/>
  <c r="CN104" i="11"/>
  <c r="CN105" i="11"/>
  <c r="CN106" i="11"/>
  <c r="CN107" i="11"/>
  <c r="CN108" i="11"/>
  <c r="CN109" i="11"/>
  <c r="CN110" i="11"/>
  <c r="CN111" i="11"/>
  <c r="CN112" i="11"/>
  <c r="CN113" i="11"/>
  <c r="CN114" i="11"/>
  <c r="CN115" i="11"/>
  <c r="CN116" i="11"/>
  <c r="CN117" i="11"/>
  <c r="CN118" i="11"/>
  <c r="CN119" i="11"/>
  <c r="CN120" i="11"/>
  <c r="CN121" i="11"/>
  <c r="CN122" i="11"/>
  <c r="CN123" i="11"/>
  <c r="CN124" i="11"/>
  <c r="CN125" i="11"/>
  <c r="CN126" i="11"/>
  <c r="CN127" i="11"/>
  <c r="CN128" i="11"/>
  <c r="CN129" i="11"/>
  <c r="CN130" i="11"/>
  <c r="CN131" i="11"/>
  <c r="CN132" i="11"/>
  <c r="CN133" i="11"/>
  <c r="CN134" i="11"/>
  <c r="CN135" i="11"/>
  <c r="CN136" i="11"/>
  <c r="CN137" i="11"/>
  <c r="CN138" i="11"/>
  <c r="CN139" i="11"/>
  <c r="CN140" i="11"/>
  <c r="CN141" i="11"/>
  <c r="CN40" i="11"/>
  <c r="CK41" i="11"/>
  <c r="CK42" i="11"/>
  <c r="CK43" i="11"/>
  <c r="CK44" i="11"/>
  <c r="CK45" i="11"/>
  <c r="CK46" i="11"/>
  <c r="CK47" i="11"/>
  <c r="CK48" i="11"/>
  <c r="CK49" i="11"/>
  <c r="CK50" i="11"/>
  <c r="CK51" i="11"/>
  <c r="CK52" i="11"/>
  <c r="CK53" i="11"/>
  <c r="CK54" i="11"/>
  <c r="CK55" i="11"/>
  <c r="CK56" i="11"/>
  <c r="CK57" i="11"/>
  <c r="CK58" i="11"/>
  <c r="CK59" i="11"/>
  <c r="CK60" i="11"/>
  <c r="CK61" i="11"/>
  <c r="CK62" i="11"/>
  <c r="CK63" i="11"/>
  <c r="CK64" i="11"/>
  <c r="CK65" i="11"/>
  <c r="CK66" i="11"/>
  <c r="CK67" i="11"/>
  <c r="CK68" i="11"/>
  <c r="CK40" i="11"/>
  <c r="BU41" i="11"/>
  <c r="BU42" i="11"/>
  <c r="BU43" i="11"/>
  <c r="BU44" i="11"/>
  <c r="BU45" i="11"/>
  <c r="BU46" i="11"/>
  <c r="BU47" i="11"/>
  <c r="BU48" i="11"/>
  <c r="BU49" i="11"/>
  <c r="BU50" i="11"/>
  <c r="BU51" i="11"/>
  <c r="BU52" i="11"/>
  <c r="BU53" i="11"/>
  <c r="BU54" i="11"/>
  <c r="BU55" i="11"/>
  <c r="BU56" i="11"/>
  <c r="BU57" i="11"/>
  <c r="BU58" i="11"/>
  <c r="BU59" i="11"/>
  <c r="BU60" i="11"/>
  <c r="BU61" i="11"/>
  <c r="BU62" i="11"/>
  <c r="BU63" i="11"/>
  <c r="BU64" i="11"/>
  <c r="BU65" i="11"/>
  <c r="BU66" i="11"/>
  <c r="BU67" i="11"/>
  <c r="BU68" i="11"/>
  <c r="BU69" i="11"/>
  <c r="BU70" i="11"/>
  <c r="BU71" i="11"/>
  <c r="BU72" i="11"/>
  <c r="BU73" i="11"/>
  <c r="BU74" i="11"/>
  <c r="BU75" i="11"/>
  <c r="BU76" i="11"/>
  <c r="BU77" i="11"/>
  <c r="BU78" i="11"/>
  <c r="BU79" i="11"/>
  <c r="BU80" i="11"/>
  <c r="BU81" i="11"/>
  <c r="BU82" i="11"/>
  <c r="BU83" i="11"/>
  <c r="BU84" i="11"/>
  <c r="BU85" i="11"/>
  <c r="BU86" i="11"/>
  <c r="BU87" i="11"/>
  <c r="BU88" i="11"/>
  <c r="BU89" i="11"/>
  <c r="BU90" i="11"/>
  <c r="BU91" i="11"/>
  <c r="BU92" i="11"/>
  <c r="BU93" i="11"/>
  <c r="BU94" i="11"/>
  <c r="BU95" i="11"/>
  <c r="BU96" i="11"/>
  <c r="BU97" i="11"/>
  <c r="BU98" i="11"/>
  <c r="BU99" i="11"/>
  <c r="BU100" i="11"/>
  <c r="BU101" i="11"/>
  <c r="BU102" i="11"/>
  <c r="BU103" i="11"/>
  <c r="BU104" i="11"/>
  <c r="BU105" i="11"/>
  <c r="BU106" i="11"/>
  <c r="BU107" i="11"/>
  <c r="BU108" i="11"/>
  <c r="BU109" i="11"/>
  <c r="BU110" i="11"/>
  <c r="BU111" i="11"/>
  <c r="BU112" i="11"/>
  <c r="BU113" i="11"/>
  <c r="BU114" i="11"/>
  <c r="BU115" i="11"/>
  <c r="BU116" i="11"/>
  <c r="BU117" i="11"/>
  <c r="BU118" i="11"/>
  <c r="BU119" i="11"/>
  <c r="BU120" i="11"/>
  <c r="BU121" i="11"/>
  <c r="BU122" i="11"/>
  <c r="BU123" i="11"/>
  <c r="BU124" i="11"/>
  <c r="BU125" i="11"/>
  <c r="BU126" i="11"/>
  <c r="BU127" i="11"/>
  <c r="BU128" i="11"/>
  <c r="BU129" i="11"/>
  <c r="BU130" i="11"/>
  <c r="BU131" i="11"/>
  <c r="BU132" i="11"/>
  <c r="BU133" i="11"/>
  <c r="BU134" i="11"/>
  <c r="BU135" i="11"/>
  <c r="BU136" i="11"/>
  <c r="BU137" i="11"/>
  <c r="BU138" i="11"/>
  <c r="BU139" i="11"/>
  <c r="BU140" i="11"/>
  <c r="BU141" i="11"/>
  <c r="BU142" i="11"/>
  <c r="BU40" i="11"/>
  <c r="BR41" i="11"/>
  <c r="BR42" i="11"/>
  <c r="BR43" i="11"/>
  <c r="BR44" i="11"/>
  <c r="BR45" i="11"/>
  <c r="BR46" i="11"/>
  <c r="BR47" i="11"/>
  <c r="BR48" i="11"/>
  <c r="BR49" i="11"/>
  <c r="BR50" i="11"/>
  <c r="BR51" i="11"/>
  <c r="BR52" i="11"/>
  <c r="BR53" i="11"/>
  <c r="BR54" i="11"/>
  <c r="BR55" i="11"/>
  <c r="BR56" i="11"/>
  <c r="BR57" i="11"/>
  <c r="BR58" i="11"/>
  <c r="BR59" i="11"/>
  <c r="BR60" i="11"/>
  <c r="BR61" i="11"/>
  <c r="BR62" i="11"/>
  <c r="BR63" i="11"/>
  <c r="BR64" i="11"/>
  <c r="BR65" i="11"/>
  <c r="BR66" i="11"/>
  <c r="BR67" i="11"/>
  <c r="BR68" i="11"/>
  <c r="BR40" i="11"/>
  <c r="BJ40" i="11"/>
  <c r="BJ41" i="11" s="1"/>
  <c r="BJ42" i="11" s="1"/>
  <c r="BJ43" i="11" s="1"/>
  <c r="BJ44" i="11" s="1"/>
  <c r="BJ45" i="11" s="1"/>
  <c r="BJ46" i="11" s="1"/>
  <c r="BJ47" i="11" s="1"/>
  <c r="BJ48" i="11" s="1"/>
  <c r="BJ49" i="11" s="1"/>
  <c r="BH40" i="11"/>
  <c r="BH41" i="11" s="1"/>
  <c r="BH42" i="11" s="1"/>
  <c r="BH43" i="11" s="1"/>
  <c r="BH44" i="11" s="1"/>
  <c r="BH45" i="11" s="1"/>
  <c r="BH46" i="11" s="1"/>
  <c r="BH47" i="11" s="1"/>
  <c r="BH48" i="11" s="1"/>
  <c r="BH49" i="11" s="1"/>
  <c r="BH50" i="11" s="1"/>
  <c r="BH51" i="11" s="1"/>
  <c r="BH52" i="11" s="1"/>
  <c r="BH53" i="11" s="1"/>
  <c r="BH54" i="11" s="1"/>
  <c r="BH55" i="11" s="1"/>
  <c r="BH56" i="11" s="1"/>
  <c r="BH57" i="11" s="1"/>
  <c r="BH58" i="11" s="1"/>
  <c r="BH59" i="11" s="1"/>
  <c r="BH60" i="11" s="1"/>
  <c r="BH61" i="11" s="1"/>
  <c r="BH62" i="11" s="1"/>
  <c r="BH63" i="11" s="1"/>
  <c r="BH64" i="11" s="1"/>
  <c r="BH65" i="11" s="1"/>
  <c r="BH66" i="11" s="1"/>
  <c r="BH67" i="11" s="1"/>
  <c r="BH68" i="11" s="1"/>
  <c r="BB41" i="11"/>
  <c r="BB42" i="11"/>
  <c r="BB43" i="11"/>
  <c r="BB44" i="11"/>
  <c r="BB45" i="11"/>
  <c r="BB46" i="11"/>
  <c r="BB47" i="11"/>
  <c r="BB48" i="11"/>
  <c r="BB49" i="11"/>
  <c r="BB50" i="11"/>
  <c r="BB51" i="11"/>
  <c r="BB52" i="11"/>
  <c r="BB53" i="11"/>
  <c r="BB54" i="11"/>
  <c r="BB55" i="11"/>
  <c r="BB56" i="11"/>
  <c r="BB57" i="11"/>
  <c r="BB58" i="11"/>
  <c r="BB59" i="11"/>
  <c r="BB60" i="11"/>
  <c r="BB61" i="11"/>
  <c r="BB62" i="11"/>
  <c r="BB63" i="11"/>
  <c r="BB64" i="11"/>
  <c r="BB65" i="11"/>
  <c r="BB66" i="11"/>
  <c r="BB67" i="11"/>
  <c r="BB68" i="11"/>
  <c r="BB69" i="11"/>
  <c r="BB70" i="11"/>
  <c r="BB71" i="11"/>
  <c r="BB72" i="11"/>
  <c r="BB73" i="11"/>
  <c r="BB74" i="11"/>
  <c r="BB75" i="11"/>
  <c r="BB76" i="11"/>
  <c r="BB77" i="11"/>
  <c r="BB78" i="11"/>
  <c r="BB79" i="11"/>
  <c r="BB80" i="11"/>
  <c r="BB81" i="11"/>
  <c r="BB82" i="11"/>
  <c r="BB83" i="11"/>
  <c r="BB84" i="11"/>
  <c r="BB85" i="11"/>
  <c r="BB86" i="11"/>
  <c r="BB87" i="11"/>
  <c r="BB88" i="11"/>
  <c r="BB89" i="11"/>
  <c r="BB90" i="11"/>
  <c r="BB91" i="11"/>
  <c r="BB92" i="11"/>
  <c r="BB93" i="11"/>
  <c r="BB94" i="11"/>
  <c r="BB95" i="11"/>
  <c r="BB96" i="11"/>
  <c r="BB97" i="11"/>
  <c r="BB98" i="11"/>
  <c r="BB99" i="11"/>
  <c r="BB100" i="11"/>
  <c r="BB101" i="11"/>
  <c r="BB102" i="11"/>
  <c r="BB103" i="11"/>
  <c r="BB104" i="11"/>
  <c r="BB105" i="11"/>
  <c r="BB106" i="11"/>
  <c r="BB107" i="11"/>
  <c r="BB108" i="11"/>
  <c r="BB109" i="11"/>
  <c r="BB110" i="11"/>
  <c r="BB111" i="11"/>
  <c r="BB112" i="11"/>
  <c r="BB113" i="11"/>
  <c r="BB114" i="11"/>
  <c r="BB115" i="11"/>
  <c r="BB116" i="11"/>
  <c r="BB117" i="11"/>
  <c r="BB118" i="11"/>
  <c r="BB119" i="11"/>
  <c r="BB120" i="11"/>
  <c r="BB121" i="11"/>
  <c r="BB122" i="11"/>
  <c r="BB123" i="11"/>
  <c r="BB124" i="11"/>
  <c r="BB125" i="11"/>
  <c r="BB126" i="11"/>
  <c r="BB127" i="11"/>
  <c r="BB128" i="11"/>
  <c r="BB129" i="11"/>
  <c r="BB130" i="11"/>
  <c r="BB131" i="11"/>
  <c r="BB132" i="11"/>
  <c r="BB133" i="11"/>
  <c r="BB134" i="11"/>
  <c r="BB135" i="11"/>
  <c r="BB136" i="11"/>
  <c r="BB137" i="11"/>
  <c r="BB138" i="11"/>
  <c r="BB139" i="11"/>
  <c r="BB140" i="11"/>
  <c r="BB40" i="11"/>
  <c r="AY41" i="11"/>
  <c r="AY42" i="11"/>
  <c r="AY43" i="11"/>
  <c r="AY44" i="11"/>
  <c r="AY45" i="11"/>
  <c r="AY46" i="11"/>
  <c r="AY47" i="11"/>
  <c r="AY48" i="11"/>
  <c r="AY49" i="11"/>
  <c r="AY50" i="11"/>
  <c r="AY51" i="11"/>
  <c r="AY52" i="11"/>
  <c r="AY53" i="11"/>
  <c r="AY54" i="11"/>
  <c r="AY55" i="11"/>
  <c r="AY56" i="11"/>
  <c r="AY57" i="11"/>
  <c r="AY58" i="11"/>
  <c r="AY59" i="11"/>
  <c r="AY60" i="11"/>
  <c r="AY61" i="11"/>
  <c r="AY62" i="11"/>
  <c r="AY63" i="11"/>
  <c r="AY64" i="11"/>
  <c r="AY65" i="11"/>
  <c r="AY66" i="11"/>
  <c r="AY67" i="11"/>
  <c r="AY68" i="11"/>
  <c r="AY69" i="11"/>
  <c r="AY70" i="11"/>
  <c r="AY71" i="11"/>
  <c r="AY72" i="11"/>
  <c r="AY73" i="11"/>
  <c r="AY74" i="11"/>
  <c r="AY75" i="11"/>
  <c r="AY76" i="11"/>
  <c r="AY77" i="11"/>
  <c r="AY78" i="11"/>
  <c r="AY79" i="11"/>
  <c r="AY80" i="11"/>
  <c r="AY81" i="11"/>
  <c r="AY82" i="11"/>
  <c r="AY83" i="11"/>
  <c r="AY84" i="11"/>
  <c r="AY85" i="11"/>
  <c r="AY86" i="11"/>
  <c r="AY87" i="11"/>
  <c r="AY88" i="11"/>
  <c r="AY89" i="11"/>
  <c r="AY90" i="11"/>
  <c r="AY91" i="11"/>
  <c r="AY92" i="11"/>
  <c r="AY93" i="11"/>
  <c r="AY94" i="11"/>
  <c r="AY95" i="11"/>
  <c r="AY40" i="11"/>
  <c r="AQ40" i="11"/>
  <c r="AQ41" i="11" s="1"/>
  <c r="AQ42" i="11" s="1"/>
  <c r="AQ43" i="11" s="1"/>
  <c r="AQ44" i="11" s="1"/>
  <c r="AQ45" i="11" s="1"/>
  <c r="AQ46" i="11" s="1"/>
  <c r="AQ47" i="11" s="1"/>
  <c r="AQ48" i="11" s="1"/>
  <c r="AQ49" i="11" s="1"/>
  <c r="AQ50" i="11" s="1"/>
  <c r="AQ51" i="11" s="1"/>
  <c r="AQ52" i="11" s="1"/>
  <c r="AQ53" i="11" s="1"/>
  <c r="AQ54" i="11" s="1"/>
  <c r="AQ55" i="11" s="1"/>
  <c r="AQ56" i="11" s="1"/>
  <c r="AQ57" i="11" s="1"/>
  <c r="AQ58" i="11" s="1"/>
  <c r="AQ59" i="11" s="1"/>
  <c r="AQ60" i="11" s="1"/>
  <c r="AQ61" i="11" s="1"/>
  <c r="AQ62" i="11" s="1"/>
  <c r="AQ63" i="11" s="1"/>
  <c r="AQ64" i="11" s="1"/>
  <c r="AQ65" i="11" s="1"/>
  <c r="AQ66" i="11" s="1"/>
  <c r="AQ67" i="11" s="1"/>
  <c r="AQ68" i="11" s="1"/>
  <c r="AQ69" i="11" s="1"/>
  <c r="AQ70" i="11" s="1"/>
  <c r="AQ71" i="11" s="1"/>
  <c r="AQ72" i="11" s="1"/>
  <c r="AQ73" i="11" s="1"/>
  <c r="AQ74" i="11" s="1"/>
  <c r="AQ75" i="11" s="1"/>
  <c r="AQ76" i="11" s="1"/>
  <c r="AQ77" i="11" s="1"/>
  <c r="AQ78" i="11" s="1"/>
  <c r="AQ79" i="11" s="1"/>
  <c r="AQ80" i="11" s="1"/>
  <c r="AQ81" i="11" s="1"/>
  <c r="AQ82" i="11" s="1"/>
  <c r="AQ83" i="11" s="1"/>
  <c r="AQ84" i="11" s="1"/>
  <c r="AQ85" i="11" s="1"/>
  <c r="AQ86" i="11" s="1"/>
  <c r="AQ87" i="11" s="1"/>
  <c r="AQ88" i="11" s="1"/>
  <c r="AQ89" i="11" s="1"/>
  <c r="AQ90" i="11" s="1"/>
  <c r="AQ91" i="11" s="1"/>
  <c r="AQ92" i="11" s="1"/>
  <c r="AQ93" i="11" s="1"/>
  <c r="AQ94" i="11" s="1"/>
  <c r="AO40" i="11"/>
  <c r="AO41" i="11" s="1"/>
  <c r="AO42" i="11" s="1"/>
  <c r="AO43" i="11" s="1"/>
  <c r="AO44" i="11" s="1"/>
  <c r="AO45" i="11" s="1"/>
  <c r="AO46" i="11" s="1"/>
  <c r="AO47" i="11" s="1"/>
  <c r="AO48" i="11" s="1"/>
  <c r="AO49" i="11" s="1"/>
  <c r="AO50" i="11" s="1"/>
  <c r="AO51" i="11" s="1"/>
  <c r="AO52" i="11" s="1"/>
  <c r="AO53" i="11" s="1"/>
  <c r="AO54" i="11" s="1"/>
  <c r="AO55" i="11" s="1"/>
  <c r="AO56" i="11" s="1"/>
  <c r="AO57" i="11" s="1"/>
  <c r="AO58" i="11" s="1"/>
  <c r="AO59" i="11" s="1"/>
  <c r="AO60" i="11" s="1"/>
  <c r="AO61" i="11" s="1"/>
  <c r="AO62" i="11" s="1"/>
  <c r="AO63" i="11" s="1"/>
  <c r="AO64" i="11" s="1"/>
  <c r="AO65" i="11" s="1"/>
  <c r="AO66" i="11" s="1"/>
  <c r="AO67" i="11" s="1"/>
  <c r="AO68" i="11" s="1"/>
  <c r="AO69" i="11" s="1"/>
  <c r="AO70" i="11" s="1"/>
  <c r="AO71" i="11" s="1"/>
  <c r="AO72" i="11" s="1"/>
  <c r="AO73" i="11" s="1"/>
  <c r="AO74" i="11" s="1"/>
  <c r="AO75" i="11" s="1"/>
  <c r="AO76" i="11" s="1"/>
  <c r="AO77" i="11" s="1"/>
  <c r="AO78" i="11" s="1"/>
  <c r="AO79" i="11" s="1"/>
  <c r="AO80" i="11" s="1"/>
  <c r="AO81" i="11" s="1"/>
  <c r="AO82" i="11" s="1"/>
  <c r="AO83" i="11" s="1"/>
  <c r="AO84" i="11" s="1"/>
  <c r="AO85" i="11" s="1"/>
  <c r="AO86" i="11" s="1"/>
  <c r="AO87" i="11" s="1"/>
  <c r="AO88" i="11" s="1"/>
  <c r="AO89" i="11" s="1"/>
  <c r="AO90" i="11" s="1"/>
  <c r="AO91" i="11" s="1"/>
  <c r="AO92" i="11" s="1"/>
  <c r="AO93" i="11" s="1"/>
  <c r="AO94" i="11" s="1"/>
  <c r="AI41" i="11"/>
  <c r="AI42" i="11"/>
  <c r="AI43" i="11"/>
  <c r="AI44" i="11"/>
  <c r="AI45" i="11"/>
  <c r="AI46" i="11"/>
  <c r="AI47" i="11"/>
  <c r="AI48" i="11"/>
  <c r="AI49" i="11"/>
  <c r="AI50" i="11"/>
  <c r="AI51" i="11"/>
  <c r="AI52" i="11"/>
  <c r="AI53" i="11"/>
  <c r="AI54" i="11"/>
  <c r="AI55" i="11"/>
  <c r="AI56" i="11"/>
  <c r="AI57" i="11"/>
  <c r="AI58" i="11"/>
  <c r="AI59" i="11"/>
  <c r="AI60" i="11"/>
  <c r="AI61" i="11"/>
  <c r="AI62" i="11"/>
  <c r="AI63" i="11"/>
  <c r="AI64" i="11"/>
  <c r="AI65" i="11"/>
  <c r="AI66" i="11"/>
  <c r="AI67" i="11"/>
  <c r="AI68" i="11"/>
  <c r="AI69" i="11"/>
  <c r="AI70" i="11"/>
  <c r="AI71" i="11"/>
  <c r="AI72" i="11"/>
  <c r="AI73" i="11"/>
  <c r="AI74" i="11"/>
  <c r="AI75" i="11"/>
  <c r="AI76" i="11"/>
  <c r="AI77" i="11"/>
  <c r="AI78" i="11"/>
  <c r="AI79" i="11"/>
  <c r="AI80" i="11"/>
  <c r="AI81" i="11"/>
  <c r="AI82" i="11"/>
  <c r="AI83" i="11"/>
  <c r="AI84" i="11"/>
  <c r="AI85" i="11"/>
  <c r="AI86" i="11"/>
  <c r="AI87" i="11"/>
  <c r="AI88" i="11"/>
  <c r="AI89" i="11"/>
  <c r="AI90" i="11"/>
  <c r="AI91" i="11"/>
  <c r="AI92" i="11"/>
  <c r="AI93" i="11"/>
  <c r="AI94" i="11"/>
  <c r="AI95" i="11"/>
  <c r="AI96" i="11"/>
  <c r="AI97" i="11"/>
  <c r="AI98" i="11"/>
  <c r="AI99" i="11"/>
  <c r="AI100" i="11"/>
  <c r="AI101" i="11"/>
  <c r="AI102" i="11"/>
  <c r="AI103" i="11"/>
  <c r="AI104" i="11"/>
  <c r="AI105" i="11"/>
  <c r="AI106" i="11"/>
  <c r="AI107" i="11"/>
  <c r="AI108" i="11"/>
  <c r="AI109" i="11"/>
  <c r="AI110" i="11"/>
  <c r="AI111" i="11"/>
  <c r="AI112" i="11"/>
  <c r="AI113" i="11"/>
  <c r="AI114" i="11"/>
  <c r="AI115" i="11"/>
  <c r="AI116" i="11"/>
  <c r="AI117" i="11"/>
  <c r="AI118" i="11"/>
  <c r="AI119" i="11"/>
  <c r="AI120" i="11"/>
  <c r="AI121" i="11"/>
  <c r="AI122" i="11"/>
  <c r="AI123" i="11"/>
  <c r="AI124" i="11"/>
  <c r="AI125" i="11"/>
  <c r="AI126" i="11"/>
  <c r="AI127" i="11"/>
  <c r="AI128" i="11"/>
  <c r="AI129" i="11"/>
  <c r="AI130" i="11"/>
  <c r="AI131" i="11"/>
  <c r="AI132" i="11"/>
  <c r="AI133" i="11"/>
  <c r="AI134" i="11"/>
  <c r="AI135" i="11"/>
  <c r="AI136" i="11"/>
  <c r="AI137" i="11"/>
  <c r="AI138" i="11"/>
  <c r="AI139" i="11"/>
  <c r="AI140" i="11"/>
  <c r="AI40" i="11"/>
  <c r="X40" i="11"/>
  <c r="X41" i="11" s="1"/>
  <c r="X42" i="11" s="1"/>
  <c r="X43" i="11" s="1"/>
  <c r="X44" i="11" s="1"/>
  <c r="X45" i="11" s="1"/>
  <c r="X46" i="11" s="1"/>
  <c r="X47" i="11" s="1"/>
  <c r="X48" i="11" s="1"/>
  <c r="X49" i="11" s="1"/>
  <c r="X50" i="11" s="1"/>
  <c r="X51" i="11" s="1"/>
  <c r="X52" i="11" s="1"/>
  <c r="X53" i="11" s="1"/>
  <c r="X54" i="11" s="1"/>
  <c r="X55" i="11" s="1"/>
  <c r="X56" i="11" s="1"/>
  <c r="X57" i="11" s="1"/>
  <c r="X58" i="11" s="1"/>
  <c r="X59" i="11" s="1"/>
  <c r="X60" i="11" s="1"/>
  <c r="X61" i="11" s="1"/>
  <c r="X62" i="11" s="1"/>
  <c r="X63" i="11" s="1"/>
  <c r="X64" i="11" s="1"/>
  <c r="X65" i="11" s="1"/>
  <c r="X66" i="11" s="1"/>
  <c r="X67" i="11" s="1"/>
  <c r="X68" i="11" s="1"/>
  <c r="X69" i="11" s="1"/>
  <c r="X70" i="11" s="1"/>
  <c r="X71" i="11" s="1"/>
  <c r="X72" i="11" s="1"/>
  <c r="X73" i="11" s="1"/>
  <c r="X74" i="11" s="1"/>
  <c r="X75" i="11" s="1"/>
  <c r="X76" i="11" s="1"/>
  <c r="X77" i="11" s="1"/>
  <c r="X78" i="11" s="1"/>
  <c r="X79" i="11" s="1"/>
  <c r="X80" i="11" s="1"/>
  <c r="X81" i="11" s="1"/>
  <c r="X82" i="11" s="1"/>
  <c r="X83" i="11" s="1"/>
  <c r="X84" i="11" s="1"/>
  <c r="X85" i="11" s="1"/>
  <c r="X86" i="11" s="1"/>
  <c r="X87" i="11" s="1"/>
  <c r="X88" i="11" s="1"/>
  <c r="X89" i="11" s="1"/>
  <c r="X90" i="11" s="1"/>
  <c r="X91" i="11" s="1"/>
  <c r="X92" i="11" s="1"/>
  <c r="X93" i="11" s="1"/>
  <c r="X94" i="11" s="1"/>
  <c r="V40" i="11"/>
  <c r="V41" i="11" s="1"/>
  <c r="V42" i="11" s="1"/>
  <c r="V43" i="11" s="1"/>
  <c r="V44" i="11" s="1"/>
  <c r="V45" i="11" s="1"/>
  <c r="V46" i="11" s="1"/>
  <c r="V47" i="11" s="1"/>
  <c r="V48" i="11" s="1"/>
  <c r="V49" i="11" s="1"/>
  <c r="V50" i="11" s="1"/>
  <c r="V51" i="11" s="1"/>
  <c r="V52" i="11" s="1"/>
  <c r="V53" i="11" s="1"/>
  <c r="V54" i="11" s="1"/>
  <c r="V55" i="11" s="1"/>
  <c r="V56" i="11" s="1"/>
  <c r="V57" i="11" s="1"/>
  <c r="V58" i="11" s="1"/>
  <c r="V59" i="11" s="1"/>
  <c r="V60" i="11" s="1"/>
  <c r="V61" i="11" s="1"/>
  <c r="V62" i="11" s="1"/>
  <c r="V63" i="11" s="1"/>
  <c r="V64" i="11" s="1"/>
  <c r="V65" i="11" s="1"/>
  <c r="V66" i="11" s="1"/>
  <c r="V67" i="11" s="1"/>
  <c r="V68" i="11" s="1"/>
  <c r="V69" i="11" s="1"/>
  <c r="V70" i="11" s="1"/>
  <c r="V71" i="11" s="1"/>
  <c r="V72" i="11" s="1"/>
  <c r="V73" i="11" s="1"/>
  <c r="V74" i="11" s="1"/>
  <c r="V75" i="11" s="1"/>
  <c r="V76" i="11" s="1"/>
  <c r="V77" i="11" s="1"/>
  <c r="V78" i="11" s="1"/>
  <c r="V79" i="11" s="1"/>
  <c r="V80" i="11" s="1"/>
  <c r="V81" i="11" s="1"/>
  <c r="V82" i="11" s="1"/>
  <c r="V83" i="11" s="1"/>
  <c r="V84" i="11" s="1"/>
  <c r="V85" i="11" s="1"/>
  <c r="V86" i="11" s="1"/>
  <c r="V87" i="11" s="1"/>
  <c r="V88" i="11" s="1"/>
  <c r="V89" i="11" s="1"/>
  <c r="V90" i="11" s="1"/>
  <c r="V91" i="11" s="1"/>
  <c r="V92" i="11" s="1"/>
  <c r="V93" i="11" s="1"/>
  <c r="V94" i="11" s="1"/>
  <c r="AF57" i="11"/>
  <c r="AF56" i="11"/>
  <c r="AF55" i="11"/>
  <c r="AF54" i="11"/>
  <c r="AF53" i="11"/>
  <c r="AF41" i="11"/>
  <c r="AF42" i="11"/>
  <c r="AF43" i="11"/>
  <c r="AF44" i="11"/>
  <c r="AF45" i="11"/>
  <c r="AF46" i="11"/>
  <c r="AF47" i="11"/>
  <c r="AF48" i="11"/>
  <c r="AF49" i="11"/>
  <c r="AF50" i="11"/>
  <c r="AF51" i="11"/>
  <c r="AF52" i="11"/>
  <c r="AF58" i="11"/>
  <c r="AF59" i="11"/>
  <c r="AF60" i="11"/>
  <c r="AF61" i="11"/>
  <c r="AF62" i="11"/>
  <c r="AF63" i="11"/>
  <c r="AF64" i="11"/>
  <c r="AF65" i="11"/>
  <c r="AF66" i="11"/>
  <c r="AF67" i="11"/>
  <c r="AF68" i="11"/>
  <c r="AF69" i="11"/>
  <c r="AF70" i="11"/>
  <c r="AF71" i="11"/>
  <c r="AF72" i="11"/>
  <c r="AF73" i="11"/>
  <c r="AF74" i="11"/>
  <c r="AF75" i="11"/>
  <c r="AF76" i="11"/>
  <c r="AF77" i="11"/>
  <c r="AF78" i="11"/>
  <c r="AF79" i="11"/>
  <c r="AF80" i="11"/>
  <c r="AF81" i="11"/>
  <c r="AF82" i="11"/>
  <c r="AF83" i="11"/>
  <c r="AF84" i="11"/>
  <c r="AF85" i="11"/>
  <c r="AF86" i="11"/>
  <c r="AF87" i="11"/>
  <c r="AF88" i="11"/>
  <c r="AF89" i="11"/>
  <c r="AF90" i="11"/>
  <c r="AF91" i="11"/>
  <c r="AF92" i="11"/>
  <c r="AF93" i="11"/>
  <c r="AF94" i="11"/>
  <c r="AF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P98" i="11"/>
  <c r="P99" i="11"/>
  <c r="P100" i="11"/>
  <c r="P101" i="11"/>
  <c r="P102" i="11"/>
  <c r="P103" i="11"/>
  <c r="P104" i="11"/>
  <c r="P105" i="11"/>
  <c r="P106" i="11"/>
  <c r="P107" i="11"/>
  <c r="P108" i="11"/>
  <c r="P109" i="11"/>
  <c r="P110" i="11"/>
  <c r="P111" i="11"/>
  <c r="P112" i="11"/>
  <c r="P113" i="11"/>
  <c r="P114" i="11"/>
  <c r="P115" i="11"/>
  <c r="P116" i="11"/>
  <c r="P117" i="11"/>
  <c r="P118" i="11"/>
  <c r="P119" i="11"/>
  <c r="P120" i="11"/>
  <c r="P121" i="11"/>
  <c r="P122" i="11"/>
  <c r="P123" i="11"/>
  <c r="P124" i="11"/>
  <c r="P125" i="11"/>
  <c r="P126" i="11"/>
  <c r="P127" i="11"/>
  <c r="P128" i="11"/>
  <c r="P129" i="11"/>
  <c r="P130" i="11"/>
  <c r="P131" i="11"/>
  <c r="P132" i="11"/>
  <c r="P133" i="11"/>
  <c r="P134" i="11"/>
  <c r="P135" i="11"/>
  <c r="P136" i="11"/>
  <c r="P137" i="11"/>
  <c r="P138" i="11"/>
  <c r="P139" i="11"/>
  <c r="P140" i="11"/>
  <c r="P141" i="11"/>
  <c r="P40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40" i="11"/>
  <c r="M41" i="11"/>
  <c r="Q40" i="11" s="1"/>
  <c r="CA65" i="23"/>
  <c r="CA66" i="23" s="1"/>
  <c r="CA67" i="23" s="1"/>
  <c r="CA68" i="23" s="1"/>
  <c r="CA69" i="23" s="1"/>
  <c r="CA70" i="23" s="1"/>
  <c r="CA71" i="23" s="1"/>
  <c r="CA72" i="23" s="1"/>
  <c r="CA73" i="23" s="1"/>
  <c r="CA74" i="23" s="1"/>
  <c r="CA75" i="23" s="1"/>
  <c r="CA76" i="23" s="1"/>
  <c r="CA77" i="23" s="1"/>
  <c r="CA78" i="23" s="1"/>
  <c r="CA79" i="23" s="1"/>
  <c r="CA80" i="23" s="1"/>
  <c r="CA81" i="23" s="1"/>
  <c r="CA82" i="23" s="1"/>
  <c r="CA83" i="23" s="1"/>
  <c r="CA84" i="23" s="1"/>
  <c r="CA85" i="23" s="1"/>
  <c r="CA86" i="23" s="1"/>
  <c r="CA87" i="23" s="1"/>
  <c r="CA88" i="23" s="1"/>
  <c r="CA89" i="23" s="1"/>
  <c r="CA90" i="23" s="1"/>
  <c r="CA91" i="23" s="1"/>
  <c r="CA92" i="23" s="1"/>
  <c r="CA93" i="23" s="1"/>
  <c r="CA94" i="23" s="1"/>
  <c r="CA95" i="23" s="1"/>
  <c r="CA96" i="23" s="1"/>
  <c r="CA97" i="23" s="1"/>
  <c r="CA98" i="23" s="1"/>
  <c r="CA99" i="23" s="1"/>
  <c r="CA100" i="23" s="1"/>
  <c r="CA101" i="23" s="1"/>
  <c r="CA102" i="23" s="1"/>
  <c r="CA103" i="23" s="1"/>
  <c r="CA104" i="23" s="1"/>
  <c r="CA105" i="23" s="1"/>
  <c r="CA106" i="23" s="1"/>
  <c r="CA107" i="23" s="1"/>
  <c r="CA108" i="23" s="1"/>
  <c r="CA109" i="23" s="1"/>
  <c r="CA110" i="23" s="1"/>
  <c r="CA111" i="23" s="1"/>
  <c r="CA112" i="23" s="1"/>
  <c r="CA113" i="23" s="1"/>
  <c r="CA114" i="23" s="1"/>
  <c r="CA115" i="23" s="1"/>
  <c r="CA116" i="23" s="1"/>
  <c r="CA117" i="23" s="1"/>
  <c r="CA118" i="23" s="1"/>
  <c r="CA119" i="23" s="1"/>
  <c r="CA120" i="23" s="1"/>
  <c r="CA121" i="23" s="1"/>
  <c r="CA122" i="23" s="1"/>
  <c r="CA123" i="23" s="1"/>
  <c r="CC65" i="23"/>
  <c r="CC66" i="23" s="1"/>
  <c r="CC67" i="23" s="1"/>
  <c r="CC68" i="23" s="1"/>
  <c r="CC69" i="23" s="1"/>
  <c r="CC70" i="23" s="1"/>
  <c r="CC71" i="23" s="1"/>
  <c r="CC72" i="23" s="1"/>
  <c r="CC73" i="23" s="1"/>
  <c r="CC74" i="23" s="1"/>
  <c r="CC75" i="23" s="1"/>
  <c r="CC76" i="23" s="1"/>
  <c r="CC77" i="23" s="1"/>
  <c r="CC78" i="23" s="1"/>
  <c r="CC79" i="23" s="1"/>
  <c r="CC80" i="23" s="1"/>
  <c r="CC81" i="23" s="1"/>
  <c r="CC82" i="23" s="1"/>
  <c r="CC83" i="23" s="1"/>
  <c r="CC84" i="23" s="1"/>
  <c r="CC85" i="23" s="1"/>
  <c r="CC86" i="23" s="1"/>
  <c r="CC87" i="23" s="1"/>
  <c r="CC88" i="23" s="1"/>
  <c r="CC89" i="23" s="1"/>
  <c r="CC90" i="23" s="1"/>
  <c r="CC91" i="23" s="1"/>
  <c r="CC92" i="23" s="1"/>
  <c r="CC93" i="23" s="1"/>
  <c r="CC94" i="23" s="1"/>
  <c r="CC95" i="23" s="1"/>
  <c r="CC96" i="23" s="1"/>
  <c r="CC97" i="23" s="1"/>
  <c r="CC98" i="23" s="1"/>
  <c r="CC99" i="23" s="1"/>
  <c r="CC100" i="23" s="1"/>
  <c r="CC101" i="23" s="1"/>
  <c r="CC102" i="23" s="1"/>
  <c r="CC103" i="23" s="1"/>
  <c r="CC104" i="23" s="1"/>
  <c r="CC105" i="23" s="1"/>
  <c r="CC106" i="23" s="1"/>
  <c r="CC107" i="23" s="1"/>
  <c r="CC108" i="23" s="1"/>
  <c r="CC109" i="23" s="1"/>
  <c r="CC110" i="23" s="1"/>
  <c r="CC111" i="23" s="1"/>
  <c r="CC112" i="23" s="1"/>
  <c r="CC113" i="23" s="1"/>
  <c r="CC114" i="23" s="1"/>
  <c r="CC115" i="23" s="1"/>
  <c r="CC116" i="23" s="1"/>
  <c r="CC117" i="23" s="1"/>
  <c r="CC118" i="23" s="1"/>
  <c r="CC119" i="23" s="1"/>
  <c r="CC120" i="23" s="1"/>
  <c r="CC121" i="23" s="1"/>
  <c r="CC122" i="23" s="1"/>
  <c r="CC123" i="23" s="1"/>
  <c r="BJ42" i="23"/>
  <c r="BJ43" i="23" s="1"/>
  <c r="BH42" i="23"/>
  <c r="BH43" i="23" s="1"/>
  <c r="AO65" i="23"/>
  <c r="AO66" i="23" s="1"/>
  <c r="AO67" i="23" s="1"/>
  <c r="AO68" i="23" s="1"/>
  <c r="AO69" i="23" s="1"/>
  <c r="AO70" i="23" s="1"/>
  <c r="AO71" i="23" s="1"/>
  <c r="AO72" i="23" s="1"/>
  <c r="AO73" i="23" s="1"/>
  <c r="AO74" i="23" s="1"/>
  <c r="AO75" i="23" s="1"/>
  <c r="AO76" i="23" s="1"/>
  <c r="AO77" i="23" s="1"/>
  <c r="AO78" i="23" s="1"/>
  <c r="AO79" i="23" s="1"/>
  <c r="AO80" i="23" s="1"/>
  <c r="AO81" i="23" s="1"/>
  <c r="AO82" i="23" s="1"/>
  <c r="AO83" i="23" s="1"/>
  <c r="AO84" i="23" s="1"/>
  <c r="AO85" i="23" s="1"/>
  <c r="AO86" i="23" s="1"/>
  <c r="AO87" i="23" s="1"/>
  <c r="AO88" i="23" s="1"/>
  <c r="AO89" i="23" s="1"/>
  <c r="AO90" i="23" s="1"/>
  <c r="AO91" i="23" s="1"/>
  <c r="AO92" i="23" s="1"/>
  <c r="AO93" i="23" s="1"/>
  <c r="AO94" i="23" s="1"/>
  <c r="AO95" i="23" s="1"/>
  <c r="AO96" i="23" s="1"/>
  <c r="AO97" i="23" s="1"/>
  <c r="AO98" i="23" s="1"/>
  <c r="AO99" i="23" s="1"/>
  <c r="AO100" i="23" s="1"/>
  <c r="AO101" i="23" s="1"/>
  <c r="AO102" i="23" s="1"/>
  <c r="AO103" i="23" s="1"/>
  <c r="AO104" i="23" s="1"/>
  <c r="AO105" i="23" s="1"/>
  <c r="AO106" i="23" s="1"/>
  <c r="AO107" i="23" s="1"/>
  <c r="AO108" i="23" s="1"/>
  <c r="AQ62" i="23"/>
  <c r="AQ63" i="23" s="1"/>
  <c r="AQ64" i="23" s="1"/>
  <c r="AQ65" i="23" s="1"/>
  <c r="AQ66" i="23" s="1"/>
  <c r="AQ67" i="23" s="1"/>
  <c r="AQ68" i="23" s="1"/>
  <c r="AQ69" i="23" s="1"/>
  <c r="AQ70" i="23" s="1"/>
  <c r="AQ71" i="23" s="1"/>
  <c r="AQ72" i="23" s="1"/>
  <c r="AQ73" i="23" s="1"/>
  <c r="AQ74" i="23" s="1"/>
  <c r="AQ75" i="23" s="1"/>
  <c r="AQ76" i="23" s="1"/>
  <c r="AQ77" i="23" s="1"/>
  <c r="AQ78" i="23" s="1"/>
  <c r="AQ79" i="23" s="1"/>
  <c r="AQ80" i="23" s="1"/>
  <c r="AQ81" i="23" s="1"/>
  <c r="AQ82" i="23" s="1"/>
  <c r="AQ83" i="23" s="1"/>
  <c r="AQ84" i="23" s="1"/>
  <c r="AQ85" i="23" s="1"/>
  <c r="AQ86" i="23" s="1"/>
  <c r="AQ87" i="23" s="1"/>
  <c r="AQ88" i="23" s="1"/>
  <c r="AQ89" i="23" s="1"/>
  <c r="AQ90" i="23" s="1"/>
  <c r="AQ91" i="23" s="1"/>
  <c r="AQ92" i="23" s="1"/>
  <c r="AQ93" i="23" s="1"/>
  <c r="AQ94" i="23" s="1"/>
  <c r="AQ95" i="23" s="1"/>
  <c r="AQ96" i="23" s="1"/>
  <c r="AQ97" i="23" s="1"/>
  <c r="AQ98" i="23" s="1"/>
  <c r="AQ99" i="23" s="1"/>
  <c r="AQ100" i="23" s="1"/>
  <c r="AQ101" i="23" s="1"/>
  <c r="AQ102" i="23" s="1"/>
  <c r="AQ103" i="23" s="1"/>
  <c r="AQ104" i="23" s="1"/>
  <c r="AQ105" i="23" s="1"/>
  <c r="AQ106" i="23" s="1"/>
  <c r="AQ107" i="23" s="1"/>
  <c r="AQ108" i="23" s="1"/>
  <c r="X57" i="23"/>
  <c r="X58" i="23" s="1"/>
  <c r="X59" i="23" s="1"/>
  <c r="X60" i="23" s="1"/>
  <c r="X61" i="23" s="1"/>
  <c r="X62" i="23" s="1"/>
  <c r="X63" i="23" s="1"/>
  <c r="X64" i="23" s="1"/>
  <c r="X65" i="23" s="1"/>
  <c r="X66" i="23" s="1"/>
  <c r="X67" i="23" s="1"/>
  <c r="X68" i="23" s="1"/>
  <c r="X69" i="23" s="1"/>
  <c r="X70" i="23" s="1"/>
  <c r="X71" i="23" s="1"/>
  <c r="X72" i="23" s="1"/>
  <c r="X73" i="23" s="1"/>
  <c r="X74" i="23" s="1"/>
  <c r="X75" i="23" s="1"/>
  <c r="X76" i="23" s="1"/>
  <c r="X77" i="23" s="1"/>
  <c r="X78" i="23" s="1"/>
  <c r="X79" i="23" s="1"/>
  <c r="X80" i="23" s="1"/>
  <c r="X81" i="23" s="1"/>
  <c r="X82" i="23" s="1"/>
  <c r="X83" i="23" s="1"/>
  <c r="X84" i="23" s="1"/>
  <c r="X85" i="23" s="1"/>
  <c r="X86" i="23" s="1"/>
  <c r="X87" i="23" s="1"/>
  <c r="X88" i="23" s="1"/>
  <c r="X89" i="23" s="1"/>
  <c r="X90" i="23" s="1"/>
  <c r="X91" i="23" s="1"/>
  <c r="X92" i="23" s="1"/>
  <c r="X93" i="23" s="1"/>
  <c r="X94" i="23" s="1"/>
  <c r="X95" i="23" s="1"/>
  <c r="X96" i="23" s="1"/>
  <c r="X97" i="23" s="1"/>
  <c r="X98" i="23" s="1"/>
  <c r="X99" i="23" s="1"/>
  <c r="X100" i="23" s="1"/>
  <c r="X101" i="23" s="1"/>
  <c r="X102" i="23" s="1"/>
  <c r="X103" i="23" s="1"/>
  <c r="X104" i="23" s="1"/>
  <c r="X105" i="23" s="1"/>
  <c r="X106" i="23" s="1"/>
  <c r="X107" i="23" s="1"/>
  <c r="X108" i="23" s="1"/>
  <c r="X109" i="23" s="1"/>
  <c r="X110" i="23" s="1"/>
  <c r="X111" i="23" s="1"/>
  <c r="X112" i="23" s="1"/>
  <c r="X113" i="23" s="1"/>
  <c r="X114" i="23" s="1"/>
  <c r="X115" i="23" s="1"/>
  <c r="V55" i="23"/>
  <c r="V56" i="23" s="1"/>
  <c r="V57" i="23" s="1"/>
  <c r="V58" i="23" s="1"/>
  <c r="V59" i="23" s="1"/>
  <c r="V60" i="23" s="1"/>
  <c r="V61" i="23" s="1"/>
  <c r="V62" i="23" s="1"/>
  <c r="V63" i="23" s="1"/>
  <c r="V64" i="23" s="1"/>
  <c r="V65" i="23" s="1"/>
  <c r="V66" i="23" s="1"/>
  <c r="V67" i="23" s="1"/>
  <c r="V68" i="23" s="1"/>
  <c r="V69" i="23" s="1"/>
  <c r="V70" i="23" s="1"/>
  <c r="V71" i="23" s="1"/>
  <c r="V72" i="23" s="1"/>
  <c r="V73" i="23" s="1"/>
  <c r="V74" i="23" s="1"/>
  <c r="V75" i="23" s="1"/>
  <c r="V76" i="23" s="1"/>
  <c r="V77" i="23" s="1"/>
  <c r="V78" i="23" s="1"/>
  <c r="V79" i="23" s="1"/>
  <c r="V80" i="23" s="1"/>
  <c r="V81" i="23" s="1"/>
  <c r="V82" i="23" s="1"/>
  <c r="V83" i="23" s="1"/>
  <c r="V84" i="23" s="1"/>
  <c r="V85" i="23" s="1"/>
  <c r="V86" i="23" s="1"/>
  <c r="V87" i="23" s="1"/>
  <c r="V88" i="23" s="1"/>
  <c r="V89" i="23" s="1"/>
  <c r="V90" i="23" s="1"/>
  <c r="V91" i="23" s="1"/>
  <c r="V92" i="23" s="1"/>
  <c r="V93" i="23" s="1"/>
  <c r="V94" i="23" s="1"/>
  <c r="V95" i="23" s="1"/>
  <c r="V96" i="23" s="1"/>
  <c r="V97" i="23" s="1"/>
  <c r="V98" i="23" s="1"/>
  <c r="V99" i="23" s="1"/>
  <c r="V100" i="23" s="1"/>
  <c r="V101" i="23" s="1"/>
  <c r="V102" i="23" s="1"/>
  <c r="V103" i="23" s="1"/>
  <c r="V104" i="23" s="1"/>
  <c r="V105" i="23" s="1"/>
  <c r="V106" i="23" s="1"/>
  <c r="V107" i="23" s="1"/>
  <c r="V108" i="23" s="1"/>
  <c r="V109" i="23" s="1"/>
  <c r="V110" i="23" s="1"/>
  <c r="V111" i="23" s="1"/>
  <c r="V112" i="23" s="1"/>
  <c r="V113" i="23" s="1"/>
  <c r="V114" i="23" s="1"/>
  <c r="V115" i="23" s="1"/>
  <c r="E52" i="23"/>
  <c r="E53" i="23" s="1"/>
  <c r="E54" i="23" s="1"/>
  <c r="E55" i="23" s="1"/>
  <c r="E56" i="23" s="1"/>
  <c r="E57" i="23" s="1"/>
  <c r="E58" i="23" s="1"/>
  <c r="E59" i="23" s="1"/>
  <c r="E60" i="23" s="1"/>
  <c r="E61" i="23" s="1"/>
  <c r="E62" i="23" s="1"/>
  <c r="E63" i="23" s="1"/>
  <c r="E64" i="23" s="1"/>
  <c r="E65" i="23" s="1"/>
  <c r="E66" i="23" s="1"/>
  <c r="E67" i="23" s="1"/>
  <c r="E68" i="23" s="1"/>
  <c r="E69" i="23" s="1"/>
  <c r="E70" i="23" s="1"/>
  <c r="E71" i="23" s="1"/>
  <c r="E72" i="23" s="1"/>
  <c r="E73" i="23" s="1"/>
  <c r="E74" i="23" s="1"/>
  <c r="E75" i="23" s="1"/>
  <c r="E76" i="23" s="1"/>
  <c r="E77" i="23" s="1"/>
  <c r="E78" i="23" s="1"/>
  <c r="E79" i="23" s="1"/>
  <c r="E80" i="23" s="1"/>
  <c r="E81" i="23" s="1"/>
  <c r="E82" i="23" s="1"/>
  <c r="E83" i="23" s="1"/>
  <c r="E84" i="23" s="1"/>
  <c r="E85" i="23" s="1"/>
  <c r="E86" i="23" s="1"/>
  <c r="E87" i="23" s="1"/>
  <c r="E88" i="23" s="1"/>
  <c r="E89" i="23" s="1"/>
  <c r="E90" i="23" s="1"/>
  <c r="E91" i="23" s="1"/>
  <c r="E92" i="23" s="1"/>
  <c r="C50" i="23"/>
  <c r="C51" i="23" s="1"/>
  <c r="C52" i="23" s="1"/>
  <c r="C53" i="23" s="1"/>
  <c r="C54" i="23" s="1"/>
  <c r="C55" i="23" s="1"/>
  <c r="C56" i="23" s="1"/>
  <c r="C57" i="23" s="1"/>
  <c r="C58" i="23" s="1"/>
  <c r="C59" i="23" s="1"/>
  <c r="C60" i="23" s="1"/>
  <c r="C61" i="23" s="1"/>
  <c r="C62" i="23" s="1"/>
  <c r="C63" i="23" s="1"/>
  <c r="C64" i="23" s="1"/>
  <c r="C65" i="23" s="1"/>
  <c r="C66" i="23" s="1"/>
  <c r="C67" i="23" s="1"/>
  <c r="C68" i="23" s="1"/>
  <c r="C69" i="23" s="1"/>
  <c r="C70" i="23" s="1"/>
  <c r="C71" i="23" s="1"/>
  <c r="C72" i="23" s="1"/>
  <c r="C73" i="23" s="1"/>
  <c r="C74" i="23" s="1"/>
  <c r="C75" i="23" s="1"/>
  <c r="C76" i="23" s="1"/>
  <c r="C77" i="23" s="1"/>
  <c r="C78" i="23" s="1"/>
  <c r="C79" i="23" s="1"/>
  <c r="C80" i="23" s="1"/>
  <c r="C81" i="23" s="1"/>
  <c r="C82" i="23" s="1"/>
  <c r="C83" i="23" s="1"/>
  <c r="C84" i="23" s="1"/>
  <c r="C85" i="23" s="1"/>
  <c r="C86" i="23" s="1"/>
  <c r="C87" i="23" s="1"/>
  <c r="C88" i="23" s="1"/>
  <c r="C89" i="23" s="1"/>
  <c r="C90" i="23" s="1"/>
  <c r="C91" i="23" s="1"/>
  <c r="C92" i="23" s="1"/>
  <c r="CC56" i="22"/>
  <c r="CC57" i="22" s="1"/>
  <c r="CC58" i="22" s="1"/>
  <c r="CC59" i="22" s="1"/>
  <c r="CC60" i="22" s="1"/>
  <c r="CC61" i="22" s="1"/>
  <c r="CC62" i="22" s="1"/>
  <c r="CC63" i="22" s="1"/>
  <c r="CC64" i="22" s="1"/>
  <c r="CC65" i="22" s="1"/>
  <c r="CC66" i="22" s="1"/>
  <c r="CC67" i="22" s="1"/>
  <c r="CC68" i="22" s="1"/>
  <c r="CC69" i="22" s="1"/>
  <c r="CC70" i="22" s="1"/>
  <c r="CC71" i="22" s="1"/>
  <c r="CC72" i="22" s="1"/>
  <c r="CC73" i="22" s="1"/>
  <c r="CC74" i="22" s="1"/>
  <c r="CC75" i="22" s="1"/>
  <c r="CC76" i="22" s="1"/>
  <c r="CC77" i="22" s="1"/>
  <c r="CA50" i="22"/>
  <c r="CA51" i="22" s="1"/>
  <c r="CA52" i="22" s="1"/>
  <c r="CA53" i="22" s="1"/>
  <c r="CA54" i="22" s="1"/>
  <c r="CA55" i="22" s="1"/>
  <c r="CA56" i="22" s="1"/>
  <c r="CA57" i="22" s="1"/>
  <c r="CA58" i="22" s="1"/>
  <c r="CA59" i="22" s="1"/>
  <c r="CA60" i="22" s="1"/>
  <c r="CA61" i="22" s="1"/>
  <c r="CA62" i="22" s="1"/>
  <c r="CA63" i="22" s="1"/>
  <c r="CA64" i="22" s="1"/>
  <c r="CA65" i="22" s="1"/>
  <c r="CA66" i="22" s="1"/>
  <c r="CA67" i="22" s="1"/>
  <c r="CA68" i="22" s="1"/>
  <c r="CA69" i="22" s="1"/>
  <c r="CA70" i="22" s="1"/>
  <c r="CA71" i="22" s="1"/>
  <c r="CA72" i="22" s="1"/>
  <c r="CA73" i="22" s="1"/>
  <c r="CA74" i="22" s="1"/>
  <c r="CA75" i="22" s="1"/>
  <c r="CA76" i="22" s="1"/>
  <c r="CA77" i="22" s="1"/>
  <c r="BJ38" i="22"/>
  <c r="BJ39" i="22" s="1"/>
  <c r="BJ40" i="22" s="1"/>
  <c r="BJ41" i="22" s="1"/>
  <c r="BJ42" i="22" s="1"/>
  <c r="BJ43" i="22" s="1"/>
  <c r="BJ44" i="22" s="1"/>
  <c r="BJ45" i="22" s="1"/>
  <c r="BJ46" i="22" s="1"/>
  <c r="BJ47" i="22" s="1"/>
  <c r="BJ48" i="22" s="1"/>
  <c r="BJ49" i="22" s="1"/>
  <c r="BJ50" i="22" s="1"/>
  <c r="BJ51" i="22" s="1"/>
  <c r="BJ52" i="22" s="1"/>
  <c r="BJ53" i="22" s="1"/>
  <c r="BJ54" i="22" s="1"/>
  <c r="BJ55" i="22" s="1"/>
  <c r="BJ56" i="22" s="1"/>
  <c r="BJ57" i="22" s="1"/>
  <c r="BJ58" i="22" s="1"/>
  <c r="BJ59" i="22" s="1"/>
  <c r="BJ60" i="22" s="1"/>
  <c r="BJ61" i="22" s="1"/>
  <c r="BJ62" i="22" s="1"/>
  <c r="BJ63" i="22" s="1"/>
  <c r="BJ64" i="22" s="1"/>
  <c r="BJ65" i="22" s="1"/>
  <c r="BJ66" i="22" s="1"/>
  <c r="BJ67" i="22" s="1"/>
  <c r="BJ68" i="22" s="1"/>
  <c r="BJ69" i="22" s="1"/>
  <c r="BJ70" i="22" s="1"/>
  <c r="BJ71" i="22" s="1"/>
  <c r="BJ72" i="22" s="1"/>
  <c r="BJ73" i="22" s="1"/>
  <c r="BJ74" i="22" s="1"/>
  <c r="BJ75" i="22" s="1"/>
  <c r="BJ76" i="22" s="1"/>
  <c r="BH38" i="22"/>
  <c r="BH39" i="22" s="1"/>
  <c r="BH40" i="22" s="1"/>
  <c r="BH41" i="22" s="1"/>
  <c r="BH42" i="22" s="1"/>
  <c r="BH43" i="22" s="1"/>
  <c r="BH44" i="22" s="1"/>
  <c r="BH45" i="22" s="1"/>
  <c r="BH46" i="22" s="1"/>
  <c r="BH47" i="22" s="1"/>
  <c r="BH48" i="22" s="1"/>
  <c r="BH49" i="22" s="1"/>
  <c r="BH50" i="22" s="1"/>
  <c r="BH51" i="22" s="1"/>
  <c r="BH52" i="22" s="1"/>
  <c r="BH53" i="22" s="1"/>
  <c r="BH54" i="22" s="1"/>
  <c r="BH55" i="22" s="1"/>
  <c r="BH56" i="22" s="1"/>
  <c r="BH57" i="22" s="1"/>
  <c r="BH58" i="22" s="1"/>
  <c r="BH59" i="22" s="1"/>
  <c r="BH60" i="22" s="1"/>
  <c r="BH61" i="22" s="1"/>
  <c r="BH62" i="22" s="1"/>
  <c r="BH63" i="22" s="1"/>
  <c r="BH64" i="22" s="1"/>
  <c r="BH65" i="22" s="1"/>
  <c r="BH66" i="22" s="1"/>
  <c r="BH67" i="22" s="1"/>
  <c r="BH68" i="22" s="1"/>
  <c r="BH69" i="22" s="1"/>
  <c r="BH70" i="22" s="1"/>
  <c r="BH71" i="22" s="1"/>
  <c r="BH72" i="22" s="1"/>
  <c r="BH73" i="22" s="1"/>
  <c r="BH74" i="22" s="1"/>
  <c r="BH75" i="22" s="1"/>
  <c r="BH76" i="22" s="1"/>
  <c r="AQ49" i="22"/>
  <c r="AQ50" i="22" s="1"/>
  <c r="AQ51" i="22" s="1"/>
  <c r="AQ52" i="22" s="1"/>
  <c r="AQ53" i="22" s="1"/>
  <c r="AQ54" i="22" s="1"/>
  <c r="AQ55" i="22" s="1"/>
  <c r="AQ56" i="22" s="1"/>
  <c r="AQ57" i="22" s="1"/>
  <c r="AQ58" i="22" s="1"/>
  <c r="AQ59" i="22" s="1"/>
  <c r="AQ60" i="22" s="1"/>
  <c r="AQ61" i="22" s="1"/>
  <c r="AQ62" i="22" s="1"/>
  <c r="AQ63" i="22" s="1"/>
  <c r="AQ64" i="22" s="1"/>
  <c r="AQ65" i="22" s="1"/>
  <c r="AQ66" i="22" s="1"/>
  <c r="AQ67" i="22" s="1"/>
  <c r="AQ68" i="22" s="1"/>
  <c r="AQ69" i="22" s="1"/>
  <c r="AQ70" i="22" s="1"/>
  <c r="AQ71" i="22" s="1"/>
  <c r="AQ72" i="22" s="1"/>
  <c r="AQ73" i="22" s="1"/>
  <c r="AQ74" i="22" s="1"/>
  <c r="AQ75" i="22" s="1"/>
  <c r="AO49" i="22"/>
  <c r="AO50" i="22" s="1"/>
  <c r="AO51" i="22" s="1"/>
  <c r="AO52" i="22" s="1"/>
  <c r="AO53" i="22" s="1"/>
  <c r="AO54" i="22" s="1"/>
  <c r="AO55" i="22" s="1"/>
  <c r="AO56" i="22" s="1"/>
  <c r="AO57" i="22" s="1"/>
  <c r="AO58" i="22" s="1"/>
  <c r="AO59" i="22" s="1"/>
  <c r="AO60" i="22" s="1"/>
  <c r="AO61" i="22" s="1"/>
  <c r="AO62" i="22" s="1"/>
  <c r="AO63" i="22" s="1"/>
  <c r="AO64" i="22" s="1"/>
  <c r="AO65" i="22" s="1"/>
  <c r="AO66" i="22" s="1"/>
  <c r="AO67" i="22" s="1"/>
  <c r="AO68" i="22" s="1"/>
  <c r="AO69" i="22" s="1"/>
  <c r="AO70" i="22" s="1"/>
  <c r="AO71" i="22" s="1"/>
  <c r="AO72" i="22" s="1"/>
  <c r="AO73" i="22" s="1"/>
  <c r="AO74" i="22" s="1"/>
  <c r="AO75" i="22" s="1"/>
  <c r="X39" i="22"/>
  <c r="X40" i="22" s="1"/>
  <c r="X41" i="22" s="1"/>
  <c r="X42" i="22" s="1"/>
  <c r="X43" i="22" s="1"/>
  <c r="X44" i="22" s="1"/>
  <c r="X45" i="22" s="1"/>
  <c r="X46" i="22" s="1"/>
  <c r="X47" i="22" s="1"/>
  <c r="X48" i="22" s="1"/>
  <c r="X49" i="22" s="1"/>
  <c r="X50" i="22" s="1"/>
  <c r="X51" i="22" s="1"/>
  <c r="X52" i="22" s="1"/>
  <c r="X53" i="22" s="1"/>
  <c r="X54" i="22" s="1"/>
  <c r="X55" i="22" s="1"/>
  <c r="X56" i="22" s="1"/>
  <c r="X57" i="22" s="1"/>
  <c r="X58" i="22" s="1"/>
  <c r="X59" i="22" s="1"/>
  <c r="X60" i="22" s="1"/>
  <c r="X61" i="22" s="1"/>
  <c r="X62" i="22" s="1"/>
  <c r="X63" i="22" s="1"/>
  <c r="X64" i="22" s="1"/>
  <c r="X65" i="22" s="1"/>
  <c r="X66" i="22" s="1"/>
  <c r="X67" i="22" s="1"/>
  <c r="X68" i="22" s="1"/>
  <c r="X69" i="22" s="1"/>
  <c r="X70" i="22" s="1"/>
  <c r="X71" i="22" s="1"/>
  <c r="X72" i="22" s="1"/>
  <c r="X73" i="22" s="1"/>
  <c r="X74" i="22" s="1"/>
  <c r="X75" i="22" s="1"/>
  <c r="X76" i="22" s="1"/>
  <c r="X77" i="22" s="1"/>
  <c r="X78" i="22" s="1"/>
  <c r="X79" i="22" s="1"/>
  <c r="X80" i="22" s="1"/>
  <c r="X81" i="22" s="1"/>
  <c r="X82" i="22" s="1"/>
  <c r="X83" i="22" s="1"/>
  <c r="X84" i="22" s="1"/>
  <c r="X85" i="22" s="1"/>
  <c r="X86" i="22" s="1"/>
  <c r="X87" i="22" s="1"/>
  <c r="X88" i="22" s="1"/>
  <c r="X89" i="22" s="1"/>
  <c r="X38" i="22"/>
  <c r="V38" i="22"/>
  <c r="V39" i="22" s="1"/>
  <c r="V40" i="22" s="1"/>
  <c r="V41" i="22" s="1"/>
  <c r="V42" i="22" s="1"/>
  <c r="V43" i="22" s="1"/>
  <c r="V44" i="22" s="1"/>
  <c r="V45" i="22" s="1"/>
  <c r="V46" i="22" s="1"/>
  <c r="V47" i="22" s="1"/>
  <c r="V48" i="22" s="1"/>
  <c r="V49" i="22" s="1"/>
  <c r="V50" i="22" s="1"/>
  <c r="V51" i="22" s="1"/>
  <c r="V52" i="22" s="1"/>
  <c r="V53" i="22" s="1"/>
  <c r="V54" i="22" s="1"/>
  <c r="V55" i="22" s="1"/>
  <c r="V56" i="22" s="1"/>
  <c r="V57" i="22" s="1"/>
  <c r="V58" i="22" s="1"/>
  <c r="V59" i="22" s="1"/>
  <c r="V60" i="22" s="1"/>
  <c r="V61" i="22" s="1"/>
  <c r="V62" i="22" s="1"/>
  <c r="V63" i="22" s="1"/>
  <c r="V64" i="22" s="1"/>
  <c r="V65" i="22" s="1"/>
  <c r="V66" i="22" s="1"/>
  <c r="V67" i="22" s="1"/>
  <c r="V68" i="22" s="1"/>
  <c r="V69" i="22" s="1"/>
  <c r="V70" i="22" s="1"/>
  <c r="V71" i="22" s="1"/>
  <c r="V72" i="22" s="1"/>
  <c r="V73" i="22" s="1"/>
  <c r="V74" i="22" s="1"/>
  <c r="V75" i="22" s="1"/>
  <c r="V76" i="22" s="1"/>
  <c r="V77" i="22" s="1"/>
  <c r="V78" i="22" s="1"/>
  <c r="V79" i="22" s="1"/>
  <c r="V80" i="22" s="1"/>
  <c r="V81" i="22" s="1"/>
  <c r="V82" i="22" s="1"/>
  <c r="V83" i="22" s="1"/>
  <c r="V84" i="22" s="1"/>
  <c r="V85" i="22" s="1"/>
  <c r="V86" i="22" s="1"/>
  <c r="V87" i="22" s="1"/>
  <c r="V88" i="22" s="1"/>
  <c r="V89" i="22" s="1"/>
  <c r="E61" i="22"/>
  <c r="E62" i="22" s="1"/>
  <c r="E63" i="22" s="1"/>
  <c r="E64" i="22" s="1"/>
  <c r="E65" i="22" s="1"/>
  <c r="E66" i="22" s="1"/>
  <c r="E67" i="22" s="1"/>
  <c r="E68" i="22" s="1"/>
  <c r="E69" i="22" s="1"/>
  <c r="E70" i="22" s="1"/>
  <c r="E71" i="22" s="1"/>
  <c r="E72" i="22" s="1"/>
  <c r="E73" i="22" s="1"/>
  <c r="E74" i="22" s="1"/>
  <c r="E75" i="22" s="1"/>
  <c r="E76" i="22" s="1"/>
  <c r="E77" i="22" s="1"/>
  <c r="E78" i="22" s="1"/>
  <c r="E79" i="22" s="1"/>
  <c r="E80" i="22" s="1"/>
  <c r="E81" i="22" s="1"/>
  <c r="E82" i="22" s="1"/>
  <c r="C60" i="22"/>
  <c r="C61" i="22" s="1"/>
  <c r="C62" i="22" s="1"/>
  <c r="C63" i="22" s="1"/>
  <c r="C64" i="22" s="1"/>
  <c r="C65" i="22" s="1"/>
  <c r="C66" i="22" s="1"/>
  <c r="C67" i="22" s="1"/>
  <c r="C68" i="22" s="1"/>
  <c r="C69" i="22" s="1"/>
  <c r="C70" i="22" s="1"/>
  <c r="C71" i="22" s="1"/>
  <c r="C72" i="22" s="1"/>
  <c r="C73" i="22" s="1"/>
  <c r="C74" i="22" s="1"/>
  <c r="C75" i="22" s="1"/>
  <c r="C76" i="22" s="1"/>
  <c r="C77" i="22" s="1"/>
  <c r="C78" i="22" s="1"/>
  <c r="C79" i="22" s="1"/>
  <c r="C80" i="22" s="1"/>
  <c r="C81" i="22" s="1"/>
  <c r="C82" i="22" s="1"/>
  <c r="CC38" i="21"/>
  <c r="CA38" i="21"/>
  <c r="BJ38" i="21"/>
  <c r="BJ39" i="21" s="1"/>
  <c r="BJ40" i="21" s="1"/>
  <c r="BJ41" i="21" s="1"/>
  <c r="BJ42" i="21" s="1"/>
  <c r="BJ43" i="21" s="1"/>
  <c r="BJ44" i="21" s="1"/>
  <c r="BJ45" i="21" s="1"/>
  <c r="BJ46" i="21" s="1"/>
  <c r="BJ47" i="21" s="1"/>
  <c r="BJ48" i="21" s="1"/>
  <c r="BJ49" i="21" s="1"/>
  <c r="BJ50" i="21" s="1"/>
  <c r="BJ51" i="21" s="1"/>
  <c r="BJ52" i="21" s="1"/>
  <c r="BJ53" i="21" s="1"/>
  <c r="BJ54" i="21" s="1"/>
  <c r="BJ55" i="21" s="1"/>
  <c r="BJ56" i="21" s="1"/>
  <c r="BJ57" i="21" s="1"/>
  <c r="BJ58" i="21" s="1"/>
  <c r="BJ59" i="21" s="1"/>
  <c r="BJ60" i="21" s="1"/>
  <c r="BJ61" i="21" s="1"/>
  <c r="BJ62" i="21" s="1"/>
  <c r="BJ63" i="21" s="1"/>
  <c r="BJ64" i="21" s="1"/>
  <c r="BJ65" i="21" s="1"/>
  <c r="BJ66" i="21" s="1"/>
  <c r="BJ67" i="21" s="1"/>
  <c r="BJ68" i="21" s="1"/>
  <c r="BJ69" i="21" s="1"/>
  <c r="BJ70" i="21" s="1"/>
  <c r="BJ71" i="21" s="1"/>
  <c r="BJ72" i="21" s="1"/>
  <c r="BJ73" i="21" s="1"/>
  <c r="BJ74" i="21" s="1"/>
  <c r="BJ75" i="21" s="1"/>
  <c r="BJ76" i="21" s="1"/>
  <c r="BJ77" i="21" s="1"/>
  <c r="BJ78" i="21" s="1"/>
  <c r="BJ79" i="21" s="1"/>
  <c r="BJ80" i="21" s="1"/>
  <c r="BJ81" i="21" s="1"/>
  <c r="BJ82" i="21" s="1"/>
  <c r="BJ83" i="21" s="1"/>
  <c r="BJ84" i="21" s="1"/>
  <c r="BJ85" i="21" s="1"/>
  <c r="BJ86" i="21" s="1"/>
  <c r="BJ87" i="21" s="1"/>
  <c r="BJ88" i="21" s="1"/>
  <c r="BJ89" i="21" s="1"/>
  <c r="BJ90" i="21" s="1"/>
  <c r="BJ91" i="21" s="1"/>
  <c r="BJ92" i="21" s="1"/>
  <c r="BJ93" i="21" s="1"/>
  <c r="BJ94" i="21" s="1"/>
  <c r="BJ95" i="21" s="1"/>
  <c r="BJ96" i="21" s="1"/>
  <c r="BJ97" i="21" s="1"/>
  <c r="BJ98" i="21" s="1"/>
  <c r="BJ99" i="21" s="1"/>
  <c r="BJ100" i="21" s="1"/>
  <c r="BJ101" i="21" s="1"/>
  <c r="BJ102" i="21" s="1"/>
  <c r="BJ103" i="21" s="1"/>
  <c r="BJ104" i="21" s="1"/>
  <c r="BJ105" i="21" s="1"/>
  <c r="BJ106" i="21" s="1"/>
  <c r="BJ107" i="21" s="1"/>
  <c r="BJ108" i="21" s="1"/>
  <c r="BJ109" i="21" s="1"/>
  <c r="BJ110" i="21" s="1"/>
  <c r="BJ111" i="21" s="1"/>
  <c r="BJ112" i="21" s="1"/>
  <c r="BJ113" i="21" s="1"/>
  <c r="BJ114" i="21" s="1"/>
  <c r="BJ115" i="21" s="1"/>
  <c r="BJ116" i="21" s="1"/>
  <c r="BJ117" i="21" s="1"/>
  <c r="BJ118" i="21" s="1"/>
  <c r="BJ119" i="21" s="1"/>
  <c r="BH38" i="21"/>
  <c r="BH39" i="21" s="1"/>
  <c r="BH40" i="21" s="1"/>
  <c r="BH41" i="21" s="1"/>
  <c r="BH42" i="21" s="1"/>
  <c r="BH43" i="21" s="1"/>
  <c r="BH44" i="21" s="1"/>
  <c r="BH45" i="21" s="1"/>
  <c r="BH46" i="21" s="1"/>
  <c r="BH47" i="21" s="1"/>
  <c r="BH48" i="21" s="1"/>
  <c r="BH49" i="21" s="1"/>
  <c r="BH50" i="21" s="1"/>
  <c r="BH51" i="21" s="1"/>
  <c r="BH52" i="21" s="1"/>
  <c r="BH53" i="21" s="1"/>
  <c r="BH54" i="21" s="1"/>
  <c r="BH55" i="21" s="1"/>
  <c r="BH56" i="21" s="1"/>
  <c r="BH57" i="21" s="1"/>
  <c r="BH58" i="21" s="1"/>
  <c r="BH59" i="21" s="1"/>
  <c r="BH60" i="21" s="1"/>
  <c r="BH61" i="21" s="1"/>
  <c r="BH62" i="21" s="1"/>
  <c r="BH63" i="21" s="1"/>
  <c r="BH64" i="21" s="1"/>
  <c r="BH65" i="21" s="1"/>
  <c r="BH66" i="21" s="1"/>
  <c r="BH67" i="21" s="1"/>
  <c r="BH68" i="21" s="1"/>
  <c r="BH69" i="21" s="1"/>
  <c r="BH70" i="21" s="1"/>
  <c r="BH71" i="21" s="1"/>
  <c r="BH72" i="21" s="1"/>
  <c r="BH73" i="21" s="1"/>
  <c r="BH74" i="21" s="1"/>
  <c r="BH75" i="21" s="1"/>
  <c r="BH76" i="21" s="1"/>
  <c r="BH77" i="21" s="1"/>
  <c r="BH78" i="21" s="1"/>
  <c r="BH79" i="21" s="1"/>
  <c r="BH80" i="21" s="1"/>
  <c r="BH81" i="21" s="1"/>
  <c r="BH82" i="21" s="1"/>
  <c r="BH83" i="21" s="1"/>
  <c r="BH84" i="21" s="1"/>
  <c r="BH85" i="21" s="1"/>
  <c r="BH86" i="21" s="1"/>
  <c r="BH87" i="21" s="1"/>
  <c r="BH88" i="21" s="1"/>
  <c r="BH89" i="21" s="1"/>
  <c r="BH90" i="21" s="1"/>
  <c r="BH91" i="21" s="1"/>
  <c r="BH92" i="21" s="1"/>
  <c r="BH93" i="21" s="1"/>
  <c r="BH94" i="21" s="1"/>
  <c r="BH95" i="21" s="1"/>
  <c r="BH96" i="21" s="1"/>
  <c r="BH97" i="21" s="1"/>
  <c r="BH98" i="21" s="1"/>
  <c r="BH99" i="21" s="1"/>
  <c r="BH100" i="21" s="1"/>
  <c r="BH101" i="21" s="1"/>
  <c r="BH102" i="21" s="1"/>
  <c r="BH103" i="21" s="1"/>
  <c r="BH104" i="21" s="1"/>
  <c r="BH105" i="21" s="1"/>
  <c r="BH106" i="21" s="1"/>
  <c r="BH107" i="21" s="1"/>
  <c r="BH108" i="21" s="1"/>
  <c r="BH109" i="21" s="1"/>
  <c r="BH110" i="21" s="1"/>
  <c r="BH111" i="21" s="1"/>
  <c r="BH112" i="21" s="1"/>
  <c r="BH113" i="21" s="1"/>
  <c r="BH114" i="21" s="1"/>
  <c r="BH115" i="21" s="1"/>
  <c r="BH116" i="21" s="1"/>
  <c r="BH117" i="21" s="1"/>
  <c r="BH118" i="21" s="1"/>
  <c r="BH119" i="21" s="1"/>
  <c r="AO39" i="21"/>
  <c r="AO40" i="21" s="1"/>
  <c r="AO41" i="21" s="1"/>
  <c r="AO42" i="21" s="1"/>
  <c r="AO43" i="21" s="1"/>
  <c r="AO44" i="21" s="1"/>
  <c r="AO45" i="21" s="1"/>
  <c r="AO46" i="21" s="1"/>
  <c r="AO47" i="21" s="1"/>
  <c r="AO48" i="21" s="1"/>
  <c r="AO49" i="21" s="1"/>
  <c r="AO50" i="21" s="1"/>
  <c r="AO51" i="21" s="1"/>
  <c r="AO52" i="21" s="1"/>
  <c r="AO53" i="21" s="1"/>
  <c r="AO54" i="21" s="1"/>
  <c r="AO55" i="21" s="1"/>
  <c r="AO56" i="21" s="1"/>
  <c r="AO57" i="21" s="1"/>
  <c r="AO58" i="21" s="1"/>
  <c r="AO59" i="21" s="1"/>
  <c r="AO60" i="21" s="1"/>
  <c r="AO61" i="21" s="1"/>
  <c r="AO62" i="21" s="1"/>
  <c r="AO63" i="21" s="1"/>
  <c r="AO64" i="21" s="1"/>
  <c r="AO65" i="21" s="1"/>
  <c r="AO66" i="21" s="1"/>
  <c r="AO67" i="21" s="1"/>
  <c r="AO68" i="21" s="1"/>
  <c r="AO69" i="21" s="1"/>
  <c r="AO70" i="21" s="1"/>
  <c r="AO71" i="21" s="1"/>
  <c r="AO72" i="21" s="1"/>
  <c r="AO73" i="21" s="1"/>
  <c r="AO74" i="21" s="1"/>
  <c r="AO75" i="21" s="1"/>
  <c r="AO76" i="21" s="1"/>
  <c r="AO77" i="21" s="1"/>
  <c r="AO78" i="21" s="1"/>
  <c r="AO79" i="21" s="1"/>
  <c r="AO80" i="21" s="1"/>
  <c r="AO81" i="21" s="1"/>
  <c r="AO82" i="21" s="1"/>
  <c r="AO83" i="21" s="1"/>
  <c r="AO84" i="21" s="1"/>
  <c r="AO85" i="21" s="1"/>
  <c r="AO86" i="21" s="1"/>
  <c r="AO87" i="21" s="1"/>
  <c r="AO88" i="21" s="1"/>
  <c r="AO89" i="21" s="1"/>
  <c r="AO90" i="21" s="1"/>
  <c r="AO91" i="21" s="1"/>
  <c r="AO92" i="21" s="1"/>
  <c r="AO93" i="21" s="1"/>
  <c r="AO94" i="21" s="1"/>
  <c r="AO95" i="21" s="1"/>
  <c r="AO96" i="21" s="1"/>
  <c r="AO97" i="21" s="1"/>
  <c r="AO98" i="21" s="1"/>
  <c r="AO99" i="21" s="1"/>
  <c r="AO100" i="21" s="1"/>
  <c r="AO101" i="21" s="1"/>
  <c r="AO102" i="21" s="1"/>
  <c r="AO103" i="21" s="1"/>
  <c r="AO104" i="21" s="1"/>
  <c r="AO105" i="21" s="1"/>
  <c r="AO106" i="21" s="1"/>
  <c r="AO107" i="21" s="1"/>
  <c r="AO108" i="21" s="1"/>
  <c r="AO109" i="21" s="1"/>
  <c r="AO110" i="21" s="1"/>
  <c r="AO111" i="21" s="1"/>
  <c r="AO112" i="21" s="1"/>
  <c r="AO113" i="21" s="1"/>
  <c r="AQ38" i="21"/>
  <c r="AQ39" i="21" s="1"/>
  <c r="AQ40" i="21" s="1"/>
  <c r="AQ41" i="21" s="1"/>
  <c r="AQ42" i="21" s="1"/>
  <c r="AQ43" i="21" s="1"/>
  <c r="AQ44" i="21" s="1"/>
  <c r="AQ45" i="21" s="1"/>
  <c r="AQ46" i="21" s="1"/>
  <c r="AQ47" i="21" s="1"/>
  <c r="AQ48" i="21" s="1"/>
  <c r="AQ49" i="21" s="1"/>
  <c r="AQ50" i="21" s="1"/>
  <c r="AQ51" i="21" s="1"/>
  <c r="AQ52" i="21" s="1"/>
  <c r="AQ53" i="21" s="1"/>
  <c r="AQ54" i="21" s="1"/>
  <c r="AQ55" i="21" s="1"/>
  <c r="AQ56" i="21" s="1"/>
  <c r="AQ57" i="21" s="1"/>
  <c r="AQ58" i="21" s="1"/>
  <c r="AQ59" i="21" s="1"/>
  <c r="AQ60" i="21" s="1"/>
  <c r="AQ61" i="21" s="1"/>
  <c r="AQ62" i="21" s="1"/>
  <c r="AQ63" i="21" s="1"/>
  <c r="AQ64" i="21" s="1"/>
  <c r="AQ65" i="21" s="1"/>
  <c r="AQ66" i="21" s="1"/>
  <c r="AQ67" i="21" s="1"/>
  <c r="AQ68" i="21" s="1"/>
  <c r="AQ69" i="21" s="1"/>
  <c r="AQ70" i="21" s="1"/>
  <c r="AQ71" i="21" s="1"/>
  <c r="AQ72" i="21" s="1"/>
  <c r="AQ73" i="21" s="1"/>
  <c r="AQ74" i="21" s="1"/>
  <c r="AQ75" i="21" s="1"/>
  <c r="AQ76" i="21" s="1"/>
  <c r="AQ77" i="21" s="1"/>
  <c r="AQ78" i="21" s="1"/>
  <c r="AQ79" i="21" s="1"/>
  <c r="AQ80" i="21" s="1"/>
  <c r="AQ81" i="21" s="1"/>
  <c r="AQ82" i="21" s="1"/>
  <c r="AQ83" i="21" s="1"/>
  <c r="AQ84" i="21" s="1"/>
  <c r="AQ85" i="21" s="1"/>
  <c r="AQ86" i="21" s="1"/>
  <c r="AQ87" i="21" s="1"/>
  <c r="AQ88" i="21" s="1"/>
  <c r="AQ89" i="21" s="1"/>
  <c r="AQ90" i="21" s="1"/>
  <c r="AQ91" i="21" s="1"/>
  <c r="AQ92" i="21" s="1"/>
  <c r="AQ93" i="21" s="1"/>
  <c r="AQ94" i="21" s="1"/>
  <c r="AQ95" i="21" s="1"/>
  <c r="AQ96" i="21" s="1"/>
  <c r="AQ97" i="21" s="1"/>
  <c r="AQ98" i="21" s="1"/>
  <c r="AQ99" i="21" s="1"/>
  <c r="AQ100" i="21" s="1"/>
  <c r="AQ101" i="21" s="1"/>
  <c r="AQ102" i="21" s="1"/>
  <c r="AQ103" i="21" s="1"/>
  <c r="AQ104" i="21" s="1"/>
  <c r="AQ105" i="21" s="1"/>
  <c r="AQ106" i="21" s="1"/>
  <c r="AQ107" i="21" s="1"/>
  <c r="AQ108" i="21" s="1"/>
  <c r="AQ109" i="21" s="1"/>
  <c r="AQ110" i="21" s="1"/>
  <c r="AQ111" i="21" s="1"/>
  <c r="AQ112" i="21" s="1"/>
  <c r="AQ113" i="21" s="1"/>
  <c r="AO38" i="21"/>
  <c r="X38" i="21"/>
  <c r="X39" i="21" s="1"/>
  <c r="X40" i="21" s="1"/>
  <c r="X41" i="21" s="1"/>
  <c r="X42" i="21" s="1"/>
  <c r="X43" i="21" s="1"/>
  <c r="X44" i="21" s="1"/>
  <c r="X45" i="21" s="1"/>
  <c r="X46" i="21" s="1"/>
  <c r="X47" i="21" s="1"/>
  <c r="X48" i="21" s="1"/>
  <c r="X49" i="21" s="1"/>
  <c r="X50" i="21" s="1"/>
  <c r="X51" i="21" s="1"/>
  <c r="X52" i="21" s="1"/>
  <c r="X53" i="21" s="1"/>
  <c r="X54" i="21" s="1"/>
  <c r="X55" i="21" s="1"/>
  <c r="X56" i="21" s="1"/>
  <c r="X57" i="21" s="1"/>
  <c r="X58" i="21" s="1"/>
  <c r="X59" i="21" s="1"/>
  <c r="X60" i="21" s="1"/>
  <c r="X61" i="21" s="1"/>
  <c r="X62" i="21" s="1"/>
  <c r="X63" i="21" s="1"/>
  <c r="X64" i="21" s="1"/>
  <c r="X65" i="21" s="1"/>
  <c r="X66" i="21" s="1"/>
  <c r="X67" i="21" s="1"/>
  <c r="X68" i="21" s="1"/>
  <c r="X69" i="21" s="1"/>
  <c r="X70" i="21" s="1"/>
  <c r="X71" i="21" s="1"/>
  <c r="X72" i="21" s="1"/>
  <c r="X73" i="21" s="1"/>
  <c r="X74" i="21" s="1"/>
  <c r="X75" i="21" s="1"/>
  <c r="X76" i="21" s="1"/>
  <c r="X77" i="21" s="1"/>
  <c r="X78" i="21" s="1"/>
  <c r="X79" i="21" s="1"/>
  <c r="X80" i="21" s="1"/>
  <c r="X81" i="21" s="1"/>
  <c r="X82" i="21" s="1"/>
  <c r="X83" i="21" s="1"/>
  <c r="X84" i="21" s="1"/>
  <c r="X85" i="21" s="1"/>
  <c r="X86" i="21" s="1"/>
  <c r="X87" i="21" s="1"/>
  <c r="X88" i="21" s="1"/>
  <c r="X89" i="21" s="1"/>
  <c r="X90" i="21" s="1"/>
  <c r="X91" i="21" s="1"/>
  <c r="X92" i="21" s="1"/>
  <c r="X93" i="21" s="1"/>
  <c r="X94" i="21" s="1"/>
  <c r="X95" i="21" s="1"/>
  <c r="X96" i="21" s="1"/>
  <c r="X97" i="21" s="1"/>
  <c r="X98" i="21" s="1"/>
  <c r="X99" i="21" s="1"/>
  <c r="X100" i="21" s="1"/>
  <c r="X101" i="21" s="1"/>
  <c r="X102" i="21" s="1"/>
  <c r="X103" i="21" s="1"/>
  <c r="X104" i="21" s="1"/>
  <c r="X105" i="21" s="1"/>
  <c r="X106" i="21" s="1"/>
  <c r="X107" i="21" s="1"/>
  <c r="X108" i="21" s="1"/>
  <c r="X109" i="21" s="1"/>
  <c r="X110" i="21" s="1"/>
  <c r="X111" i="21" s="1"/>
  <c r="X112" i="21" s="1"/>
  <c r="X113" i="21" s="1"/>
  <c r="X114" i="21" s="1"/>
  <c r="X115" i="21" s="1"/>
  <c r="X116" i="21" s="1"/>
  <c r="X117" i="21" s="1"/>
  <c r="X118" i="21" s="1"/>
  <c r="X119" i="21" s="1"/>
  <c r="X120" i="21" s="1"/>
  <c r="X121" i="21" s="1"/>
  <c r="X122" i="21" s="1"/>
  <c r="X123" i="21" s="1"/>
  <c r="X124" i="21" s="1"/>
  <c r="X125" i="21" s="1"/>
  <c r="V38" i="21"/>
  <c r="V39" i="21" s="1"/>
  <c r="V40" i="21" s="1"/>
  <c r="V41" i="21" s="1"/>
  <c r="V42" i="21" s="1"/>
  <c r="V43" i="21" s="1"/>
  <c r="V44" i="21" s="1"/>
  <c r="V45" i="21" s="1"/>
  <c r="V46" i="21" s="1"/>
  <c r="V47" i="21" s="1"/>
  <c r="V48" i="21" s="1"/>
  <c r="V49" i="21" s="1"/>
  <c r="V50" i="21" s="1"/>
  <c r="V51" i="21" s="1"/>
  <c r="V52" i="21" s="1"/>
  <c r="V53" i="21" s="1"/>
  <c r="V54" i="21" s="1"/>
  <c r="V55" i="21" s="1"/>
  <c r="V56" i="21" s="1"/>
  <c r="V57" i="21" s="1"/>
  <c r="V58" i="21" s="1"/>
  <c r="V59" i="21" s="1"/>
  <c r="V60" i="21" s="1"/>
  <c r="V61" i="21" s="1"/>
  <c r="V62" i="21" s="1"/>
  <c r="V63" i="21" s="1"/>
  <c r="V64" i="21" s="1"/>
  <c r="V65" i="21" s="1"/>
  <c r="V66" i="21" s="1"/>
  <c r="V67" i="21" s="1"/>
  <c r="V68" i="21" s="1"/>
  <c r="V69" i="21" s="1"/>
  <c r="V70" i="21" s="1"/>
  <c r="V71" i="21" s="1"/>
  <c r="V72" i="21" s="1"/>
  <c r="V73" i="21" s="1"/>
  <c r="V74" i="21" s="1"/>
  <c r="V75" i="21" s="1"/>
  <c r="V76" i="21" s="1"/>
  <c r="V77" i="21" s="1"/>
  <c r="V78" i="21" s="1"/>
  <c r="V79" i="21" s="1"/>
  <c r="V80" i="21" s="1"/>
  <c r="V81" i="21" s="1"/>
  <c r="V82" i="21" s="1"/>
  <c r="V83" i="21" s="1"/>
  <c r="V84" i="21" s="1"/>
  <c r="V85" i="21" s="1"/>
  <c r="V86" i="21" s="1"/>
  <c r="V87" i="21" s="1"/>
  <c r="V88" i="21" s="1"/>
  <c r="V89" i="21" s="1"/>
  <c r="V90" i="21" s="1"/>
  <c r="V91" i="21" s="1"/>
  <c r="V92" i="21" s="1"/>
  <c r="V93" i="21" s="1"/>
  <c r="V94" i="21" s="1"/>
  <c r="V95" i="21" s="1"/>
  <c r="V96" i="21" s="1"/>
  <c r="V97" i="21" s="1"/>
  <c r="V98" i="21" s="1"/>
  <c r="V99" i="21" s="1"/>
  <c r="V100" i="21" s="1"/>
  <c r="V101" i="21" s="1"/>
  <c r="V102" i="21" s="1"/>
  <c r="V103" i="21" s="1"/>
  <c r="V104" i="21" s="1"/>
  <c r="V105" i="21" s="1"/>
  <c r="V106" i="21" s="1"/>
  <c r="V107" i="21" s="1"/>
  <c r="V108" i="21" s="1"/>
  <c r="V109" i="21" s="1"/>
  <c r="V110" i="21" s="1"/>
  <c r="V111" i="21" s="1"/>
  <c r="V112" i="21" s="1"/>
  <c r="V113" i="21" s="1"/>
  <c r="V114" i="21" s="1"/>
  <c r="V115" i="21" s="1"/>
  <c r="V116" i="21" s="1"/>
  <c r="V117" i="21" s="1"/>
  <c r="V118" i="21" s="1"/>
  <c r="V119" i="21" s="1"/>
  <c r="V120" i="21" s="1"/>
  <c r="V121" i="21" s="1"/>
  <c r="V122" i="21" s="1"/>
  <c r="V123" i="21" s="1"/>
  <c r="V124" i="21" s="1"/>
  <c r="V125" i="21" s="1"/>
  <c r="E39" i="21"/>
  <c r="E40" i="21" s="1"/>
  <c r="E41" i="21" s="1"/>
  <c r="E42" i="21" s="1"/>
  <c r="E43" i="21" s="1"/>
  <c r="E44" i="21" s="1"/>
  <c r="E45" i="21" s="1"/>
  <c r="E46" i="21" s="1"/>
  <c r="E47" i="21" s="1"/>
  <c r="E48" i="21" s="1"/>
  <c r="E49" i="21" s="1"/>
  <c r="E50" i="21" s="1"/>
  <c r="E51" i="21" s="1"/>
  <c r="E52" i="21" s="1"/>
  <c r="E53" i="21" s="1"/>
  <c r="E54" i="21" s="1"/>
  <c r="E55" i="21" s="1"/>
  <c r="E56" i="21" s="1"/>
  <c r="E57" i="21" s="1"/>
  <c r="E58" i="21" s="1"/>
  <c r="E59" i="21" s="1"/>
  <c r="E60" i="21" s="1"/>
  <c r="E61" i="21" s="1"/>
  <c r="E62" i="21" s="1"/>
  <c r="E63" i="21" s="1"/>
  <c r="E64" i="21" s="1"/>
  <c r="E65" i="21" s="1"/>
  <c r="E66" i="21" s="1"/>
  <c r="E67" i="21" s="1"/>
  <c r="E68" i="21" s="1"/>
  <c r="E69" i="21" s="1"/>
  <c r="E70" i="21" s="1"/>
  <c r="E71" i="21" s="1"/>
  <c r="E72" i="21" s="1"/>
  <c r="E73" i="21" s="1"/>
  <c r="E74" i="21" s="1"/>
  <c r="E75" i="21" s="1"/>
  <c r="E76" i="21" s="1"/>
  <c r="E77" i="21" s="1"/>
  <c r="E78" i="21" s="1"/>
  <c r="E79" i="21" s="1"/>
  <c r="E80" i="21" s="1"/>
  <c r="E81" i="21" s="1"/>
  <c r="E82" i="21" s="1"/>
  <c r="E83" i="21" s="1"/>
  <c r="E84" i="21" s="1"/>
  <c r="E85" i="21" s="1"/>
  <c r="E86" i="21" s="1"/>
  <c r="E87" i="21" s="1"/>
  <c r="E88" i="21" s="1"/>
  <c r="E89" i="21" s="1"/>
  <c r="E90" i="21" s="1"/>
  <c r="E91" i="21" s="1"/>
  <c r="E92" i="21" s="1"/>
  <c r="E93" i="21" s="1"/>
  <c r="E94" i="21" s="1"/>
  <c r="E95" i="21" s="1"/>
  <c r="E96" i="21" s="1"/>
  <c r="E97" i="21" s="1"/>
  <c r="E98" i="21" s="1"/>
  <c r="E99" i="21" s="1"/>
  <c r="E100" i="21" s="1"/>
  <c r="E101" i="21" s="1"/>
  <c r="E102" i="21" s="1"/>
  <c r="E103" i="21" s="1"/>
  <c r="E104" i="21" s="1"/>
  <c r="E105" i="21" s="1"/>
  <c r="E106" i="21" s="1"/>
  <c r="E107" i="21" s="1"/>
  <c r="E108" i="21" s="1"/>
  <c r="E109" i="21" s="1"/>
  <c r="E110" i="21" s="1"/>
  <c r="E111" i="21" s="1"/>
  <c r="E112" i="21" s="1"/>
  <c r="E113" i="21" s="1"/>
  <c r="E114" i="21" s="1"/>
  <c r="E115" i="21" s="1"/>
  <c r="E116" i="21" s="1"/>
  <c r="E117" i="21" s="1"/>
  <c r="E118" i="21" s="1"/>
  <c r="E119" i="21" s="1"/>
  <c r="E120" i="21" s="1"/>
  <c r="E121" i="21" s="1"/>
  <c r="E122" i="21" s="1"/>
  <c r="E123" i="21" s="1"/>
  <c r="E38" i="21"/>
  <c r="C38" i="21"/>
  <c r="C39" i="21" s="1"/>
  <c r="C40" i="21" s="1"/>
  <c r="C41" i="21" s="1"/>
  <c r="C42" i="21" s="1"/>
  <c r="C43" i="21" s="1"/>
  <c r="C44" i="21" s="1"/>
  <c r="C45" i="21" s="1"/>
  <c r="C46" i="21" s="1"/>
  <c r="C47" i="21" s="1"/>
  <c r="C48" i="21" s="1"/>
  <c r="C49" i="21" s="1"/>
  <c r="C50" i="21" s="1"/>
  <c r="C51" i="21" s="1"/>
  <c r="C52" i="21" s="1"/>
  <c r="C53" i="21" s="1"/>
  <c r="C54" i="21" s="1"/>
  <c r="C55" i="21" s="1"/>
  <c r="C56" i="21" s="1"/>
  <c r="C57" i="21" s="1"/>
  <c r="C58" i="21" s="1"/>
  <c r="C59" i="21" s="1"/>
  <c r="C60" i="21" s="1"/>
  <c r="C61" i="21" s="1"/>
  <c r="C62" i="21" s="1"/>
  <c r="C63" i="21" s="1"/>
  <c r="C64" i="21" s="1"/>
  <c r="C65" i="21" s="1"/>
  <c r="C66" i="21" s="1"/>
  <c r="C67" i="21" s="1"/>
  <c r="C68" i="21" s="1"/>
  <c r="C69" i="21" s="1"/>
  <c r="C70" i="21" s="1"/>
  <c r="C71" i="21" s="1"/>
  <c r="C72" i="21" s="1"/>
  <c r="C73" i="21" s="1"/>
  <c r="C74" i="21" s="1"/>
  <c r="C75" i="21" s="1"/>
  <c r="C76" i="21" s="1"/>
  <c r="C77" i="21" s="1"/>
  <c r="C78" i="21" s="1"/>
  <c r="C79" i="21" s="1"/>
  <c r="C80" i="21" s="1"/>
  <c r="C81" i="21" s="1"/>
  <c r="C82" i="21" s="1"/>
  <c r="C83" i="21" s="1"/>
  <c r="C84" i="21" s="1"/>
  <c r="C85" i="21" s="1"/>
  <c r="C86" i="21" s="1"/>
  <c r="C87" i="21" s="1"/>
  <c r="C88" i="21" s="1"/>
  <c r="C89" i="21" s="1"/>
  <c r="C90" i="21" s="1"/>
  <c r="C91" i="21" s="1"/>
  <c r="C92" i="21" s="1"/>
  <c r="C93" i="21" s="1"/>
  <c r="C94" i="21" s="1"/>
  <c r="C95" i="21" s="1"/>
  <c r="C96" i="21" s="1"/>
  <c r="C97" i="21" s="1"/>
  <c r="C98" i="21" s="1"/>
  <c r="C99" i="21" s="1"/>
  <c r="C100" i="21" s="1"/>
  <c r="C101" i="21" s="1"/>
  <c r="C102" i="21" s="1"/>
  <c r="C103" i="21" s="1"/>
  <c r="C104" i="21" s="1"/>
  <c r="C105" i="21" s="1"/>
  <c r="C106" i="21" s="1"/>
  <c r="C107" i="21" s="1"/>
  <c r="C108" i="21" s="1"/>
  <c r="C109" i="21" s="1"/>
  <c r="C110" i="21" s="1"/>
  <c r="C111" i="21" s="1"/>
  <c r="C112" i="21" s="1"/>
  <c r="C113" i="21" s="1"/>
  <c r="C114" i="21" s="1"/>
  <c r="C115" i="21" s="1"/>
  <c r="C116" i="21" s="1"/>
  <c r="C117" i="21" s="1"/>
  <c r="C118" i="21" s="1"/>
  <c r="C119" i="21" s="1"/>
  <c r="C120" i="21" s="1"/>
  <c r="C121" i="21" s="1"/>
  <c r="C122" i="21" s="1"/>
  <c r="C123" i="21" s="1"/>
  <c r="CC38" i="20"/>
  <c r="CC39" i="20" s="1"/>
  <c r="CC40" i="20" s="1"/>
  <c r="CC41" i="20" s="1"/>
  <c r="CA38" i="20"/>
  <c r="CA39" i="20" s="1"/>
  <c r="CA40" i="20" s="1"/>
  <c r="CA41" i="20" s="1"/>
  <c r="BJ55" i="20"/>
  <c r="BJ56" i="20" s="1"/>
  <c r="BJ57" i="20" s="1"/>
  <c r="BJ58" i="20" s="1"/>
  <c r="BJ59" i="20" s="1"/>
  <c r="BJ60" i="20" s="1"/>
  <c r="BJ61" i="20" s="1"/>
  <c r="BJ62" i="20" s="1"/>
  <c r="BJ63" i="20" s="1"/>
  <c r="BJ64" i="20" s="1"/>
  <c r="BJ65" i="20" s="1"/>
  <c r="BJ66" i="20" s="1"/>
  <c r="BJ67" i="20" s="1"/>
  <c r="BJ68" i="20" s="1"/>
  <c r="BJ69" i="20" s="1"/>
  <c r="BJ70" i="20" s="1"/>
  <c r="BJ71" i="20" s="1"/>
  <c r="BJ72" i="20" s="1"/>
  <c r="BJ73" i="20" s="1"/>
  <c r="BJ74" i="20" s="1"/>
  <c r="BJ75" i="20" s="1"/>
  <c r="BJ76" i="20" s="1"/>
  <c r="BJ77" i="20" s="1"/>
  <c r="BJ78" i="20" s="1"/>
  <c r="BJ79" i="20" s="1"/>
  <c r="BJ80" i="20" s="1"/>
  <c r="BJ81" i="20" s="1"/>
  <c r="BJ82" i="20" s="1"/>
  <c r="BJ83" i="20" s="1"/>
  <c r="BJ84" i="20" s="1"/>
  <c r="BJ85" i="20" s="1"/>
  <c r="BJ86" i="20" s="1"/>
  <c r="BJ87" i="20" s="1"/>
  <c r="BJ88" i="20" s="1"/>
  <c r="BJ89" i="20" s="1"/>
  <c r="BH53" i="20"/>
  <c r="BH54" i="20" s="1"/>
  <c r="BH55" i="20" s="1"/>
  <c r="BH56" i="20" s="1"/>
  <c r="BH57" i="20" s="1"/>
  <c r="BH58" i="20" s="1"/>
  <c r="BH59" i="20" s="1"/>
  <c r="BH60" i="20" s="1"/>
  <c r="BH61" i="20" s="1"/>
  <c r="BH62" i="20" s="1"/>
  <c r="BH63" i="20" s="1"/>
  <c r="BH64" i="20" s="1"/>
  <c r="BH65" i="20" s="1"/>
  <c r="BH66" i="20" s="1"/>
  <c r="BH67" i="20" s="1"/>
  <c r="BH68" i="20" s="1"/>
  <c r="BH69" i="20" s="1"/>
  <c r="BH70" i="20" s="1"/>
  <c r="BH71" i="20" s="1"/>
  <c r="BH72" i="20" s="1"/>
  <c r="BH73" i="20" s="1"/>
  <c r="BH74" i="20" s="1"/>
  <c r="BH75" i="20" s="1"/>
  <c r="BH76" i="20" s="1"/>
  <c r="BH77" i="20" s="1"/>
  <c r="BH78" i="20" s="1"/>
  <c r="BH79" i="20" s="1"/>
  <c r="BH80" i="20" s="1"/>
  <c r="BH81" i="20" s="1"/>
  <c r="BH82" i="20" s="1"/>
  <c r="BH83" i="20" s="1"/>
  <c r="BH84" i="20" s="1"/>
  <c r="BH85" i="20" s="1"/>
  <c r="BH86" i="20" s="1"/>
  <c r="BH87" i="20" s="1"/>
  <c r="BH88" i="20" s="1"/>
  <c r="BH89" i="20" s="1"/>
  <c r="AQ38" i="20"/>
  <c r="AQ39" i="20" s="1"/>
  <c r="AQ40" i="20" s="1"/>
  <c r="AQ41" i="20" s="1"/>
  <c r="AQ42" i="20" s="1"/>
  <c r="AQ43" i="20" s="1"/>
  <c r="AQ44" i="20" s="1"/>
  <c r="AQ45" i="20" s="1"/>
  <c r="AQ46" i="20" s="1"/>
  <c r="AQ47" i="20" s="1"/>
  <c r="AQ48" i="20" s="1"/>
  <c r="AQ49" i="20" s="1"/>
  <c r="AQ50" i="20" s="1"/>
  <c r="AQ51" i="20" s="1"/>
  <c r="AQ52" i="20" s="1"/>
  <c r="AQ53" i="20" s="1"/>
  <c r="AQ54" i="20" s="1"/>
  <c r="AQ55" i="20" s="1"/>
  <c r="AQ56" i="20" s="1"/>
  <c r="AQ57" i="20" s="1"/>
  <c r="AQ58" i="20" s="1"/>
  <c r="AQ59" i="20" s="1"/>
  <c r="AQ60" i="20" s="1"/>
  <c r="AQ61" i="20" s="1"/>
  <c r="AQ62" i="20" s="1"/>
  <c r="AQ63" i="20" s="1"/>
  <c r="AQ64" i="20" s="1"/>
  <c r="AQ65" i="20" s="1"/>
  <c r="AQ66" i="20" s="1"/>
  <c r="AQ67" i="20" s="1"/>
  <c r="AQ68" i="20" s="1"/>
  <c r="AQ69" i="20" s="1"/>
  <c r="AQ70" i="20" s="1"/>
  <c r="AQ71" i="20" s="1"/>
  <c r="AQ72" i="20" s="1"/>
  <c r="AQ73" i="20" s="1"/>
  <c r="AQ74" i="20" s="1"/>
  <c r="AQ75" i="20" s="1"/>
  <c r="AQ76" i="20" s="1"/>
  <c r="AQ77" i="20" s="1"/>
  <c r="AQ78" i="20" s="1"/>
  <c r="AQ79" i="20" s="1"/>
  <c r="AQ80" i="20" s="1"/>
  <c r="AQ81" i="20" s="1"/>
  <c r="AQ82" i="20" s="1"/>
  <c r="AQ83" i="20" s="1"/>
  <c r="AQ84" i="20" s="1"/>
  <c r="AQ85" i="20" s="1"/>
  <c r="AQ86" i="20" s="1"/>
  <c r="AQ87" i="20" s="1"/>
  <c r="AQ88" i="20" s="1"/>
  <c r="AQ89" i="20" s="1"/>
  <c r="AQ90" i="20" s="1"/>
  <c r="AO38" i="20"/>
  <c r="AO39" i="20" s="1"/>
  <c r="AO40" i="20" s="1"/>
  <c r="AO41" i="20" s="1"/>
  <c r="AO42" i="20" s="1"/>
  <c r="AO43" i="20" s="1"/>
  <c r="AO44" i="20" s="1"/>
  <c r="AO45" i="20" s="1"/>
  <c r="AO46" i="20" s="1"/>
  <c r="AO47" i="20" s="1"/>
  <c r="AO48" i="20" s="1"/>
  <c r="AO49" i="20" s="1"/>
  <c r="AO50" i="20" s="1"/>
  <c r="AO51" i="20" s="1"/>
  <c r="AO52" i="20" s="1"/>
  <c r="AO53" i="20" s="1"/>
  <c r="AO54" i="20" s="1"/>
  <c r="AO55" i="20" s="1"/>
  <c r="AO56" i="20" s="1"/>
  <c r="AO57" i="20" s="1"/>
  <c r="AO58" i="20" s="1"/>
  <c r="AO59" i="20" s="1"/>
  <c r="AO60" i="20" s="1"/>
  <c r="AO61" i="20" s="1"/>
  <c r="AO62" i="20" s="1"/>
  <c r="AO63" i="20" s="1"/>
  <c r="AO64" i="20" s="1"/>
  <c r="AO65" i="20" s="1"/>
  <c r="AO66" i="20" s="1"/>
  <c r="AO67" i="20" s="1"/>
  <c r="AO68" i="20" s="1"/>
  <c r="AO69" i="20" s="1"/>
  <c r="AO70" i="20" s="1"/>
  <c r="AO71" i="20" s="1"/>
  <c r="AO72" i="20" s="1"/>
  <c r="AO73" i="20" s="1"/>
  <c r="AO74" i="20" s="1"/>
  <c r="AO75" i="20" s="1"/>
  <c r="AO76" i="20" s="1"/>
  <c r="AO77" i="20" s="1"/>
  <c r="AO78" i="20" s="1"/>
  <c r="AO79" i="20" s="1"/>
  <c r="AO80" i="20" s="1"/>
  <c r="AO81" i="20" s="1"/>
  <c r="AO82" i="20" s="1"/>
  <c r="AO83" i="20" s="1"/>
  <c r="AO84" i="20" s="1"/>
  <c r="AO85" i="20" s="1"/>
  <c r="AO86" i="20" s="1"/>
  <c r="AO87" i="20" s="1"/>
  <c r="AO88" i="20" s="1"/>
  <c r="AO89" i="20" s="1"/>
  <c r="AO90" i="20" s="1"/>
  <c r="X38" i="20"/>
  <c r="X39" i="20" s="1"/>
  <c r="V38" i="20"/>
  <c r="V39" i="20" s="1"/>
  <c r="E38" i="20"/>
  <c r="E39" i="20" s="1"/>
  <c r="E40" i="20" s="1"/>
  <c r="E41" i="20" s="1"/>
  <c r="E42" i="20" s="1"/>
  <c r="E43" i="20" s="1"/>
  <c r="E44" i="20" s="1"/>
  <c r="E45" i="20" s="1"/>
  <c r="E46" i="20" s="1"/>
  <c r="E47" i="20" s="1"/>
  <c r="E48" i="20" s="1"/>
  <c r="E49" i="20" s="1"/>
  <c r="E50" i="20" s="1"/>
  <c r="E51" i="20" s="1"/>
  <c r="E52" i="20" s="1"/>
  <c r="E53" i="20" s="1"/>
  <c r="E54" i="20" s="1"/>
  <c r="E55" i="20" s="1"/>
  <c r="E56" i="20" s="1"/>
  <c r="E57" i="20" s="1"/>
  <c r="E58" i="20" s="1"/>
  <c r="E59" i="20" s="1"/>
  <c r="E60" i="20" s="1"/>
  <c r="E61" i="20" s="1"/>
  <c r="E62" i="20" s="1"/>
  <c r="E63" i="20" s="1"/>
  <c r="E64" i="20" s="1"/>
  <c r="E65" i="20" s="1"/>
  <c r="E66" i="20" s="1"/>
  <c r="E67" i="20" s="1"/>
  <c r="E68" i="20" s="1"/>
  <c r="E69" i="20" s="1"/>
  <c r="E70" i="20" s="1"/>
  <c r="E71" i="20" s="1"/>
  <c r="E72" i="20" s="1"/>
  <c r="E73" i="20" s="1"/>
  <c r="E74" i="20" s="1"/>
  <c r="E75" i="20" s="1"/>
  <c r="E76" i="20" s="1"/>
  <c r="E77" i="20" s="1"/>
  <c r="E78" i="20" s="1"/>
  <c r="E79" i="20" s="1"/>
  <c r="E80" i="20" s="1"/>
  <c r="E81" i="20" s="1"/>
  <c r="E82" i="20" s="1"/>
  <c r="E83" i="20" s="1"/>
  <c r="E84" i="20" s="1"/>
  <c r="E85" i="20" s="1"/>
  <c r="E86" i="20" s="1"/>
  <c r="E87" i="20" s="1"/>
  <c r="E88" i="20" s="1"/>
  <c r="E89" i="20" s="1"/>
  <c r="E90" i="20" s="1"/>
  <c r="E91" i="20" s="1"/>
  <c r="E92" i="20" s="1"/>
  <c r="E93" i="20" s="1"/>
  <c r="E94" i="20" s="1"/>
  <c r="E95" i="20" s="1"/>
  <c r="E96" i="20" s="1"/>
  <c r="E97" i="20" s="1"/>
  <c r="E98" i="20" s="1"/>
  <c r="E99" i="20" s="1"/>
  <c r="C38" i="20"/>
  <c r="C39" i="20" s="1"/>
  <c r="C40" i="20" s="1"/>
  <c r="C41" i="20" s="1"/>
  <c r="C42" i="20" s="1"/>
  <c r="C43" i="20" s="1"/>
  <c r="C44" i="20" s="1"/>
  <c r="C45" i="20" s="1"/>
  <c r="C46" i="20" s="1"/>
  <c r="C47" i="20" s="1"/>
  <c r="C48" i="20" s="1"/>
  <c r="C49" i="20" s="1"/>
  <c r="C50" i="20" s="1"/>
  <c r="C51" i="20" s="1"/>
  <c r="C52" i="20" s="1"/>
  <c r="C53" i="20" s="1"/>
  <c r="C54" i="20" s="1"/>
  <c r="C55" i="20" s="1"/>
  <c r="C56" i="20" s="1"/>
  <c r="C57" i="20" s="1"/>
  <c r="C58" i="20" s="1"/>
  <c r="C59" i="20" s="1"/>
  <c r="C60" i="20" s="1"/>
  <c r="C61" i="20" s="1"/>
  <c r="C62" i="20" s="1"/>
  <c r="C63" i="20" s="1"/>
  <c r="C64" i="20" s="1"/>
  <c r="C65" i="20" s="1"/>
  <c r="C66" i="20" s="1"/>
  <c r="C67" i="20" s="1"/>
  <c r="C68" i="20" s="1"/>
  <c r="C69" i="20" s="1"/>
  <c r="C70" i="20" s="1"/>
  <c r="C71" i="20" s="1"/>
  <c r="C72" i="20" s="1"/>
  <c r="C73" i="20" s="1"/>
  <c r="C74" i="20" s="1"/>
  <c r="C75" i="20" s="1"/>
  <c r="C76" i="20" s="1"/>
  <c r="C77" i="20" s="1"/>
  <c r="C78" i="20" s="1"/>
  <c r="C79" i="20" s="1"/>
  <c r="C80" i="20" s="1"/>
  <c r="C81" i="20" s="1"/>
  <c r="C82" i="20" s="1"/>
  <c r="C83" i="20" s="1"/>
  <c r="C84" i="20" s="1"/>
  <c r="C85" i="20" s="1"/>
  <c r="C86" i="20" s="1"/>
  <c r="C87" i="20" s="1"/>
  <c r="C88" i="20" s="1"/>
  <c r="C89" i="20" s="1"/>
  <c r="C90" i="20" s="1"/>
  <c r="C91" i="20" s="1"/>
  <c r="C92" i="20" s="1"/>
  <c r="C93" i="20" s="1"/>
  <c r="C94" i="20" s="1"/>
  <c r="C95" i="20" s="1"/>
  <c r="C96" i="20" s="1"/>
  <c r="C97" i="20" s="1"/>
  <c r="C98" i="20" s="1"/>
  <c r="C99" i="20" s="1"/>
  <c r="CC41" i="19"/>
  <c r="CC42" i="19" s="1"/>
  <c r="CA41" i="19"/>
  <c r="CA42" i="19" s="1"/>
  <c r="BJ41" i="19"/>
  <c r="BJ42" i="19" s="1"/>
  <c r="BH41" i="19"/>
  <c r="BH42" i="19" s="1"/>
  <c r="AQ54" i="19"/>
  <c r="AQ55" i="19" s="1"/>
  <c r="AQ56" i="19" s="1"/>
  <c r="AQ57" i="19" s="1"/>
  <c r="AQ58" i="19" s="1"/>
  <c r="AQ59" i="19" s="1"/>
  <c r="AQ60" i="19" s="1"/>
  <c r="AQ61" i="19" s="1"/>
  <c r="AQ62" i="19" s="1"/>
  <c r="AQ63" i="19" s="1"/>
  <c r="AQ64" i="19" s="1"/>
  <c r="AQ65" i="19" s="1"/>
  <c r="AQ66" i="19" s="1"/>
  <c r="AQ67" i="19" s="1"/>
  <c r="AQ68" i="19" s="1"/>
  <c r="AQ69" i="19" s="1"/>
  <c r="AQ70" i="19" s="1"/>
  <c r="AQ71" i="19" s="1"/>
  <c r="AQ72" i="19" s="1"/>
  <c r="AQ73" i="19" s="1"/>
  <c r="AQ74" i="19" s="1"/>
  <c r="AQ75" i="19" s="1"/>
  <c r="AQ76" i="19" s="1"/>
  <c r="AQ77" i="19" s="1"/>
  <c r="AQ78" i="19" s="1"/>
  <c r="AQ79" i="19" s="1"/>
  <c r="AQ80" i="19" s="1"/>
  <c r="AQ81" i="19" s="1"/>
  <c r="AQ82" i="19" s="1"/>
  <c r="AQ83" i="19" s="1"/>
  <c r="AQ84" i="19" s="1"/>
  <c r="AQ85" i="19" s="1"/>
  <c r="AQ86" i="19" s="1"/>
  <c r="AQ87" i="19" s="1"/>
  <c r="AQ88" i="19" s="1"/>
  <c r="AQ89" i="19" s="1"/>
  <c r="AQ90" i="19" s="1"/>
  <c r="AQ91" i="19" s="1"/>
  <c r="AQ92" i="19" s="1"/>
  <c r="AQ93" i="19" s="1"/>
  <c r="AQ94" i="19" s="1"/>
  <c r="AQ95" i="19" s="1"/>
  <c r="AQ96" i="19" s="1"/>
  <c r="AQ97" i="19" s="1"/>
  <c r="AQ98" i="19" s="1"/>
  <c r="AQ99" i="19" s="1"/>
  <c r="AQ100" i="19" s="1"/>
  <c r="AQ101" i="19" s="1"/>
  <c r="AQ102" i="19" s="1"/>
  <c r="AQ103" i="19" s="1"/>
  <c r="AQ104" i="19" s="1"/>
  <c r="AQ105" i="19" s="1"/>
  <c r="AQ106" i="19" s="1"/>
  <c r="AQ107" i="19" s="1"/>
  <c r="AQ108" i="19" s="1"/>
  <c r="AQ109" i="19" s="1"/>
  <c r="AQ110" i="19" s="1"/>
  <c r="AQ111" i="19" s="1"/>
  <c r="AQ112" i="19" s="1"/>
  <c r="AQ113" i="19" s="1"/>
  <c r="AQ114" i="19" s="1"/>
  <c r="AQ115" i="19" s="1"/>
  <c r="AQ116" i="19" s="1"/>
  <c r="AQ117" i="19" s="1"/>
  <c r="AQ118" i="19" s="1"/>
  <c r="AQ119" i="19" s="1"/>
  <c r="AQ120" i="19" s="1"/>
  <c r="AQ121" i="19" s="1"/>
  <c r="AQ122" i="19" s="1"/>
  <c r="AQ123" i="19" s="1"/>
  <c r="AQ124" i="19" s="1"/>
  <c r="AQ125" i="19" s="1"/>
  <c r="AQ126" i="19" s="1"/>
  <c r="AQ127" i="19" s="1"/>
  <c r="AQ128" i="19" s="1"/>
  <c r="AQ129" i="19" s="1"/>
  <c r="AQ130" i="19" s="1"/>
  <c r="AQ131" i="19" s="1"/>
  <c r="AQ132" i="19" s="1"/>
  <c r="AO41" i="19"/>
  <c r="AO42" i="19" s="1"/>
  <c r="AO43" i="19" s="1"/>
  <c r="AO44" i="19" s="1"/>
  <c r="AO45" i="19" s="1"/>
  <c r="AO46" i="19" s="1"/>
  <c r="AO47" i="19" s="1"/>
  <c r="AO48" i="19" s="1"/>
  <c r="AO49" i="19" s="1"/>
  <c r="AO50" i="19" s="1"/>
  <c r="AO51" i="19" s="1"/>
  <c r="AO52" i="19" s="1"/>
  <c r="AO53" i="19" s="1"/>
  <c r="AO54" i="19" s="1"/>
  <c r="AO55" i="19" s="1"/>
  <c r="AO56" i="19" s="1"/>
  <c r="AO57" i="19" s="1"/>
  <c r="AO58" i="19" s="1"/>
  <c r="AO59" i="19" s="1"/>
  <c r="AO60" i="19" s="1"/>
  <c r="AO61" i="19" s="1"/>
  <c r="AO62" i="19" s="1"/>
  <c r="AO63" i="19" s="1"/>
  <c r="AO64" i="19" s="1"/>
  <c r="AO65" i="19" s="1"/>
  <c r="AO66" i="19" s="1"/>
  <c r="AO67" i="19" s="1"/>
  <c r="AO68" i="19" s="1"/>
  <c r="AO69" i="19" s="1"/>
  <c r="AO70" i="19" s="1"/>
  <c r="AO71" i="19" s="1"/>
  <c r="AO72" i="19" s="1"/>
  <c r="AO73" i="19" s="1"/>
  <c r="AO74" i="19" s="1"/>
  <c r="AO75" i="19" s="1"/>
  <c r="AO76" i="19" s="1"/>
  <c r="AO77" i="19" s="1"/>
  <c r="AO78" i="19" s="1"/>
  <c r="AO79" i="19" s="1"/>
  <c r="AO80" i="19" s="1"/>
  <c r="AO81" i="19" s="1"/>
  <c r="AO82" i="19" s="1"/>
  <c r="AO83" i="19" s="1"/>
  <c r="AO84" i="19" s="1"/>
  <c r="AO85" i="19" s="1"/>
  <c r="AO86" i="19" s="1"/>
  <c r="AO87" i="19" s="1"/>
  <c r="AO88" i="19" s="1"/>
  <c r="AO89" i="19" s="1"/>
  <c r="AO90" i="19" s="1"/>
  <c r="AO91" i="19" s="1"/>
  <c r="AO92" i="19" s="1"/>
  <c r="AO93" i="19" s="1"/>
  <c r="AO94" i="19" s="1"/>
  <c r="AO95" i="19" s="1"/>
  <c r="AO96" i="19" s="1"/>
  <c r="AO97" i="19" s="1"/>
  <c r="AO98" i="19" s="1"/>
  <c r="AO99" i="19" s="1"/>
  <c r="AO100" i="19" s="1"/>
  <c r="AO101" i="19" s="1"/>
  <c r="AO102" i="19" s="1"/>
  <c r="AO103" i="19" s="1"/>
  <c r="AO104" i="19" s="1"/>
  <c r="AO105" i="19" s="1"/>
  <c r="AO106" i="19" s="1"/>
  <c r="AO107" i="19" s="1"/>
  <c r="AO108" i="19" s="1"/>
  <c r="AO109" i="19" s="1"/>
  <c r="AO110" i="19" s="1"/>
  <c r="AO111" i="19" s="1"/>
  <c r="AO112" i="19" s="1"/>
  <c r="AO113" i="19" s="1"/>
  <c r="AO114" i="19" s="1"/>
  <c r="AO115" i="19" s="1"/>
  <c r="AO116" i="19" s="1"/>
  <c r="AO117" i="19" s="1"/>
  <c r="AO118" i="19" s="1"/>
  <c r="AO119" i="19" s="1"/>
  <c r="AO120" i="19" s="1"/>
  <c r="AO121" i="19" s="1"/>
  <c r="AO122" i="19" s="1"/>
  <c r="AO123" i="19" s="1"/>
  <c r="AO124" i="19" s="1"/>
  <c r="AO125" i="19" s="1"/>
  <c r="AO126" i="19" s="1"/>
  <c r="AO127" i="19" s="1"/>
  <c r="AO128" i="19" s="1"/>
  <c r="AO129" i="19" s="1"/>
  <c r="AO130" i="19" s="1"/>
  <c r="AO131" i="19" s="1"/>
  <c r="AO132" i="19" s="1"/>
  <c r="X41" i="19"/>
  <c r="X42" i="19" s="1"/>
  <c r="X43" i="19" s="1"/>
  <c r="X44" i="19" s="1"/>
  <c r="X45" i="19" s="1"/>
  <c r="X46" i="19" s="1"/>
  <c r="X47" i="19" s="1"/>
  <c r="X48" i="19" s="1"/>
  <c r="X49" i="19" s="1"/>
  <c r="X50" i="19" s="1"/>
  <c r="X51" i="19" s="1"/>
  <c r="X52" i="19" s="1"/>
  <c r="X53" i="19" s="1"/>
  <c r="X54" i="19" s="1"/>
  <c r="X55" i="19" s="1"/>
  <c r="X56" i="19" s="1"/>
  <c r="X57" i="19" s="1"/>
  <c r="X58" i="19" s="1"/>
  <c r="X59" i="19" s="1"/>
  <c r="X60" i="19" s="1"/>
  <c r="X61" i="19" s="1"/>
  <c r="X62" i="19" s="1"/>
  <c r="X63" i="19" s="1"/>
  <c r="X64" i="19" s="1"/>
  <c r="X65" i="19" s="1"/>
  <c r="X66" i="19" s="1"/>
  <c r="X67" i="19" s="1"/>
  <c r="X68" i="19" s="1"/>
  <c r="X69" i="19" s="1"/>
  <c r="X70" i="19" s="1"/>
  <c r="X71" i="19" s="1"/>
  <c r="X72" i="19" s="1"/>
  <c r="X73" i="19" s="1"/>
  <c r="X74" i="19" s="1"/>
  <c r="X75" i="19" s="1"/>
  <c r="X76" i="19" s="1"/>
  <c r="X77" i="19" s="1"/>
  <c r="X78" i="19" s="1"/>
  <c r="X79" i="19" s="1"/>
  <c r="X80" i="19" s="1"/>
  <c r="X81" i="19" s="1"/>
  <c r="X82" i="19" s="1"/>
  <c r="X83" i="19" s="1"/>
  <c r="X84" i="19" s="1"/>
  <c r="X85" i="19" s="1"/>
  <c r="X86" i="19" s="1"/>
  <c r="X87" i="19" s="1"/>
  <c r="X88" i="19" s="1"/>
  <c r="X89" i="19" s="1"/>
  <c r="X90" i="19" s="1"/>
  <c r="X91" i="19" s="1"/>
  <c r="X92" i="19" s="1"/>
  <c r="X93" i="19" s="1"/>
  <c r="X94" i="19" s="1"/>
  <c r="X95" i="19" s="1"/>
  <c r="X96" i="19" s="1"/>
  <c r="X97" i="19" s="1"/>
  <c r="X98" i="19" s="1"/>
  <c r="X99" i="19" s="1"/>
  <c r="X100" i="19" s="1"/>
  <c r="X101" i="19" s="1"/>
  <c r="X102" i="19" s="1"/>
  <c r="X103" i="19" s="1"/>
  <c r="X104" i="19" s="1"/>
  <c r="X105" i="19" s="1"/>
  <c r="X106" i="19" s="1"/>
  <c r="X107" i="19" s="1"/>
  <c r="X108" i="19" s="1"/>
  <c r="X109" i="19" s="1"/>
  <c r="X110" i="19" s="1"/>
  <c r="X111" i="19" s="1"/>
  <c r="X112" i="19" s="1"/>
  <c r="X113" i="19" s="1"/>
  <c r="X114" i="19" s="1"/>
  <c r="X115" i="19" s="1"/>
  <c r="X116" i="19" s="1"/>
  <c r="X117" i="19" s="1"/>
  <c r="X118" i="19" s="1"/>
  <c r="X119" i="19" s="1"/>
  <c r="X120" i="19" s="1"/>
  <c r="X121" i="19" s="1"/>
  <c r="X122" i="19" s="1"/>
  <c r="X123" i="19" s="1"/>
  <c r="X124" i="19" s="1"/>
  <c r="X125" i="19" s="1"/>
  <c r="X126" i="19" s="1"/>
  <c r="X127" i="19" s="1"/>
  <c r="X128" i="19" s="1"/>
  <c r="X129" i="19" s="1"/>
  <c r="X130" i="19" s="1"/>
  <c r="X131" i="19" s="1"/>
  <c r="X132" i="19" s="1"/>
  <c r="X133" i="19" s="1"/>
  <c r="X134" i="19" s="1"/>
  <c r="X135" i="19" s="1"/>
  <c r="X136" i="19" s="1"/>
  <c r="X137" i="19" s="1"/>
  <c r="X138" i="19" s="1"/>
  <c r="X139" i="19" s="1"/>
  <c r="X140" i="19" s="1"/>
  <c r="X141" i="19" s="1"/>
  <c r="X142" i="19" s="1"/>
  <c r="X143" i="19" s="1"/>
  <c r="X144" i="19" s="1"/>
  <c r="X145" i="19" s="1"/>
  <c r="X146" i="19" s="1"/>
  <c r="X147" i="19" s="1"/>
  <c r="X148" i="19" s="1"/>
  <c r="X149" i="19" s="1"/>
  <c r="X150" i="19" s="1"/>
  <c r="X151" i="19" s="1"/>
  <c r="V41" i="19"/>
  <c r="V42" i="19" s="1"/>
  <c r="V43" i="19" s="1"/>
  <c r="V44" i="19" s="1"/>
  <c r="V45" i="19" s="1"/>
  <c r="V46" i="19" s="1"/>
  <c r="V47" i="19" s="1"/>
  <c r="V48" i="19" s="1"/>
  <c r="V49" i="19" s="1"/>
  <c r="V50" i="19" s="1"/>
  <c r="V51" i="19" s="1"/>
  <c r="V52" i="19" s="1"/>
  <c r="V53" i="19" s="1"/>
  <c r="V54" i="19" s="1"/>
  <c r="V55" i="19" s="1"/>
  <c r="V56" i="19" s="1"/>
  <c r="V57" i="19" s="1"/>
  <c r="V58" i="19" s="1"/>
  <c r="V59" i="19" s="1"/>
  <c r="V60" i="19" s="1"/>
  <c r="V61" i="19" s="1"/>
  <c r="V62" i="19" s="1"/>
  <c r="V63" i="19" s="1"/>
  <c r="V64" i="19" s="1"/>
  <c r="V65" i="19" s="1"/>
  <c r="V66" i="19" s="1"/>
  <c r="V67" i="19" s="1"/>
  <c r="V68" i="19" s="1"/>
  <c r="V69" i="19" s="1"/>
  <c r="V70" i="19" s="1"/>
  <c r="V71" i="19" s="1"/>
  <c r="V72" i="19" s="1"/>
  <c r="V73" i="19" s="1"/>
  <c r="V74" i="19" s="1"/>
  <c r="V75" i="19" s="1"/>
  <c r="V76" i="19" s="1"/>
  <c r="V77" i="19" s="1"/>
  <c r="V78" i="19" s="1"/>
  <c r="V79" i="19" s="1"/>
  <c r="V80" i="19" s="1"/>
  <c r="V81" i="19" s="1"/>
  <c r="V82" i="19" s="1"/>
  <c r="V83" i="19" s="1"/>
  <c r="V84" i="19" s="1"/>
  <c r="V85" i="19" s="1"/>
  <c r="V86" i="19" s="1"/>
  <c r="V87" i="19" s="1"/>
  <c r="V88" i="19" s="1"/>
  <c r="V89" i="19" s="1"/>
  <c r="V90" i="19" s="1"/>
  <c r="V91" i="19" s="1"/>
  <c r="V92" i="19" s="1"/>
  <c r="V93" i="19" s="1"/>
  <c r="V94" i="19" s="1"/>
  <c r="V95" i="19" s="1"/>
  <c r="V96" i="19" s="1"/>
  <c r="V97" i="19" s="1"/>
  <c r="V98" i="19" s="1"/>
  <c r="V99" i="19" s="1"/>
  <c r="V100" i="19" s="1"/>
  <c r="V101" i="19" s="1"/>
  <c r="V102" i="19" s="1"/>
  <c r="V103" i="19" s="1"/>
  <c r="V104" i="19" s="1"/>
  <c r="V105" i="19" s="1"/>
  <c r="V106" i="19" s="1"/>
  <c r="V107" i="19" s="1"/>
  <c r="V108" i="19" s="1"/>
  <c r="V109" i="19" s="1"/>
  <c r="V110" i="19" s="1"/>
  <c r="V111" i="19" s="1"/>
  <c r="V112" i="19" s="1"/>
  <c r="V113" i="19" s="1"/>
  <c r="V114" i="19" s="1"/>
  <c r="V115" i="19" s="1"/>
  <c r="V116" i="19" s="1"/>
  <c r="V117" i="19" s="1"/>
  <c r="V118" i="19" s="1"/>
  <c r="V119" i="19" s="1"/>
  <c r="V120" i="19" s="1"/>
  <c r="V121" i="19" s="1"/>
  <c r="V122" i="19" s="1"/>
  <c r="V123" i="19" s="1"/>
  <c r="V124" i="19" s="1"/>
  <c r="V125" i="19" s="1"/>
  <c r="V126" i="19" s="1"/>
  <c r="V127" i="19" s="1"/>
  <c r="V128" i="19" s="1"/>
  <c r="V129" i="19" s="1"/>
  <c r="V130" i="19" s="1"/>
  <c r="V131" i="19" s="1"/>
  <c r="V132" i="19" s="1"/>
  <c r="V133" i="19" s="1"/>
  <c r="V134" i="19" s="1"/>
  <c r="V135" i="19" s="1"/>
  <c r="V136" i="19" s="1"/>
  <c r="V137" i="19" s="1"/>
  <c r="V138" i="19" s="1"/>
  <c r="V139" i="19" s="1"/>
  <c r="V140" i="19" s="1"/>
  <c r="V141" i="19" s="1"/>
  <c r="V142" i="19" s="1"/>
  <c r="V143" i="19" s="1"/>
  <c r="V144" i="19" s="1"/>
  <c r="V145" i="19" s="1"/>
  <c r="V146" i="19" s="1"/>
  <c r="V147" i="19" s="1"/>
  <c r="V148" i="19" s="1"/>
  <c r="V149" i="19" s="1"/>
  <c r="V150" i="19" s="1"/>
  <c r="V151" i="19" s="1"/>
  <c r="E60" i="19"/>
  <c r="E61" i="19" s="1"/>
  <c r="E62" i="19" s="1"/>
  <c r="E63" i="19" s="1"/>
  <c r="E64" i="19" s="1"/>
  <c r="E65" i="19" s="1"/>
  <c r="E66" i="19" s="1"/>
  <c r="E67" i="19" s="1"/>
  <c r="E68" i="19" s="1"/>
  <c r="E69" i="19" s="1"/>
  <c r="E70" i="19" s="1"/>
  <c r="E71" i="19" s="1"/>
  <c r="E72" i="19" s="1"/>
  <c r="E73" i="19" s="1"/>
  <c r="E74" i="19" s="1"/>
  <c r="E75" i="19" s="1"/>
  <c r="E76" i="19" s="1"/>
  <c r="E77" i="19" s="1"/>
  <c r="E78" i="19" s="1"/>
  <c r="E79" i="19" s="1"/>
  <c r="E80" i="19" s="1"/>
  <c r="E81" i="19" s="1"/>
  <c r="E82" i="19" s="1"/>
  <c r="E83" i="19" s="1"/>
  <c r="E84" i="19" s="1"/>
  <c r="E85" i="19" s="1"/>
  <c r="E86" i="19" s="1"/>
  <c r="E87" i="19" s="1"/>
  <c r="E88" i="19" s="1"/>
  <c r="E89" i="19" s="1"/>
  <c r="E90" i="19" s="1"/>
  <c r="E91" i="19" s="1"/>
  <c r="E92" i="19" s="1"/>
  <c r="E93" i="19" s="1"/>
  <c r="E94" i="19" s="1"/>
  <c r="E95" i="19" s="1"/>
  <c r="E96" i="19" s="1"/>
  <c r="E97" i="19" s="1"/>
  <c r="E98" i="19" s="1"/>
  <c r="E99" i="19" s="1"/>
  <c r="E100" i="19" s="1"/>
  <c r="E101" i="19" s="1"/>
  <c r="E102" i="19" s="1"/>
  <c r="E103" i="19" s="1"/>
  <c r="E104" i="19" s="1"/>
  <c r="E105" i="19" s="1"/>
  <c r="E106" i="19" s="1"/>
  <c r="E107" i="19" s="1"/>
  <c r="E108" i="19" s="1"/>
  <c r="E109" i="19" s="1"/>
  <c r="E110" i="19" s="1"/>
  <c r="E111" i="19" s="1"/>
  <c r="E112" i="19" s="1"/>
  <c r="E113" i="19" s="1"/>
  <c r="E114" i="19" s="1"/>
  <c r="E115" i="19" s="1"/>
  <c r="E116" i="19" s="1"/>
  <c r="E117" i="19" s="1"/>
  <c r="E118" i="19" s="1"/>
  <c r="E119" i="19" s="1"/>
  <c r="E120" i="19" s="1"/>
  <c r="E121" i="19" s="1"/>
  <c r="E122" i="19" s="1"/>
  <c r="E123" i="19" s="1"/>
  <c r="E124" i="19" s="1"/>
  <c r="E125" i="19" s="1"/>
  <c r="E126" i="19" s="1"/>
  <c r="E127" i="19" s="1"/>
  <c r="E128" i="19" s="1"/>
  <c r="E129" i="19" s="1"/>
  <c r="E130" i="19" s="1"/>
  <c r="E131" i="19" s="1"/>
  <c r="E132" i="19" s="1"/>
  <c r="E133" i="19" s="1"/>
  <c r="E134" i="19" s="1"/>
  <c r="E135" i="19" s="1"/>
  <c r="E136" i="19" s="1"/>
  <c r="E137" i="19" s="1"/>
  <c r="E138" i="19" s="1"/>
  <c r="E139" i="19" s="1"/>
  <c r="E140" i="19" s="1"/>
  <c r="E141" i="19" s="1"/>
  <c r="E142" i="19" s="1"/>
  <c r="E143" i="19" s="1"/>
  <c r="E144" i="19" s="1"/>
  <c r="E145" i="19" s="1"/>
  <c r="E146" i="19" s="1"/>
  <c r="E147" i="19" s="1"/>
  <c r="E148" i="19" s="1"/>
  <c r="E149" i="19" s="1"/>
  <c r="E150" i="19" s="1"/>
  <c r="E151" i="19" s="1"/>
  <c r="E152" i="19" s="1"/>
  <c r="E153" i="19" s="1"/>
  <c r="E154" i="19" s="1"/>
  <c r="E155" i="19" s="1"/>
  <c r="E156" i="19" s="1"/>
  <c r="E157" i="19" s="1"/>
  <c r="C62" i="19"/>
  <c r="C63" i="19" s="1"/>
  <c r="C64" i="19" s="1"/>
  <c r="C65" i="19" s="1"/>
  <c r="C66" i="19" s="1"/>
  <c r="C67" i="19" s="1"/>
  <c r="C68" i="19" s="1"/>
  <c r="C69" i="19" s="1"/>
  <c r="C70" i="19" s="1"/>
  <c r="C71" i="19" s="1"/>
  <c r="C72" i="19" s="1"/>
  <c r="C73" i="19" s="1"/>
  <c r="C74" i="19" s="1"/>
  <c r="C75" i="19" s="1"/>
  <c r="C76" i="19" s="1"/>
  <c r="C77" i="19" s="1"/>
  <c r="C78" i="19" s="1"/>
  <c r="C79" i="19" s="1"/>
  <c r="C80" i="19" s="1"/>
  <c r="C81" i="19" s="1"/>
  <c r="C82" i="19" s="1"/>
  <c r="C83" i="19" s="1"/>
  <c r="C84" i="19" s="1"/>
  <c r="C85" i="19" s="1"/>
  <c r="C86" i="19" s="1"/>
  <c r="C87" i="19" s="1"/>
  <c r="C88" i="19" s="1"/>
  <c r="C89" i="19" s="1"/>
  <c r="C90" i="19" s="1"/>
  <c r="C91" i="19" s="1"/>
  <c r="C92" i="19" s="1"/>
  <c r="C93" i="19" s="1"/>
  <c r="C94" i="19" s="1"/>
  <c r="C95" i="19" s="1"/>
  <c r="C96" i="19" s="1"/>
  <c r="C97" i="19" s="1"/>
  <c r="C98" i="19" s="1"/>
  <c r="C99" i="19" s="1"/>
  <c r="C100" i="19" s="1"/>
  <c r="C101" i="19" s="1"/>
  <c r="C102" i="19" s="1"/>
  <c r="C103" i="19" s="1"/>
  <c r="C104" i="19" s="1"/>
  <c r="C105" i="19" s="1"/>
  <c r="C106" i="19" s="1"/>
  <c r="C107" i="19" s="1"/>
  <c r="C108" i="19" s="1"/>
  <c r="C109" i="19" s="1"/>
  <c r="C110" i="19" s="1"/>
  <c r="C111" i="19" s="1"/>
  <c r="C112" i="19" s="1"/>
  <c r="C113" i="19" s="1"/>
  <c r="C114" i="19" s="1"/>
  <c r="C115" i="19" s="1"/>
  <c r="C116" i="19" s="1"/>
  <c r="C117" i="19" s="1"/>
  <c r="C118" i="19" s="1"/>
  <c r="C119" i="19" s="1"/>
  <c r="C120" i="19" s="1"/>
  <c r="C121" i="19" s="1"/>
  <c r="C122" i="19" s="1"/>
  <c r="C123" i="19" s="1"/>
  <c r="C124" i="19" s="1"/>
  <c r="C125" i="19" s="1"/>
  <c r="C126" i="19" s="1"/>
  <c r="C127" i="19" s="1"/>
  <c r="C128" i="19" s="1"/>
  <c r="C129" i="19" s="1"/>
  <c r="C130" i="19" s="1"/>
  <c r="C131" i="19" s="1"/>
  <c r="C132" i="19" s="1"/>
  <c r="C133" i="19" s="1"/>
  <c r="C134" i="19" s="1"/>
  <c r="C135" i="19" s="1"/>
  <c r="C136" i="19" s="1"/>
  <c r="C137" i="19" s="1"/>
  <c r="C138" i="19" s="1"/>
  <c r="C139" i="19" s="1"/>
  <c r="C140" i="19" s="1"/>
  <c r="C141" i="19" s="1"/>
  <c r="C142" i="19" s="1"/>
  <c r="C143" i="19" s="1"/>
  <c r="C144" i="19" s="1"/>
  <c r="C145" i="19" s="1"/>
  <c r="C146" i="19" s="1"/>
  <c r="C147" i="19" s="1"/>
  <c r="C148" i="19" s="1"/>
  <c r="C149" i="19" s="1"/>
  <c r="C150" i="19" s="1"/>
  <c r="C151" i="19" s="1"/>
  <c r="C152" i="19" s="1"/>
  <c r="C153" i="19" s="1"/>
  <c r="C154" i="19" s="1"/>
  <c r="C155" i="19" s="1"/>
  <c r="C156" i="19" s="1"/>
  <c r="C157" i="19" s="1"/>
  <c r="CC40" i="18"/>
  <c r="CC41" i="18" s="1"/>
  <c r="CA40" i="18"/>
  <c r="CA41" i="18" s="1"/>
  <c r="BH41" i="18"/>
  <c r="BH42" i="18" s="1"/>
  <c r="BH43" i="18" s="1"/>
  <c r="BH44" i="18" s="1"/>
  <c r="BH45" i="18" s="1"/>
  <c r="BH46" i="18" s="1"/>
  <c r="BH47" i="18" s="1"/>
  <c r="BH48" i="18" s="1"/>
  <c r="BH49" i="18" s="1"/>
  <c r="BH50" i="18" s="1"/>
  <c r="BH51" i="18" s="1"/>
  <c r="BH52" i="18" s="1"/>
  <c r="BH53" i="18" s="1"/>
  <c r="BH54" i="18" s="1"/>
  <c r="BH55" i="18" s="1"/>
  <c r="BH56" i="18" s="1"/>
  <c r="BH57" i="18" s="1"/>
  <c r="BH58" i="18" s="1"/>
  <c r="BH59" i="18" s="1"/>
  <c r="BH60" i="18" s="1"/>
  <c r="BH61" i="18" s="1"/>
  <c r="BH62" i="18" s="1"/>
  <c r="BH63" i="18" s="1"/>
  <c r="BH64" i="18" s="1"/>
  <c r="BH65" i="18" s="1"/>
  <c r="BH66" i="18" s="1"/>
  <c r="BH67" i="18" s="1"/>
  <c r="BH68" i="18" s="1"/>
  <c r="BH69" i="18" s="1"/>
  <c r="BH70" i="18" s="1"/>
  <c r="BH71" i="18" s="1"/>
  <c r="BH72" i="18" s="1"/>
  <c r="BH73" i="18" s="1"/>
  <c r="BH74" i="18" s="1"/>
  <c r="BH75" i="18" s="1"/>
  <c r="BH76" i="18" s="1"/>
  <c r="BH77" i="18" s="1"/>
  <c r="BH78" i="18" s="1"/>
  <c r="BJ40" i="18"/>
  <c r="BJ41" i="18" s="1"/>
  <c r="BJ42" i="18" s="1"/>
  <c r="BJ43" i="18" s="1"/>
  <c r="BJ44" i="18" s="1"/>
  <c r="BJ45" i="18" s="1"/>
  <c r="BJ46" i="18" s="1"/>
  <c r="BJ47" i="18" s="1"/>
  <c r="BJ48" i="18" s="1"/>
  <c r="BJ49" i="18" s="1"/>
  <c r="BJ50" i="18" s="1"/>
  <c r="BJ51" i="18" s="1"/>
  <c r="BJ52" i="18" s="1"/>
  <c r="BJ53" i="18" s="1"/>
  <c r="BJ54" i="18" s="1"/>
  <c r="BJ55" i="18" s="1"/>
  <c r="BJ56" i="18" s="1"/>
  <c r="BJ57" i="18" s="1"/>
  <c r="BJ58" i="18" s="1"/>
  <c r="BJ59" i="18" s="1"/>
  <c r="BJ60" i="18" s="1"/>
  <c r="BJ61" i="18" s="1"/>
  <c r="BJ62" i="18" s="1"/>
  <c r="BJ63" i="18" s="1"/>
  <c r="BJ64" i="18" s="1"/>
  <c r="BJ65" i="18" s="1"/>
  <c r="BJ66" i="18" s="1"/>
  <c r="BJ67" i="18" s="1"/>
  <c r="BJ68" i="18" s="1"/>
  <c r="BJ69" i="18" s="1"/>
  <c r="BJ70" i="18" s="1"/>
  <c r="BJ71" i="18" s="1"/>
  <c r="BJ72" i="18" s="1"/>
  <c r="BJ73" i="18" s="1"/>
  <c r="BJ74" i="18" s="1"/>
  <c r="BJ75" i="18" s="1"/>
  <c r="BJ76" i="18" s="1"/>
  <c r="BJ77" i="18" s="1"/>
  <c r="BJ78" i="18" s="1"/>
  <c r="BH40" i="18"/>
  <c r="AQ54" i="18"/>
  <c r="AQ55" i="18" s="1"/>
  <c r="AQ56" i="18" s="1"/>
  <c r="AQ57" i="18" s="1"/>
  <c r="AQ58" i="18" s="1"/>
  <c r="AQ59" i="18" s="1"/>
  <c r="AQ60" i="18" s="1"/>
  <c r="AQ61" i="18" s="1"/>
  <c r="AQ62" i="18" s="1"/>
  <c r="AQ63" i="18" s="1"/>
  <c r="AQ64" i="18" s="1"/>
  <c r="AQ65" i="18" s="1"/>
  <c r="AQ66" i="18" s="1"/>
  <c r="AQ67" i="18" s="1"/>
  <c r="AQ68" i="18" s="1"/>
  <c r="AQ69" i="18" s="1"/>
  <c r="AQ70" i="18" s="1"/>
  <c r="AQ71" i="18" s="1"/>
  <c r="AQ72" i="18" s="1"/>
  <c r="AQ73" i="18" s="1"/>
  <c r="AQ74" i="18" s="1"/>
  <c r="AQ75" i="18" s="1"/>
  <c r="AQ76" i="18" s="1"/>
  <c r="AO54" i="18"/>
  <c r="AO55" i="18" s="1"/>
  <c r="AO56" i="18" s="1"/>
  <c r="AO57" i="18" s="1"/>
  <c r="AO58" i="18" s="1"/>
  <c r="AO59" i="18" s="1"/>
  <c r="AO60" i="18" s="1"/>
  <c r="AO61" i="18" s="1"/>
  <c r="AO62" i="18" s="1"/>
  <c r="AO63" i="18" s="1"/>
  <c r="AO64" i="18" s="1"/>
  <c r="AO65" i="18" s="1"/>
  <c r="AO66" i="18" s="1"/>
  <c r="AO67" i="18" s="1"/>
  <c r="AO68" i="18" s="1"/>
  <c r="AO69" i="18" s="1"/>
  <c r="AO70" i="18" s="1"/>
  <c r="AO71" i="18" s="1"/>
  <c r="AO72" i="18" s="1"/>
  <c r="AO73" i="18" s="1"/>
  <c r="AO74" i="18" s="1"/>
  <c r="AO75" i="18" s="1"/>
  <c r="AO76" i="18" s="1"/>
  <c r="X54" i="18"/>
  <c r="X55" i="18" s="1"/>
  <c r="X56" i="18" s="1"/>
  <c r="X57" i="18" s="1"/>
  <c r="X58" i="18" s="1"/>
  <c r="X59" i="18" s="1"/>
  <c r="X60" i="18" s="1"/>
  <c r="X61" i="18" s="1"/>
  <c r="X62" i="18" s="1"/>
  <c r="X63" i="18" s="1"/>
  <c r="X64" i="18" s="1"/>
  <c r="X65" i="18" s="1"/>
  <c r="X66" i="18" s="1"/>
  <c r="X67" i="18" s="1"/>
  <c r="X68" i="18" s="1"/>
  <c r="X69" i="18" s="1"/>
  <c r="X70" i="18" s="1"/>
  <c r="X71" i="18" s="1"/>
  <c r="X72" i="18" s="1"/>
  <c r="X73" i="18" s="1"/>
  <c r="X74" i="18" s="1"/>
  <c r="X75" i="18" s="1"/>
  <c r="X76" i="18" s="1"/>
  <c r="X77" i="18" s="1"/>
  <c r="X78" i="18" s="1"/>
  <c r="X79" i="18" s="1"/>
  <c r="V52" i="18"/>
  <c r="V53" i="18" s="1"/>
  <c r="V54" i="18" s="1"/>
  <c r="V55" i="18" s="1"/>
  <c r="V56" i="18" s="1"/>
  <c r="V57" i="18" s="1"/>
  <c r="V58" i="18" s="1"/>
  <c r="V59" i="18" s="1"/>
  <c r="V60" i="18" s="1"/>
  <c r="V61" i="18" s="1"/>
  <c r="V62" i="18" s="1"/>
  <c r="V63" i="18" s="1"/>
  <c r="V64" i="18" s="1"/>
  <c r="V65" i="18" s="1"/>
  <c r="V66" i="18" s="1"/>
  <c r="V67" i="18" s="1"/>
  <c r="V68" i="18" s="1"/>
  <c r="V69" i="18" s="1"/>
  <c r="V70" i="18" s="1"/>
  <c r="V71" i="18" s="1"/>
  <c r="V72" i="18" s="1"/>
  <c r="V73" i="18" s="1"/>
  <c r="V74" i="18" s="1"/>
  <c r="V75" i="18" s="1"/>
  <c r="V76" i="18" s="1"/>
  <c r="V77" i="18" s="1"/>
  <c r="V78" i="18" s="1"/>
  <c r="V79" i="18" s="1"/>
  <c r="E40" i="18"/>
  <c r="E41" i="18" s="1"/>
  <c r="C40" i="18"/>
  <c r="C41" i="18" s="1"/>
  <c r="BJ40" i="17"/>
  <c r="BJ41" i="17" s="1"/>
  <c r="BJ42" i="17" s="1"/>
  <c r="BJ43" i="17" s="1"/>
  <c r="BJ44" i="17" s="1"/>
  <c r="BJ45" i="17" s="1"/>
  <c r="BJ46" i="17" s="1"/>
  <c r="BJ47" i="17" s="1"/>
  <c r="BJ48" i="17" s="1"/>
  <c r="BJ49" i="17" s="1"/>
  <c r="BJ50" i="17" s="1"/>
  <c r="BJ51" i="17" s="1"/>
  <c r="BJ52" i="17" s="1"/>
  <c r="BJ53" i="17" s="1"/>
  <c r="BJ54" i="17" s="1"/>
  <c r="BJ55" i="17" s="1"/>
  <c r="BJ56" i="17" s="1"/>
  <c r="BJ57" i="17" s="1"/>
  <c r="BJ58" i="17" s="1"/>
  <c r="BJ59" i="17" s="1"/>
  <c r="BJ60" i="17" s="1"/>
  <c r="BJ61" i="17" s="1"/>
  <c r="BJ62" i="17" s="1"/>
  <c r="BJ63" i="17" s="1"/>
  <c r="BJ64" i="17" s="1"/>
  <c r="BJ65" i="17" s="1"/>
  <c r="BJ66" i="17" s="1"/>
  <c r="BJ67" i="17" s="1"/>
  <c r="BJ68" i="17" s="1"/>
  <c r="BJ69" i="17" s="1"/>
  <c r="BJ70" i="17" s="1"/>
  <c r="BJ71" i="17" s="1"/>
  <c r="BJ72" i="17" s="1"/>
  <c r="BJ73" i="17" s="1"/>
  <c r="BJ74" i="17" s="1"/>
  <c r="BJ75" i="17" s="1"/>
  <c r="BJ76" i="17" s="1"/>
  <c r="BJ77" i="17" s="1"/>
  <c r="BJ78" i="17" s="1"/>
  <c r="BJ79" i="17" s="1"/>
  <c r="BJ80" i="17" s="1"/>
  <c r="BJ81" i="17" s="1"/>
  <c r="BJ82" i="17" s="1"/>
  <c r="BJ83" i="17" s="1"/>
  <c r="BJ84" i="17" s="1"/>
  <c r="BJ85" i="17" s="1"/>
  <c r="BJ86" i="17" s="1"/>
  <c r="BJ87" i="17" s="1"/>
  <c r="BJ88" i="17" s="1"/>
  <c r="BJ89" i="17" s="1"/>
  <c r="BJ90" i="17" s="1"/>
  <c r="BJ91" i="17" s="1"/>
  <c r="BJ92" i="17" s="1"/>
  <c r="BJ93" i="17" s="1"/>
  <c r="BJ94" i="17" s="1"/>
  <c r="BH40" i="17"/>
  <c r="BH41" i="17" s="1"/>
  <c r="BH42" i="17" s="1"/>
  <c r="BH43" i="17" s="1"/>
  <c r="BH44" i="17" s="1"/>
  <c r="BH45" i="17" s="1"/>
  <c r="BH46" i="17" s="1"/>
  <c r="BH47" i="17" s="1"/>
  <c r="BH48" i="17" s="1"/>
  <c r="BH49" i="17" s="1"/>
  <c r="BH50" i="17" s="1"/>
  <c r="BH51" i="17" s="1"/>
  <c r="BH52" i="17" s="1"/>
  <c r="BH53" i="17" s="1"/>
  <c r="BH54" i="17" s="1"/>
  <c r="BH55" i="17" s="1"/>
  <c r="BH56" i="17" s="1"/>
  <c r="BH57" i="17" s="1"/>
  <c r="BH58" i="17" s="1"/>
  <c r="BH59" i="17" s="1"/>
  <c r="BH60" i="17" s="1"/>
  <c r="BH61" i="17" s="1"/>
  <c r="BH62" i="17" s="1"/>
  <c r="BH63" i="17" s="1"/>
  <c r="BH64" i="17" s="1"/>
  <c r="BH65" i="17" s="1"/>
  <c r="BH66" i="17" s="1"/>
  <c r="BH67" i="17" s="1"/>
  <c r="BH68" i="17" s="1"/>
  <c r="BH69" i="17" s="1"/>
  <c r="BH70" i="17" s="1"/>
  <c r="BH71" i="17" s="1"/>
  <c r="BH72" i="17" s="1"/>
  <c r="BH73" i="17" s="1"/>
  <c r="BH74" i="17" s="1"/>
  <c r="BH75" i="17" s="1"/>
  <c r="BH76" i="17" s="1"/>
  <c r="BH77" i="17" s="1"/>
  <c r="BH78" i="17" s="1"/>
  <c r="BH79" i="17" s="1"/>
  <c r="BH80" i="17" s="1"/>
  <c r="BH81" i="17" s="1"/>
  <c r="BH82" i="17" s="1"/>
  <c r="BH83" i="17" s="1"/>
  <c r="BH84" i="17" s="1"/>
  <c r="BH85" i="17" s="1"/>
  <c r="BH86" i="17" s="1"/>
  <c r="BH87" i="17" s="1"/>
  <c r="BH88" i="17" s="1"/>
  <c r="BH89" i="17" s="1"/>
  <c r="BH90" i="17" s="1"/>
  <c r="BH91" i="17" s="1"/>
  <c r="BH92" i="17" s="1"/>
  <c r="BH93" i="17" s="1"/>
  <c r="BH94" i="17" s="1"/>
  <c r="E40" i="17"/>
  <c r="E41" i="17" s="1"/>
  <c r="E42" i="17" s="1"/>
  <c r="E43" i="17" s="1"/>
  <c r="E44" i="17" s="1"/>
  <c r="E45" i="17" s="1"/>
  <c r="E46" i="17" s="1"/>
  <c r="E47" i="17" s="1"/>
  <c r="E48" i="17" s="1"/>
  <c r="E49" i="17" s="1"/>
  <c r="E50" i="17" s="1"/>
  <c r="E51" i="17" s="1"/>
  <c r="E52" i="17" s="1"/>
  <c r="E53" i="17" s="1"/>
  <c r="E54" i="17" s="1"/>
  <c r="E55" i="17" s="1"/>
  <c r="E56" i="17" s="1"/>
  <c r="E57" i="17" s="1"/>
  <c r="E58" i="17" s="1"/>
  <c r="E59" i="17" s="1"/>
  <c r="E60" i="17" s="1"/>
  <c r="E61" i="17" s="1"/>
  <c r="E62" i="17" s="1"/>
  <c r="E63" i="17" s="1"/>
  <c r="E64" i="17" s="1"/>
  <c r="E65" i="17" s="1"/>
  <c r="E66" i="17" s="1"/>
  <c r="E67" i="17" s="1"/>
  <c r="E68" i="17" s="1"/>
  <c r="E69" i="17" s="1"/>
  <c r="E70" i="17" s="1"/>
  <c r="E71" i="17" s="1"/>
  <c r="E72" i="17" s="1"/>
  <c r="E73" i="17" s="1"/>
  <c r="E74" i="17" s="1"/>
  <c r="E75" i="17" s="1"/>
  <c r="E76" i="17" s="1"/>
  <c r="E77" i="17" s="1"/>
  <c r="E78" i="17" s="1"/>
  <c r="E79" i="17" s="1"/>
  <c r="E80" i="17" s="1"/>
  <c r="E81" i="17" s="1"/>
  <c r="E82" i="17" s="1"/>
  <c r="E83" i="17" s="1"/>
  <c r="E84" i="17" s="1"/>
  <c r="E85" i="17" s="1"/>
  <c r="E86" i="17" s="1"/>
  <c r="E87" i="17" s="1"/>
  <c r="E88" i="17" s="1"/>
  <c r="E89" i="17" s="1"/>
  <c r="E90" i="17" s="1"/>
  <c r="E91" i="17" s="1"/>
  <c r="E92" i="17" s="1"/>
  <c r="E93" i="17" s="1"/>
  <c r="C40" i="17"/>
  <c r="C41" i="17" s="1"/>
  <c r="C42" i="17" s="1"/>
  <c r="C43" i="17" s="1"/>
  <c r="C44" i="17" s="1"/>
  <c r="C45" i="17" s="1"/>
  <c r="C46" i="17" s="1"/>
  <c r="C47" i="17" s="1"/>
  <c r="C48" i="17" s="1"/>
  <c r="C49" i="17" s="1"/>
  <c r="C50" i="17" s="1"/>
  <c r="C51" i="17" s="1"/>
  <c r="C52" i="17" s="1"/>
  <c r="C53" i="17" s="1"/>
  <c r="C54" i="17" s="1"/>
  <c r="C55" i="17" s="1"/>
  <c r="C56" i="17" s="1"/>
  <c r="C57" i="17" s="1"/>
  <c r="C58" i="17" s="1"/>
  <c r="C59" i="17" s="1"/>
  <c r="C60" i="17" s="1"/>
  <c r="C61" i="17" s="1"/>
  <c r="C62" i="17" s="1"/>
  <c r="C63" i="17" s="1"/>
  <c r="C64" i="17" s="1"/>
  <c r="C65" i="17" s="1"/>
  <c r="C66" i="17" s="1"/>
  <c r="C67" i="17" s="1"/>
  <c r="C68" i="17" s="1"/>
  <c r="C69" i="17" s="1"/>
  <c r="C70" i="17" s="1"/>
  <c r="C71" i="17" s="1"/>
  <c r="C72" i="17" s="1"/>
  <c r="C73" i="17" s="1"/>
  <c r="C74" i="17" s="1"/>
  <c r="C75" i="17" s="1"/>
  <c r="C76" i="17" s="1"/>
  <c r="C77" i="17" s="1"/>
  <c r="C78" i="17" s="1"/>
  <c r="C79" i="17" s="1"/>
  <c r="C80" i="17" s="1"/>
  <c r="C81" i="17" s="1"/>
  <c r="C82" i="17" s="1"/>
  <c r="C83" i="17" s="1"/>
  <c r="C84" i="17" s="1"/>
  <c r="C85" i="17" s="1"/>
  <c r="C86" i="17" s="1"/>
  <c r="C87" i="17" s="1"/>
  <c r="C88" i="17" s="1"/>
  <c r="C89" i="17" s="1"/>
  <c r="C90" i="17" s="1"/>
  <c r="C91" i="17" s="1"/>
  <c r="C92" i="17" s="1"/>
  <c r="C93" i="17" s="1"/>
  <c r="CC40" i="11"/>
  <c r="CC41" i="11" s="1"/>
  <c r="CC42" i="11" s="1"/>
  <c r="CC43" i="11" s="1"/>
  <c r="CC44" i="11" s="1"/>
  <c r="CC45" i="11" s="1"/>
  <c r="CC46" i="11" s="1"/>
  <c r="CC47" i="11" s="1"/>
  <c r="CC48" i="11" s="1"/>
  <c r="CC49" i="11" s="1"/>
  <c r="CC50" i="11" s="1"/>
  <c r="CC51" i="11" s="1"/>
  <c r="CC52" i="11" s="1"/>
  <c r="CC53" i="11" s="1"/>
  <c r="CC54" i="11" s="1"/>
  <c r="CC55" i="11" s="1"/>
  <c r="CC56" i="11" s="1"/>
  <c r="CC57" i="11" s="1"/>
  <c r="CC58" i="11" s="1"/>
  <c r="CC59" i="11" s="1"/>
  <c r="CC60" i="11" s="1"/>
  <c r="CC61" i="11" s="1"/>
  <c r="CC62" i="11" s="1"/>
  <c r="CC63" i="11" s="1"/>
  <c r="CC64" i="11" s="1"/>
  <c r="CC65" i="11" s="1"/>
  <c r="CC66" i="11" s="1"/>
  <c r="CC67" i="11" s="1"/>
  <c r="CC68" i="11" s="1"/>
  <c r="CA40" i="11"/>
  <c r="CA41" i="11" s="1"/>
  <c r="CA42" i="11" s="1"/>
  <c r="CA43" i="11" s="1"/>
  <c r="CA44" i="11" s="1"/>
  <c r="CA45" i="11" s="1"/>
  <c r="CA46" i="11" s="1"/>
  <c r="CA47" i="11" s="1"/>
  <c r="CA48" i="11" s="1"/>
  <c r="CA49" i="11" s="1"/>
  <c r="CA50" i="11" s="1"/>
  <c r="CA51" i="11" s="1"/>
  <c r="CA52" i="11" s="1"/>
  <c r="CA53" i="11" s="1"/>
  <c r="CA54" i="11" s="1"/>
  <c r="CA55" i="11" s="1"/>
  <c r="CA56" i="11" s="1"/>
  <c r="CA57" i="11" s="1"/>
  <c r="CA58" i="11" s="1"/>
  <c r="CA59" i="11" s="1"/>
  <c r="CA60" i="11" s="1"/>
  <c r="CA61" i="11" s="1"/>
  <c r="CA62" i="11" s="1"/>
  <c r="CA63" i="11" s="1"/>
  <c r="CA64" i="11" s="1"/>
  <c r="CA65" i="11" s="1"/>
  <c r="CA66" i="11" s="1"/>
  <c r="CA67" i="11" s="1"/>
  <c r="CA68" i="11" s="1"/>
  <c r="E40" i="11"/>
  <c r="E41" i="11" s="1"/>
  <c r="E42" i="11" s="1"/>
  <c r="E43" i="11" s="1"/>
  <c r="E44" i="11" s="1"/>
  <c r="E45" i="11" s="1"/>
  <c r="E46" i="11" s="1"/>
  <c r="E47" i="11" s="1"/>
  <c r="E48" i="11" s="1"/>
  <c r="E49" i="11" s="1"/>
  <c r="E50" i="11" s="1"/>
  <c r="E51" i="11" s="1"/>
  <c r="E52" i="11" s="1"/>
  <c r="E53" i="11" s="1"/>
  <c r="E54" i="11" s="1"/>
  <c r="E55" i="11" s="1"/>
  <c r="E56" i="11" s="1"/>
  <c r="E57" i="11" s="1"/>
  <c r="E58" i="11" s="1"/>
  <c r="E59" i="11" s="1"/>
  <c r="E60" i="11" s="1"/>
  <c r="E61" i="11" s="1"/>
  <c r="E62" i="11" s="1"/>
  <c r="E63" i="11" s="1"/>
  <c r="E64" i="11" s="1"/>
  <c r="E65" i="11" s="1"/>
  <c r="E66" i="11" s="1"/>
  <c r="E67" i="11" s="1"/>
  <c r="E68" i="11" s="1"/>
  <c r="E69" i="11" s="1"/>
  <c r="E70" i="11" s="1"/>
  <c r="C40" i="11"/>
  <c r="C41" i="11" s="1"/>
  <c r="C42" i="11" s="1"/>
  <c r="C43" i="11" s="1"/>
  <c r="C44" i="11" s="1"/>
  <c r="C45" i="11" s="1"/>
  <c r="C46" i="11" s="1"/>
  <c r="C47" i="11" s="1"/>
  <c r="C48" i="11" s="1"/>
  <c r="C49" i="11" s="1"/>
  <c r="C50" i="11" s="1"/>
  <c r="C51" i="11" s="1"/>
  <c r="C52" i="11" s="1"/>
  <c r="C53" i="11" s="1"/>
  <c r="C54" i="11" s="1"/>
  <c r="C55" i="11" s="1"/>
  <c r="C56" i="11" s="1"/>
  <c r="C57" i="11" s="1"/>
  <c r="C58" i="11" s="1"/>
  <c r="C59" i="11" s="1"/>
  <c r="C60" i="11" s="1"/>
  <c r="C61" i="11" s="1"/>
  <c r="C62" i="11" s="1"/>
  <c r="C63" i="11" s="1"/>
  <c r="C64" i="11" s="1"/>
  <c r="C65" i="11" s="1"/>
  <c r="C66" i="11" s="1"/>
  <c r="C67" i="11" s="1"/>
  <c r="C68" i="11" s="1"/>
  <c r="C69" i="11" s="1"/>
  <c r="C70" i="11" s="1"/>
  <c r="Q76" i="16"/>
  <c r="Q75" i="16"/>
  <c r="Q74" i="16"/>
  <c r="Q73" i="16"/>
  <c r="Q72" i="16"/>
  <c r="Q68" i="16"/>
  <c r="Q67" i="16"/>
  <c r="Q66" i="16"/>
  <c r="Q65" i="16"/>
  <c r="Q64" i="16"/>
  <c r="P109" i="16"/>
  <c r="P110" i="16" s="1"/>
  <c r="P85" i="16"/>
  <c r="P86" i="16" s="1"/>
  <c r="P57" i="16"/>
  <c r="P58" i="16" s="1"/>
  <c r="P33" i="16"/>
  <c r="P34" i="16" s="1"/>
  <c r="Q24" i="16"/>
  <c r="N23" i="16"/>
  <c r="N22" i="16"/>
  <c r="N21" i="16"/>
  <c r="N20" i="16"/>
  <c r="Q16" i="16"/>
  <c r="Q15" i="16"/>
  <c r="Q14" i="16"/>
  <c r="Q13" i="16"/>
  <c r="Q12" i="16"/>
  <c r="N109" i="16"/>
  <c r="N110" i="16" s="1"/>
  <c r="N85" i="16"/>
  <c r="N86" i="16" s="1"/>
  <c r="N57" i="16"/>
  <c r="N58" i="16" s="1"/>
  <c r="N33" i="16"/>
  <c r="N34" i="16" s="1"/>
  <c r="S96" i="16" l="1"/>
  <c r="S101" i="16" s="1"/>
  <c r="S102" i="16" s="1"/>
  <c r="R101" i="16"/>
  <c r="R102" i="16" s="1"/>
  <c r="S72" i="16"/>
  <c r="S77" i="16" s="1"/>
  <c r="S78" i="16" s="1"/>
  <c r="R77" i="16"/>
  <c r="R78" i="16" s="1"/>
  <c r="S88" i="16"/>
  <c r="S93" i="16" s="1"/>
  <c r="S94" i="16" s="1"/>
  <c r="R93" i="16"/>
  <c r="R94" i="16" s="1"/>
  <c r="Q40" i="17"/>
  <c r="Q41" i="17" s="1"/>
  <c r="Q42" i="17" s="1"/>
  <c r="Q43" i="17" s="1"/>
  <c r="Q44" i="17" s="1"/>
  <c r="Q45" i="17" s="1"/>
  <c r="Q46" i="17" s="1"/>
  <c r="Q47" i="17" s="1"/>
  <c r="Q48" i="17" s="1"/>
  <c r="Q49" i="17" s="1"/>
  <c r="Q50" i="17" s="1"/>
  <c r="Q51" i="17" s="1"/>
  <c r="Q52" i="17" s="1"/>
  <c r="Q53" i="17" s="1"/>
  <c r="Q54" i="17" s="1"/>
  <c r="Q55" i="17" s="1"/>
  <c r="Q56" i="17" s="1"/>
  <c r="Q57" i="17" s="1"/>
  <c r="Q58" i="17" s="1"/>
  <c r="Q59" i="17" s="1"/>
  <c r="Q60" i="17" s="1"/>
  <c r="Q61" i="17" s="1"/>
  <c r="Q62" i="17" s="1"/>
  <c r="Q63" i="17" s="1"/>
  <c r="Q64" i="17" s="1"/>
  <c r="Q65" i="17" s="1"/>
  <c r="Q66" i="17" s="1"/>
  <c r="Q67" i="17" s="1"/>
  <c r="Q68" i="17" s="1"/>
  <c r="Q69" i="17" s="1"/>
  <c r="Q70" i="17" s="1"/>
  <c r="Q71" i="17" s="1"/>
  <c r="Q72" i="17" s="1"/>
  <c r="Q73" i="17" s="1"/>
  <c r="Q74" i="17" s="1"/>
  <c r="Q75" i="17" s="1"/>
  <c r="Q76" i="17" s="1"/>
  <c r="Q77" i="17" s="1"/>
  <c r="Q78" i="17" s="1"/>
  <c r="Q79" i="17" s="1"/>
  <c r="Q80" i="17" s="1"/>
  <c r="Q81" i="17" s="1"/>
  <c r="Q82" i="17" s="1"/>
  <c r="Q83" i="17" s="1"/>
  <c r="Q84" i="17" s="1"/>
  <c r="Q85" i="17" s="1"/>
  <c r="Q86" i="17" s="1"/>
  <c r="Q87" i="17" s="1"/>
  <c r="Q88" i="17" s="1"/>
  <c r="Q89" i="17" s="1"/>
  <c r="Q90" i="17" s="1"/>
  <c r="Q91" i="17" s="1"/>
  <c r="Q92" i="17" s="1"/>
  <c r="Q93" i="17" s="1"/>
  <c r="R20" i="16" s="1"/>
  <c r="S20" i="16" s="1"/>
  <c r="CC39" i="21"/>
  <c r="CC40" i="21" s="1"/>
  <c r="CC41" i="21" s="1"/>
  <c r="CC42" i="21" s="1"/>
  <c r="CC43" i="21" s="1"/>
  <c r="CC44" i="21" s="1"/>
  <c r="CC45" i="21" s="1"/>
  <c r="CC46" i="21" s="1"/>
  <c r="CC47" i="21" s="1"/>
  <c r="CC48" i="21" s="1"/>
  <c r="CC49" i="21" s="1"/>
  <c r="CC50" i="21" s="1"/>
  <c r="CC51" i="21" s="1"/>
  <c r="CC52" i="21" s="1"/>
  <c r="CC53" i="21" s="1"/>
  <c r="CC54" i="21" s="1"/>
  <c r="CC55" i="21" s="1"/>
  <c r="CC56" i="21" s="1"/>
  <c r="CC57" i="21" s="1"/>
  <c r="CC58" i="21" s="1"/>
  <c r="CC59" i="21" s="1"/>
  <c r="CC60" i="21" s="1"/>
  <c r="CC61" i="21" s="1"/>
  <c r="CC62" i="21" s="1"/>
  <c r="CC63" i="21" s="1"/>
  <c r="CC64" i="21" s="1"/>
  <c r="CC65" i="21" s="1"/>
  <c r="CC66" i="21" s="1"/>
  <c r="CC67" i="21" s="1"/>
  <c r="CC68" i="21" s="1"/>
  <c r="CC69" i="21" s="1"/>
  <c r="CC70" i="21" s="1"/>
  <c r="CC71" i="21" s="1"/>
  <c r="CC72" i="21" s="1"/>
  <c r="CC73" i="21" s="1"/>
  <c r="CC74" i="21" s="1"/>
  <c r="CC75" i="21" s="1"/>
  <c r="CC76" i="21" s="1"/>
  <c r="CC77" i="21" s="1"/>
  <c r="CC78" i="21" s="1"/>
  <c r="CC79" i="21" s="1"/>
  <c r="CC80" i="21" s="1"/>
  <c r="CC81" i="21" s="1"/>
  <c r="CC82" i="21" s="1"/>
  <c r="CC83" i="21" s="1"/>
  <c r="CC84" i="21" s="1"/>
  <c r="CC85" i="21" s="1"/>
  <c r="CC86" i="21" s="1"/>
  <c r="CC87" i="21" s="1"/>
  <c r="CC88" i="21" s="1"/>
  <c r="CC89" i="21" s="1"/>
  <c r="CC90" i="21" s="1"/>
  <c r="CC91" i="21" s="1"/>
  <c r="CC92" i="21" s="1"/>
  <c r="CC93" i="21" s="1"/>
  <c r="CC94" i="21" s="1"/>
  <c r="CC95" i="21" s="1"/>
  <c r="CC96" i="21" s="1"/>
  <c r="CC97" i="21" s="1"/>
  <c r="CC98" i="21" s="1"/>
  <c r="CC99" i="21" s="1"/>
  <c r="CC100" i="21" s="1"/>
  <c r="CC101" i="21" s="1"/>
  <c r="CC102" i="21" s="1"/>
  <c r="CC103" i="21" s="1"/>
  <c r="CC104" i="21" s="1"/>
  <c r="CC105" i="21" s="1"/>
  <c r="CC106" i="21" s="1"/>
  <c r="CC107" i="21" s="1"/>
  <c r="CC108" i="21" s="1"/>
  <c r="CC109" i="21" s="1"/>
  <c r="CC110" i="21" s="1"/>
  <c r="CC111" i="21" s="1"/>
  <c r="CC112" i="21" s="1"/>
  <c r="CC113" i="21" s="1"/>
  <c r="CC114" i="21" s="1"/>
  <c r="CC115" i="21" s="1"/>
  <c r="CC116" i="21" s="1"/>
  <c r="CC117" i="21" s="1"/>
  <c r="CC118" i="21" s="1"/>
  <c r="CC119" i="21" s="1"/>
  <c r="CC120" i="21" s="1"/>
  <c r="CC121" i="21" s="1"/>
  <c r="CC122" i="21" s="1"/>
  <c r="CC123" i="21" s="1"/>
  <c r="CC124" i="21" s="1"/>
  <c r="CC125" i="21" s="1"/>
  <c r="CA39" i="21"/>
  <c r="CA40" i="21" s="1"/>
  <c r="CA41" i="21" s="1"/>
  <c r="CA42" i="21" s="1"/>
  <c r="CA43" i="21" s="1"/>
  <c r="CA44" i="21" s="1"/>
  <c r="CA45" i="21" s="1"/>
  <c r="CA46" i="21" s="1"/>
  <c r="CA47" i="21" s="1"/>
  <c r="CA48" i="21" s="1"/>
  <c r="CA49" i="21" s="1"/>
  <c r="CA50" i="21" s="1"/>
  <c r="CA51" i="21" s="1"/>
  <c r="CA52" i="21" s="1"/>
  <c r="CA53" i="21" s="1"/>
  <c r="CA54" i="21" s="1"/>
  <c r="CA55" i="21" s="1"/>
  <c r="CA56" i="21" s="1"/>
  <c r="CA57" i="21" s="1"/>
  <c r="CA58" i="21" s="1"/>
  <c r="CA59" i="21" s="1"/>
  <c r="CA60" i="21" s="1"/>
  <c r="CA61" i="21" s="1"/>
  <c r="CA62" i="21" s="1"/>
  <c r="CA63" i="21" s="1"/>
  <c r="CA64" i="21" s="1"/>
  <c r="CA65" i="21" s="1"/>
  <c r="CA66" i="21" s="1"/>
  <c r="CA67" i="21" s="1"/>
  <c r="CA68" i="21" s="1"/>
  <c r="CA69" i="21" s="1"/>
  <c r="CA70" i="21" s="1"/>
  <c r="CA71" i="21" s="1"/>
  <c r="CA72" i="21" s="1"/>
  <c r="CA73" i="21" s="1"/>
  <c r="CA74" i="21" s="1"/>
  <c r="CA75" i="21" s="1"/>
  <c r="CA76" i="21" s="1"/>
  <c r="CA77" i="21" s="1"/>
  <c r="CA78" i="21" s="1"/>
  <c r="CA79" i="21" s="1"/>
  <c r="CA80" i="21" s="1"/>
  <c r="CA81" i="21" s="1"/>
  <c r="CA82" i="21" s="1"/>
  <c r="CA83" i="21" s="1"/>
  <c r="CA84" i="21" s="1"/>
  <c r="CA85" i="21" s="1"/>
  <c r="CA86" i="21" s="1"/>
  <c r="CA87" i="21" s="1"/>
  <c r="CA88" i="21" s="1"/>
  <c r="CA89" i="21" s="1"/>
  <c r="CA90" i="21" s="1"/>
  <c r="CA91" i="21" s="1"/>
  <c r="CA92" i="21" s="1"/>
  <c r="CA93" i="21" s="1"/>
  <c r="CA94" i="21" s="1"/>
  <c r="CA95" i="21" s="1"/>
  <c r="CA96" i="21" s="1"/>
  <c r="CA97" i="21" s="1"/>
  <c r="CA98" i="21" s="1"/>
  <c r="CA99" i="21" s="1"/>
  <c r="CA100" i="21" s="1"/>
  <c r="CA101" i="21" s="1"/>
  <c r="CA102" i="21" s="1"/>
  <c r="CA103" i="21" s="1"/>
  <c r="CA104" i="21" s="1"/>
  <c r="CA105" i="21" s="1"/>
  <c r="CA106" i="21" s="1"/>
  <c r="CA107" i="21" s="1"/>
  <c r="CA108" i="21" s="1"/>
  <c r="CA109" i="21" s="1"/>
  <c r="CA110" i="21" s="1"/>
  <c r="CA111" i="21" s="1"/>
  <c r="CA112" i="21" s="1"/>
  <c r="CA113" i="21" s="1"/>
  <c r="CA114" i="21" s="1"/>
  <c r="CA115" i="21" s="1"/>
  <c r="CA116" i="21" s="1"/>
  <c r="CA117" i="21" s="1"/>
  <c r="CA118" i="21" s="1"/>
  <c r="CA119" i="21" s="1"/>
  <c r="CA120" i="21" s="1"/>
  <c r="CA121" i="21" s="1"/>
  <c r="CA122" i="21" s="1"/>
  <c r="CA123" i="21" s="1"/>
  <c r="CA124" i="21" s="1"/>
  <c r="CA125" i="21" s="1"/>
  <c r="O21" i="16"/>
  <c r="Z21" i="16"/>
  <c r="O23" i="16"/>
  <c r="Z23" i="16"/>
  <c r="O22" i="16"/>
  <c r="Z22" i="16"/>
  <c r="O20" i="16"/>
  <c r="Z20" i="16"/>
  <c r="S64" i="16"/>
  <c r="S69" i="16" s="1"/>
  <c r="S70" i="16" s="1"/>
  <c r="R69" i="16"/>
  <c r="R70" i="16" s="1"/>
  <c r="CC42" i="20"/>
  <c r="CC43" i="20" s="1"/>
  <c r="CC44" i="20" s="1"/>
  <c r="CC45" i="20" s="1"/>
  <c r="CC46" i="20" s="1"/>
  <c r="CC47" i="20" s="1"/>
  <c r="CC48" i="20" s="1"/>
  <c r="CC49" i="20" s="1"/>
  <c r="CC50" i="20" s="1"/>
  <c r="CC51" i="20" s="1"/>
  <c r="CC52" i="20" s="1"/>
  <c r="CC53" i="20" s="1"/>
  <c r="CC54" i="20" s="1"/>
  <c r="CC55" i="20" s="1"/>
  <c r="CC56" i="20" s="1"/>
  <c r="CC57" i="20" s="1"/>
  <c r="CC58" i="20" s="1"/>
  <c r="CC59" i="20" s="1"/>
  <c r="CC60" i="20" s="1"/>
  <c r="CC61" i="20" s="1"/>
  <c r="CC62" i="20" s="1"/>
  <c r="CC63" i="20" s="1"/>
  <c r="CC64" i="20" s="1"/>
  <c r="CC65" i="20" s="1"/>
  <c r="CC66" i="20" s="1"/>
  <c r="CC67" i="20" s="1"/>
  <c r="CC68" i="20" s="1"/>
  <c r="CC69" i="20" s="1"/>
  <c r="CC70" i="20" s="1"/>
  <c r="CC71" i="20" s="1"/>
  <c r="CC72" i="20" s="1"/>
  <c r="CC73" i="20" s="1"/>
  <c r="CC74" i="20" s="1"/>
  <c r="CC75" i="20" s="1"/>
  <c r="CC76" i="20" s="1"/>
  <c r="CC77" i="20" s="1"/>
  <c r="CC78" i="20" s="1"/>
  <c r="CC79" i="20" s="1"/>
  <c r="CC80" i="20" s="1"/>
  <c r="CC81" i="20" s="1"/>
  <c r="CC82" i="20" s="1"/>
  <c r="CC83" i="20" s="1"/>
  <c r="CC84" i="20" s="1"/>
  <c r="CC85" i="20" s="1"/>
  <c r="CC86" i="20" s="1"/>
  <c r="CC87" i="20" s="1"/>
  <c r="CC88" i="20" s="1"/>
  <c r="CC89" i="20" s="1"/>
  <c r="CC90" i="20" s="1"/>
  <c r="CC91" i="20" s="1"/>
  <c r="CC92" i="20" s="1"/>
  <c r="CC93" i="20" s="1"/>
  <c r="CC94" i="20" s="1"/>
  <c r="CC95" i="20" s="1"/>
  <c r="CA42" i="20"/>
  <c r="CA43" i="20" s="1"/>
  <c r="CA44" i="20" s="1"/>
  <c r="CA45" i="20" s="1"/>
  <c r="CA46" i="20" s="1"/>
  <c r="CA47" i="20" s="1"/>
  <c r="CA48" i="20" s="1"/>
  <c r="CA49" i="20" s="1"/>
  <c r="CA50" i="20" s="1"/>
  <c r="CA51" i="20" s="1"/>
  <c r="CA52" i="20" s="1"/>
  <c r="CA53" i="20" s="1"/>
  <c r="CA54" i="20" s="1"/>
  <c r="CA55" i="20" s="1"/>
  <c r="CA56" i="20" s="1"/>
  <c r="CA57" i="20" s="1"/>
  <c r="CA58" i="20" s="1"/>
  <c r="CA59" i="20" s="1"/>
  <c r="CA60" i="20" s="1"/>
  <c r="CA61" i="20" s="1"/>
  <c r="CA62" i="20" s="1"/>
  <c r="CA63" i="20" s="1"/>
  <c r="CA64" i="20" s="1"/>
  <c r="CA65" i="20" s="1"/>
  <c r="CA66" i="20" s="1"/>
  <c r="CA67" i="20" s="1"/>
  <c r="CA68" i="20" s="1"/>
  <c r="CA69" i="20" s="1"/>
  <c r="CA70" i="20" s="1"/>
  <c r="CA71" i="20" s="1"/>
  <c r="CA72" i="20" s="1"/>
  <c r="CA73" i="20" s="1"/>
  <c r="CA74" i="20" s="1"/>
  <c r="CA75" i="20" s="1"/>
  <c r="CA76" i="20" s="1"/>
  <c r="CA77" i="20" s="1"/>
  <c r="CA78" i="20" s="1"/>
  <c r="CA79" i="20" s="1"/>
  <c r="CA80" i="20" s="1"/>
  <c r="CA81" i="20" s="1"/>
  <c r="CA82" i="20" s="1"/>
  <c r="CA83" i="20" s="1"/>
  <c r="CA84" i="20" s="1"/>
  <c r="CA85" i="20" s="1"/>
  <c r="CA86" i="20" s="1"/>
  <c r="CA87" i="20" s="1"/>
  <c r="CA88" i="20" s="1"/>
  <c r="CA89" i="20" s="1"/>
  <c r="CA90" i="20" s="1"/>
  <c r="CA91" i="20" s="1"/>
  <c r="CA92" i="20" s="1"/>
  <c r="CA93" i="20" s="1"/>
  <c r="CA94" i="20" s="1"/>
  <c r="CA95" i="20" s="1"/>
  <c r="S44" i="16"/>
  <c r="S49" i="16" s="1"/>
  <c r="S50" i="16" s="1"/>
  <c r="R49" i="16"/>
  <c r="R50" i="16" s="1"/>
  <c r="BJ43" i="19"/>
  <c r="BJ44" i="19" s="1"/>
  <c r="BJ45" i="19" s="1"/>
  <c r="BJ46" i="19" s="1"/>
  <c r="BJ47" i="19" s="1"/>
  <c r="BJ48" i="19" s="1"/>
  <c r="BJ49" i="19" s="1"/>
  <c r="BJ50" i="19" s="1"/>
  <c r="BJ51" i="19" s="1"/>
  <c r="BJ52" i="19" s="1"/>
  <c r="BJ53" i="19" s="1"/>
  <c r="BJ54" i="19" s="1"/>
  <c r="BJ55" i="19" s="1"/>
  <c r="BJ56" i="19" s="1"/>
  <c r="BJ57" i="19" s="1"/>
  <c r="BJ58" i="19" s="1"/>
  <c r="BJ59" i="19" s="1"/>
  <c r="BJ60" i="19" s="1"/>
  <c r="BJ61" i="19" s="1"/>
  <c r="BJ62" i="19" s="1"/>
  <c r="BJ63" i="19" s="1"/>
  <c r="BJ64" i="19" s="1"/>
  <c r="BJ65" i="19" s="1"/>
  <c r="BJ66" i="19" s="1"/>
  <c r="BJ67" i="19" s="1"/>
  <c r="BJ68" i="19" s="1"/>
  <c r="BJ69" i="19" s="1"/>
  <c r="BJ70" i="19" s="1"/>
  <c r="BJ71" i="19" s="1"/>
  <c r="BJ72" i="19" s="1"/>
  <c r="BJ73" i="19" s="1"/>
  <c r="BJ74" i="19" s="1"/>
  <c r="BJ75" i="19" s="1"/>
  <c r="BJ76" i="19" s="1"/>
  <c r="BJ77" i="19" s="1"/>
  <c r="BJ78" i="19" s="1"/>
  <c r="BJ79" i="19" s="1"/>
  <c r="BJ80" i="19" s="1"/>
  <c r="BJ81" i="19" s="1"/>
  <c r="BJ82" i="19" s="1"/>
  <c r="BJ83" i="19" s="1"/>
  <c r="BJ84" i="19" s="1"/>
  <c r="BJ85" i="19" s="1"/>
  <c r="BJ86" i="19" s="1"/>
  <c r="BJ87" i="19" s="1"/>
  <c r="BJ88" i="19" s="1"/>
  <c r="BJ89" i="19" s="1"/>
  <c r="BJ90" i="19" s="1"/>
  <c r="BJ91" i="19" s="1"/>
  <c r="BJ92" i="19" s="1"/>
  <c r="BJ93" i="19" s="1"/>
  <c r="BJ94" i="19" s="1"/>
  <c r="BJ95" i="19" s="1"/>
  <c r="BJ96" i="19" s="1"/>
  <c r="BJ97" i="19" s="1"/>
  <c r="BJ98" i="19" s="1"/>
  <c r="BJ99" i="19" s="1"/>
  <c r="BJ100" i="19" s="1"/>
  <c r="BJ101" i="19" s="1"/>
  <c r="BJ102" i="19" s="1"/>
  <c r="BJ103" i="19" s="1"/>
  <c r="BJ104" i="19" s="1"/>
  <c r="BJ105" i="19" s="1"/>
  <c r="BJ106" i="19" s="1"/>
  <c r="BJ107" i="19" s="1"/>
  <c r="BJ108" i="19" s="1"/>
  <c r="BJ109" i="19" s="1"/>
  <c r="BJ110" i="19" s="1"/>
  <c r="BJ111" i="19" s="1"/>
  <c r="BJ112" i="19" s="1"/>
  <c r="BJ113" i="19" s="1"/>
  <c r="BJ114" i="19" s="1"/>
  <c r="BJ115" i="19" s="1"/>
  <c r="BJ116" i="19" s="1"/>
  <c r="BJ117" i="19" s="1"/>
  <c r="BJ118" i="19" s="1"/>
  <c r="BJ119" i="19" s="1"/>
  <c r="BJ120" i="19" s="1"/>
  <c r="BJ121" i="19" s="1"/>
  <c r="BJ122" i="19" s="1"/>
  <c r="BJ123" i="19" s="1"/>
  <c r="BJ124" i="19" s="1"/>
  <c r="BJ125" i="19" s="1"/>
  <c r="BJ126" i="19" s="1"/>
  <c r="BJ127" i="19" s="1"/>
  <c r="BJ128" i="19" s="1"/>
  <c r="BJ129" i="19" s="1"/>
  <c r="BJ130" i="19" s="1"/>
  <c r="BJ131" i="19" s="1"/>
  <c r="BJ132" i="19" s="1"/>
  <c r="BJ133" i="19" s="1"/>
  <c r="BJ134" i="19" s="1"/>
  <c r="BJ135" i="19" s="1"/>
  <c r="BJ136" i="19" s="1"/>
  <c r="BJ137" i="19" s="1"/>
  <c r="BJ138" i="19" s="1"/>
  <c r="BJ139" i="19" s="1"/>
  <c r="BJ140" i="19" s="1"/>
  <c r="BJ141" i="19" s="1"/>
  <c r="BJ142" i="19" s="1"/>
  <c r="BJ143" i="19" s="1"/>
  <c r="BJ144" i="19" s="1"/>
  <c r="BJ145" i="19" s="1"/>
  <c r="BJ146" i="19" s="1"/>
  <c r="BJ147" i="19" s="1"/>
  <c r="BJ148" i="19" s="1"/>
  <c r="BJ149" i="19" s="1"/>
  <c r="BJ150" i="19" s="1"/>
  <c r="BJ151" i="19" s="1"/>
  <c r="BJ152" i="19" s="1"/>
  <c r="BJ153" i="19" s="1"/>
  <c r="BJ154" i="19" s="1"/>
  <c r="BJ155" i="19" s="1"/>
  <c r="CA43" i="19"/>
  <c r="CA44" i="19" s="1"/>
  <c r="CA45" i="19" s="1"/>
  <c r="CA46" i="19" s="1"/>
  <c r="CA47" i="19" s="1"/>
  <c r="CA48" i="19" s="1"/>
  <c r="CA49" i="19" s="1"/>
  <c r="CA50" i="19" s="1"/>
  <c r="CA51" i="19" s="1"/>
  <c r="CA52" i="19" s="1"/>
  <c r="CA53" i="19" s="1"/>
  <c r="CA54" i="19" s="1"/>
  <c r="CA55" i="19" s="1"/>
  <c r="CA56" i="19" s="1"/>
  <c r="CA57" i="19" s="1"/>
  <c r="CA58" i="19" s="1"/>
  <c r="CA59" i="19" s="1"/>
  <c r="CA60" i="19" s="1"/>
  <c r="CA61" i="19" s="1"/>
  <c r="CA62" i="19" s="1"/>
  <c r="CA63" i="19" s="1"/>
  <c r="CA64" i="19" s="1"/>
  <c r="CA65" i="19" s="1"/>
  <c r="CA66" i="19" s="1"/>
  <c r="CA67" i="19" s="1"/>
  <c r="CA68" i="19" s="1"/>
  <c r="CA69" i="19" s="1"/>
  <c r="CA70" i="19" s="1"/>
  <c r="CA71" i="19" s="1"/>
  <c r="CA72" i="19" s="1"/>
  <c r="CA73" i="19" s="1"/>
  <c r="CA74" i="19" s="1"/>
  <c r="CA75" i="19" s="1"/>
  <c r="CA76" i="19" s="1"/>
  <c r="CA77" i="19" s="1"/>
  <c r="CA78" i="19" s="1"/>
  <c r="CA79" i="19" s="1"/>
  <c r="CA80" i="19" s="1"/>
  <c r="CA81" i="19" s="1"/>
  <c r="CA82" i="19" s="1"/>
  <c r="CA83" i="19" s="1"/>
  <c r="CA84" i="19" s="1"/>
  <c r="CA85" i="19" s="1"/>
  <c r="CA86" i="19" s="1"/>
  <c r="CA87" i="19" s="1"/>
  <c r="CA88" i="19" s="1"/>
  <c r="CA89" i="19" s="1"/>
  <c r="CA90" i="19" s="1"/>
  <c r="CA91" i="19" s="1"/>
  <c r="CA92" i="19" s="1"/>
  <c r="CA93" i="19" s="1"/>
  <c r="CA94" i="19" s="1"/>
  <c r="CA95" i="19" s="1"/>
  <c r="CA96" i="19" s="1"/>
  <c r="CA97" i="19" s="1"/>
  <c r="CA98" i="19" s="1"/>
  <c r="CA99" i="19" s="1"/>
  <c r="CA100" i="19" s="1"/>
  <c r="CA101" i="19" s="1"/>
  <c r="CA102" i="19" s="1"/>
  <c r="CA103" i="19" s="1"/>
  <c r="CA104" i="19" s="1"/>
  <c r="CA105" i="19" s="1"/>
  <c r="CA106" i="19" s="1"/>
  <c r="CA107" i="19" s="1"/>
  <c r="CA108" i="19" s="1"/>
  <c r="CA109" i="19" s="1"/>
  <c r="CA110" i="19" s="1"/>
  <c r="CA111" i="19" s="1"/>
  <c r="CA112" i="19" s="1"/>
  <c r="CA113" i="19" s="1"/>
  <c r="CA114" i="19" s="1"/>
  <c r="CA115" i="19" s="1"/>
  <c r="CA116" i="19" s="1"/>
  <c r="CA117" i="19" s="1"/>
  <c r="CA118" i="19" s="1"/>
  <c r="CA119" i="19" s="1"/>
  <c r="CA120" i="19" s="1"/>
  <c r="CA121" i="19" s="1"/>
  <c r="CA122" i="19" s="1"/>
  <c r="CA123" i="19" s="1"/>
  <c r="CA124" i="19" s="1"/>
  <c r="CA125" i="19" s="1"/>
  <c r="CA126" i="19" s="1"/>
  <c r="CA127" i="19" s="1"/>
  <c r="CA128" i="19" s="1"/>
  <c r="CA129" i="19" s="1"/>
  <c r="CA130" i="19" s="1"/>
  <c r="CA131" i="19" s="1"/>
  <c r="CA132" i="19" s="1"/>
  <c r="CA133" i="19" s="1"/>
  <c r="CA134" i="19" s="1"/>
  <c r="CA135" i="19" s="1"/>
  <c r="CA136" i="19" s="1"/>
  <c r="CA137" i="19" s="1"/>
  <c r="CA138" i="19" s="1"/>
  <c r="CA139" i="19" s="1"/>
  <c r="CA140" i="19" s="1"/>
  <c r="CA141" i="19" s="1"/>
  <c r="CA142" i="19" s="1"/>
  <c r="CA143" i="19" s="1"/>
  <c r="CA144" i="19" s="1"/>
  <c r="CA145" i="19" s="1"/>
  <c r="CA146" i="19" s="1"/>
  <c r="CA147" i="19" s="1"/>
  <c r="CA148" i="19" s="1"/>
  <c r="CA149" i="19" s="1"/>
  <c r="CA150" i="19" s="1"/>
  <c r="CA151" i="19" s="1"/>
  <c r="CA152" i="19" s="1"/>
  <c r="CA153" i="19" s="1"/>
  <c r="CA154" i="19" s="1"/>
  <c r="CA155" i="19" s="1"/>
  <c r="CA156" i="19" s="1"/>
  <c r="CA157" i="19" s="1"/>
  <c r="CA158" i="19" s="1"/>
  <c r="CA159" i="19" s="1"/>
  <c r="CA160" i="19" s="1"/>
  <c r="CA161" i="19" s="1"/>
  <c r="CA162" i="19" s="1"/>
  <c r="CA163" i="19" s="1"/>
  <c r="CA164" i="19" s="1"/>
  <c r="CA165" i="19" s="1"/>
  <c r="CA166" i="19" s="1"/>
  <c r="CA167" i="19" s="1"/>
  <c r="CA168" i="19" s="1"/>
  <c r="CA169" i="19" s="1"/>
  <c r="CA170" i="19" s="1"/>
  <c r="CA171" i="19" s="1"/>
  <c r="CA172" i="19" s="1"/>
  <c r="CA173" i="19" s="1"/>
  <c r="CA174" i="19" s="1"/>
  <c r="CA175" i="19" s="1"/>
  <c r="CA176" i="19" s="1"/>
  <c r="CA177" i="19" s="1"/>
  <c r="CA178" i="19" s="1"/>
  <c r="CA179" i="19" s="1"/>
  <c r="CA180" i="19" s="1"/>
  <c r="CA181" i="19" s="1"/>
  <c r="CA182" i="19" s="1"/>
  <c r="CA183" i="19" s="1"/>
  <c r="CA184" i="19" s="1"/>
  <c r="CA185" i="19" s="1"/>
  <c r="CA186" i="19" s="1"/>
  <c r="CA187" i="19" s="1"/>
  <c r="CC43" i="19"/>
  <c r="CC44" i="19" s="1"/>
  <c r="CC45" i="19" s="1"/>
  <c r="CC46" i="19" s="1"/>
  <c r="CC47" i="19" s="1"/>
  <c r="CC48" i="19" s="1"/>
  <c r="CC49" i="19" s="1"/>
  <c r="CC50" i="19" s="1"/>
  <c r="CC51" i="19" s="1"/>
  <c r="CC52" i="19" s="1"/>
  <c r="CC53" i="19" s="1"/>
  <c r="CC54" i="19" s="1"/>
  <c r="CC55" i="19" s="1"/>
  <c r="CC56" i="19" s="1"/>
  <c r="CC57" i="19" s="1"/>
  <c r="CC58" i="19" s="1"/>
  <c r="CC59" i="19" s="1"/>
  <c r="CC60" i="19" s="1"/>
  <c r="CC61" i="19" s="1"/>
  <c r="CC62" i="19" s="1"/>
  <c r="CC63" i="19" s="1"/>
  <c r="CC64" i="19" s="1"/>
  <c r="CC65" i="19" s="1"/>
  <c r="CC66" i="19" s="1"/>
  <c r="CC67" i="19" s="1"/>
  <c r="CC68" i="19" s="1"/>
  <c r="CC69" i="19" s="1"/>
  <c r="CC70" i="19" s="1"/>
  <c r="CC71" i="19" s="1"/>
  <c r="CC72" i="19" s="1"/>
  <c r="CC73" i="19" s="1"/>
  <c r="CC74" i="19" s="1"/>
  <c r="CC75" i="19" s="1"/>
  <c r="CC76" i="19" s="1"/>
  <c r="CC77" i="19" s="1"/>
  <c r="CC78" i="19" s="1"/>
  <c r="CC79" i="19" s="1"/>
  <c r="CC80" i="19" s="1"/>
  <c r="CC81" i="19" s="1"/>
  <c r="CC82" i="19" s="1"/>
  <c r="CC83" i="19" s="1"/>
  <c r="CC84" i="19" s="1"/>
  <c r="CC85" i="19" s="1"/>
  <c r="CC86" i="19" s="1"/>
  <c r="CC87" i="19" s="1"/>
  <c r="CC88" i="19" s="1"/>
  <c r="CC89" i="19" s="1"/>
  <c r="CC90" i="19" s="1"/>
  <c r="CC91" i="19" s="1"/>
  <c r="CC92" i="19" s="1"/>
  <c r="CC93" i="19" s="1"/>
  <c r="CC94" i="19" s="1"/>
  <c r="CC95" i="19" s="1"/>
  <c r="CC96" i="19" s="1"/>
  <c r="CC97" i="19" s="1"/>
  <c r="CC98" i="19" s="1"/>
  <c r="CC99" i="19" s="1"/>
  <c r="CC100" i="19" s="1"/>
  <c r="CC101" i="19" s="1"/>
  <c r="CC102" i="19" s="1"/>
  <c r="CC103" i="19" s="1"/>
  <c r="CC104" i="19" s="1"/>
  <c r="CC105" i="19" s="1"/>
  <c r="CC106" i="19" s="1"/>
  <c r="CC107" i="19" s="1"/>
  <c r="CC108" i="19" s="1"/>
  <c r="CC109" i="19" s="1"/>
  <c r="CC110" i="19" s="1"/>
  <c r="CC111" i="19" s="1"/>
  <c r="CC112" i="19" s="1"/>
  <c r="CC113" i="19" s="1"/>
  <c r="CC114" i="19" s="1"/>
  <c r="CC115" i="19" s="1"/>
  <c r="CC116" i="19" s="1"/>
  <c r="CC117" i="19" s="1"/>
  <c r="CC118" i="19" s="1"/>
  <c r="CC119" i="19" s="1"/>
  <c r="CC120" i="19" s="1"/>
  <c r="CC121" i="19" s="1"/>
  <c r="CC122" i="19" s="1"/>
  <c r="CC123" i="19" s="1"/>
  <c r="CC124" i="19" s="1"/>
  <c r="CC125" i="19" s="1"/>
  <c r="CC126" i="19" s="1"/>
  <c r="CC127" i="19" s="1"/>
  <c r="CC128" i="19" s="1"/>
  <c r="CC129" i="19" s="1"/>
  <c r="CC130" i="19" s="1"/>
  <c r="CC131" i="19" s="1"/>
  <c r="CC132" i="19" s="1"/>
  <c r="CC133" i="19" s="1"/>
  <c r="CC134" i="19" s="1"/>
  <c r="CC135" i="19" s="1"/>
  <c r="CC136" i="19" s="1"/>
  <c r="CC137" i="19" s="1"/>
  <c r="CC138" i="19" s="1"/>
  <c r="CC139" i="19" s="1"/>
  <c r="CC140" i="19" s="1"/>
  <c r="CC141" i="19" s="1"/>
  <c r="CC142" i="19" s="1"/>
  <c r="CC143" i="19" s="1"/>
  <c r="CC144" i="19" s="1"/>
  <c r="CC145" i="19" s="1"/>
  <c r="CC146" i="19" s="1"/>
  <c r="CC147" i="19" s="1"/>
  <c r="CC148" i="19" s="1"/>
  <c r="CC149" i="19" s="1"/>
  <c r="CC150" i="19" s="1"/>
  <c r="CC151" i="19" s="1"/>
  <c r="CC152" i="19" s="1"/>
  <c r="CC153" i="19" s="1"/>
  <c r="CC154" i="19" s="1"/>
  <c r="CC155" i="19" s="1"/>
  <c r="CC156" i="19" s="1"/>
  <c r="CC157" i="19" s="1"/>
  <c r="CC158" i="19" s="1"/>
  <c r="CC159" i="19" s="1"/>
  <c r="CC160" i="19" s="1"/>
  <c r="CC161" i="19" s="1"/>
  <c r="CC162" i="19" s="1"/>
  <c r="CC163" i="19" s="1"/>
  <c r="CC164" i="19" s="1"/>
  <c r="CC165" i="19" s="1"/>
  <c r="CC166" i="19" s="1"/>
  <c r="CC167" i="19" s="1"/>
  <c r="CC168" i="19" s="1"/>
  <c r="CC169" i="19" s="1"/>
  <c r="CC170" i="19" s="1"/>
  <c r="CC171" i="19" s="1"/>
  <c r="CC172" i="19" s="1"/>
  <c r="CC173" i="19" s="1"/>
  <c r="CC174" i="19" s="1"/>
  <c r="CC175" i="19" s="1"/>
  <c r="CC176" i="19" s="1"/>
  <c r="CC177" i="19" s="1"/>
  <c r="CC178" i="19" s="1"/>
  <c r="CC179" i="19" s="1"/>
  <c r="CC180" i="19" s="1"/>
  <c r="CC181" i="19" s="1"/>
  <c r="CC182" i="19" s="1"/>
  <c r="CC183" i="19" s="1"/>
  <c r="CC184" i="19" s="1"/>
  <c r="CC185" i="19" s="1"/>
  <c r="CC186" i="19" s="1"/>
  <c r="CC187" i="19" s="1"/>
  <c r="BH43" i="19"/>
  <c r="BH44" i="19" s="1"/>
  <c r="BH45" i="19" s="1"/>
  <c r="BH46" i="19" s="1"/>
  <c r="BH47" i="19" s="1"/>
  <c r="BH48" i="19" s="1"/>
  <c r="BH49" i="19" s="1"/>
  <c r="BH50" i="19" s="1"/>
  <c r="BH51" i="19" s="1"/>
  <c r="BH52" i="19" s="1"/>
  <c r="BH53" i="19" s="1"/>
  <c r="BH54" i="19" s="1"/>
  <c r="BH55" i="19" s="1"/>
  <c r="BH56" i="19" s="1"/>
  <c r="BH57" i="19" s="1"/>
  <c r="BH58" i="19" s="1"/>
  <c r="BH59" i="19" s="1"/>
  <c r="BH60" i="19" s="1"/>
  <c r="BH61" i="19" s="1"/>
  <c r="BH62" i="19" s="1"/>
  <c r="BH63" i="19" s="1"/>
  <c r="BH64" i="19" s="1"/>
  <c r="BH65" i="19" s="1"/>
  <c r="BH66" i="19" s="1"/>
  <c r="BH67" i="19" s="1"/>
  <c r="BH68" i="19" s="1"/>
  <c r="BH69" i="19" s="1"/>
  <c r="BH70" i="19" s="1"/>
  <c r="BH71" i="19" s="1"/>
  <c r="BH72" i="19" s="1"/>
  <c r="BH73" i="19" s="1"/>
  <c r="BH74" i="19" s="1"/>
  <c r="BH75" i="19" s="1"/>
  <c r="BH76" i="19" s="1"/>
  <c r="BH77" i="19" s="1"/>
  <c r="BH78" i="19" s="1"/>
  <c r="BH79" i="19" s="1"/>
  <c r="BH80" i="19" s="1"/>
  <c r="BH81" i="19" s="1"/>
  <c r="BH82" i="19" s="1"/>
  <c r="BH83" i="19" s="1"/>
  <c r="BH84" i="19" s="1"/>
  <c r="BH85" i="19" s="1"/>
  <c r="BH86" i="19" s="1"/>
  <c r="BH87" i="19" s="1"/>
  <c r="BH88" i="19" s="1"/>
  <c r="BH89" i="19" s="1"/>
  <c r="BH90" i="19" s="1"/>
  <c r="BH91" i="19" s="1"/>
  <c r="BH92" i="19" s="1"/>
  <c r="BH93" i="19" s="1"/>
  <c r="BH94" i="19" s="1"/>
  <c r="BH95" i="19" s="1"/>
  <c r="BH96" i="19" s="1"/>
  <c r="BH97" i="19" s="1"/>
  <c r="BH98" i="19" s="1"/>
  <c r="BH99" i="19" s="1"/>
  <c r="BH100" i="19" s="1"/>
  <c r="BH101" i="19" s="1"/>
  <c r="BH102" i="19" s="1"/>
  <c r="BH103" i="19" s="1"/>
  <c r="BH104" i="19" s="1"/>
  <c r="BH105" i="19" s="1"/>
  <c r="BH106" i="19" s="1"/>
  <c r="BH107" i="19" s="1"/>
  <c r="BH108" i="19" s="1"/>
  <c r="BH109" i="19" s="1"/>
  <c r="BH110" i="19" s="1"/>
  <c r="BH111" i="19" s="1"/>
  <c r="BH112" i="19" s="1"/>
  <c r="BH113" i="19" s="1"/>
  <c r="BH114" i="19" s="1"/>
  <c r="BH115" i="19" s="1"/>
  <c r="BH116" i="19" s="1"/>
  <c r="BH117" i="19" s="1"/>
  <c r="BH118" i="19" s="1"/>
  <c r="BH119" i="19" s="1"/>
  <c r="BH120" i="19" s="1"/>
  <c r="BH121" i="19" s="1"/>
  <c r="BH122" i="19" s="1"/>
  <c r="BH123" i="19" s="1"/>
  <c r="BH124" i="19" s="1"/>
  <c r="BH125" i="19" s="1"/>
  <c r="BH126" i="19" s="1"/>
  <c r="BH127" i="19" s="1"/>
  <c r="BH128" i="19" s="1"/>
  <c r="BH129" i="19" s="1"/>
  <c r="BH130" i="19" s="1"/>
  <c r="BH131" i="19" s="1"/>
  <c r="BH132" i="19" s="1"/>
  <c r="BH133" i="19" s="1"/>
  <c r="BH134" i="19" s="1"/>
  <c r="BH135" i="19" s="1"/>
  <c r="BH136" i="19" s="1"/>
  <c r="BH137" i="19" s="1"/>
  <c r="BH138" i="19" s="1"/>
  <c r="BH139" i="19" s="1"/>
  <c r="BH140" i="19" s="1"/>
  <c r="BH141" i="19" s="1"/>
  <c r="BH142" i="19" s="1"/>
  <c r="BH143" i="19" s="1"/>
  <c r="BH144" i="19" s="1"/>
  <c r="BH145" i="19" s="1"/>
  <c r="BH146" i="19" s="1"/>
  <c r="BH147" i="19" s="1"/>
  <c r="BH148" i="19" s="1"/>
  <c r="BH149" i="19" s="1"/>
  <c r="BH150" i="19" s="1"/>
  <c r="BH151" i="19" s="1"/>
  <c r="BH152" i="19" s="1"/>
  <c r="BH153" i="19" s="1"/>
  <c r="BH154" i="19" s="1"/>
  <c r="BH155" i="19" s="1"/>
  <c r="S36" i="16"/>
  <c r="S41" i="16" s="1"/>
  <c r="S42" i="16" s="1"/>
  <c r="R41" i="16"/>
  <c r="R42" i="16" s="1"/>
  <c r="C42" i="18"/>
  <c r="C43" i="18" s="1"/>
  <c r="C44" i="18" s="1"/>
  <c r="C45" i="18" s="1"/>
  <c r="C46" i="18" s="1"/>
  <c r="C47" i="18" s="1"/>
  <c r="C48" i="18" s="1"/>
  <c r="C49" i="18" s="1"/>
  <c r="C50" i="18" s="1"/>
  <c r="C51" i="18" s="1"/>
  <c r="C52" i="18" s="1"/>
  <c r="C53" i="18" s="1"/>
  <c r="C54" i="18" s="1"/>
  <c r="C55" i="18" s="1"/>
  <c r="C56" i="18" s="1"/>
  <c r="C57" i="18" s="1"/>
  <c r="C58" i="18" s="1"/>
  <c r="C59" i="18" s="1"/>
  <c r="C60" i="18" s="1"/>
  <c r="C61" i="18" s="1"/>
  <c r="C62" i="18" s="1"/>
  <c r="C63" i="18" s="1"/>
  <c r="C64" i="18" s="1"/>
  <c r="C65" i="18" s="1"/>
  <c r="C66" i="18" s="1"/>
  <c r="C67" i="18" s="1"/>
  <c r="C68" i="18" s="1"/>
  <c r="C69" i="18" s="1"/>
  <c r="C70" i="18" s="1"/>
  <c r="C71" i="18" s="1"/>
  <c r="C72" i="18" s="1"/>
  <c r="C73" i="18" s="1"/>
  <c r="C74" i="18" s="1"/>
  <c r="C75" i="18" s="1"/>
  <c r="C76" i="18" s="1"/>
  <c r="C77" i="18" s="1"/>
  <c r="C78" i="18" s="1"/>
  <c r="C79" i="18" s="1"/>
  <c r="C80" i="18" s="1"/>
  <c r="E42" i="18"/>
  <c r="E43" i="18" s="1"/>
  <c r="E44" i="18" s="1"/>
  <c r="E45" i="18" s="1"/>
  <c r="E46" i="18" s="1"/>
  <c r="E47" i="18" s="1"/>
  <c r="E48" i="18" s="1"/>
  <c r="E49" i="18" s="1"/>
  <c r="E50" i="18" s="1"/>
  <c r="E51" i="18" s="1"/>
  <c r="E52" i="18" s="1"/>
  <c r="E53" i="18" s="1"/>
  <c r="E54" i="18" s="1"/>
  <c r="E55" i="18" s="1"/>
  <c r="E56" i="18" s="1"/>
  <c r="E57" i="18" s="1"/>
  <c r="E58" i="18" s="1"/>
  <c r="E59" i="18" s="1"/>
  <c r="E60" i="18" s="1"/>
  <c r="E61" i="18" s="1"/>
  <c r="E62" i="18" s="1"/>
  <c r="E63" i="18" s="1"/>
  <c r="E64" i="18" s="1"/>
  <c r="E65" i="18" s="1"/>
  <c r="E66" i="18" s="1"/>
  <c r="E67" i="18" s="1"/>
  <c r="E68" i="18" s="1"/>
  <c r="E69" i="18" s="1"/>
  <c r="E70" i="18" s="1"/>
  <c r="E71" i="18" s="1"/>
  <c r="E72" i="18" s="1"/>
  <c r="E73" i="18" s="1"/>
  <c r="E74" i="18" s="1"/>
  <c r="E75" i="18" s="1"/>
  <c r="E76" i="18" s="1"/>
  <c r="E77" i="18" s="1"/>
  <c r="E78" i="18" s="1"/>
  <c r="E79" i="18" s="1"/>
  <c r="E80" i="18" s="1"/>
  <c r="CA48" i="18"/>
  <c r="CA49" i="18" s="1"/>
  <c r="CA50" i="18" s="1"/>
  <c r="CA51" i="18" s="1"/>
  <c r="CA52" i="18" s="1"/>
  <c r="CA53" i="18" s="1"/>
  <c r="CA54" i="18" s="1"/>
  <c r="CA55" i="18" s="1"/>
  <c r="CA56" i="18" s="1"/>
  <c r="CA57" i="18" s="1"/>
  <c r="CA58" i="18" s="1"/>
  <c r="CA59" i="18" s="1"/>
  <c r="CA60" i="18" s="1"/>
  <c r="CA61" i="18" s="1"/>
  <c r="CA62" i="18" s="1"/>
  <c r="CA63" i="18" s="1"/>
  <c r="CA64" i="18" s="1"/>
  <c r="CA65" i="18" s="1"/>
  <c r="CA66" i="18" s="1"/>
  <c r="CA67" i="18" s="1"/>
  <c r="CA68" i="18" s="1"/>
  <c r="CA69" i="18" s="1"/>
  <c r="CA70" i="18" s="1"/>
  <c r="CA71" i="18" s="1"/>
  <c r="CA72" i="18" s="1"/>
  <c r="CA73" i="18" s="1"/>
  <c r="CA74" i="18" s="1"/>
  <c r="CA75" i="18" s="1"/>
  <c r="CA76" i="18" s="1"/>
  <c r="CA77" i="18" s="1"/>
  <c r="CA78" i="18" s="1"/>
  <c r="CA79" i="18" s="1"/>
  <c r="CA42" i="18"/>
  <c r="CA43" i="18" s="1"/>
  <c r="CA44" i="18" s="1"/>
  <c r="CA45" i="18" s="1"/>
  <c r="CA46" i="18" s="1"/>
  <c r="CA47" i="18" s="1"/>
  <c r="CC42" i="18"/>
  <c r="CC43" i="18" s="1"/>
  <c r="CC44" i="18" s="1"/>
  <c r="CC45" i="18" s="1"/>
  <c r="CC46" i="18" s="1"/>
  <c r="CC47" i="18" s="1"/>
  <c r="CC48" i="18" s="1"/>
  <c r="CC49" i="18" s="1"/>
  <c r="CC50" i="18" s="1"/>
  <c r="CC51" i="18" s="1"/>
  <c r="CC52" i="18" s="1"/>
  <c r="CC53" i="18" s="1"/>
  <c r="CC54" i="18" s="1"/>
  <c r="CC55" i="18" s="1"/>
  <c r="CC56" i="18" s="1"/>
  <c r="CC57" i="18" s="1"/>
  <c r="CC58" i="18" s="1"/>
  <c r="CC59" i="18" s="1"/>
  <c r="CC60" i="18" s="1"/>
  <c r="CC61" i="18" s="1"/>
  <c r="CC62" i="18" s="1"/>
  <c r="CC63" i="18" s="1"/>
  <c r="CC64" i="18" s="1"/>
  <c r="CC65" i="18" s="1"/>
  <c r="CC66" i="18" s="1"/>
  <c r="CC67" i="18" s="1"/>
  <c r="CC68" i="18" s="1"/>
  <c r="CC69" i="18" s="1"/>
  <c r="CC70" i="18" s="1"/>
  <c r="CC71" i="18" s="1"/>
  <c r="CC72" i="18" s="1"/>
  <c r="CC73" i="18" s="1"/>
  <c r="CC74" i="18" s="1"/>
  <c r="CC75" i="18" s="1"/>
  <c r="CC76" i="18" s="1"/>
  <c r="CC77" i="18" s="1"/>
  <c r="CC78" i="18" s="1"/>
  <c r="CC79" i="18" s="1"/>
  <c r="AJ40" i="11"/>
  <c r="AJ41" i="11" s="1"/>
  <c r="AJ42" i="11" s="1"/>
  <c r="AJ43" i="11" s="1"/>
  <c r="AJ44" i="11" s="1"/>
  <c r="AJ45" i="11" s="1"/>
  <c r="AJ46" i="11" s="1"/>
  <c r="AJ47" i="11" s="1"/>
  <c r="AJ48" i="11" s="1"/>
  <c r="AJ49" i="11" s="1"/>
  <c r="AJ50" i="11" s="1"/>
  <c r="AJ51" i="11" s="1"/>
  <c r="AJ52" i="11" s="1"/>
  <c r="AJ53" i="11" s="1"/>
  <c r="AJ54" i="11" s="1"/>
  <c r="AJ55" i="11" s="1"/>
  <c r="AJ56" i="11" s="1"/>
  <c r="AJ57" i="11" s="1"/>
  <c r="AJ58" i="11" s="1"/>
  <c r="AJ59" i="11" s="1"/>
  <c r="AJ60" i="11" s="1"/>
  <c r="AJ61" i="11" s="1"/>
  <c r="AJ62" i="11" s="1"/>
  <c r="AJ63" i="11" s="1"/>
  <c r="AJ64" i="11" s="1"/>
  <c r="AJ65" i="11" s="1"/>
  <c r="AJ66" i="11" s="1"/>
  <c r="AJ67" i="11" s="1"/>
  <c r="AJ68" i="11" s="1"/>
  <c r="AJ69" i="11" s="1"/>
  <c r="AJ70" i="11" s="1"/>
  <c r="AJ71" i="11" s="1"/>
  <c r="AJ72" i="11" s="1"/>
  <c r="AJ73" i="11" s="1"/>
  <c r="AJ74" i="11" s="1"/>
  <c r="AJ75" i="11" s="1"/>
  <c r="AJ76" i="11" s="1"/>
  <c r="AJ77" i="11" s="1"/>
  <c r="AJ78" i="11" s="1"/>
  <c r="AJ79" i="11" s="1"/>
  <c r="AJ80" i="11" s="1"/>
  <c r="AJ81" i="11" s="1"/>
  <c r="AJ82" i="11" s="1"/>
  <c r="AJ83" i="11" s="1"/>
  <c r="AJ84" i="11" s="1"/>
  <c r="AJ85" i="11" s="1"/>
  <c r="AJ86" i="11" s="1"/>
  <c r="AJ87" i="11" s="1"/>
  <c r="AJ88" i="11" s="1"/>
  <c r="AJ89" i="11" s="1"/>
  <c r="AJ90" i="11" s="1"/>
  <c r="AJ91" i="11" s="1"/>
  <c r="AJ92" i="11" s="1"/>
  <c r="AJ93" i="11" s="1"/>
  <c r="AJ94" i="11" s="1"/>
  <c r="R13" i="16" s="1"/>
  <c r="S13" i="16" s="1"/>
  <c r="CO40" i="17"/>
  <c r="CO41" i="17" s="1"/>
  <c r="CO42" i="17" s="1"/>
  <c r="CO43" i="17" s="1"/>
  <c r="CO44" i="17" s="1"/>
  <c r="CO45" i="17" s="1"/>
  <c r="CO46" i="17" s="1"/>
  <c r="CO47" i="17" s="1"/>
  <c r="CO48" i="17" s="1"/>
  <c r="CO49" i="17" s="1"/>
  <c r="CO50" i="17" s="1"/>
  <c r="CO51" i="17" s="1"/>
  <c r="CO52" i="17" s="1"/>
  <c r="CO53" i="17" s="1"/>
  <c r="CO54" i="17" s="1"/>
  <c r="CO55" i="17" s="1"/>
  <c r="CO56" i="17" s="1"/>
  <c r="CO57" i="17" s="1"/>
  <c r="CO58" i="17" s="1"/>
  <c r="CO59" i="17" s="1"/>
  <c r="CO60" i="17" s="1"/>
  <c r="CO61" i="17" s="1"/>
  <c r="CO62" i="17" s="1"/>
  <c r="CO63" i="17" s="1"/>
  <c r="CO64" i="17" s="1"/>
  <c r="CO65" i="17" s="1"/>
  <c r="CO66" i="17" s="1"/>
  <c r="CO67" i="17" s="1"/>
  <c r="CO68" i="17" s="1"/>
  <c r="CO69" i="17" s="1"/>
  <c r="CO70" i="17" s="1"/>
  <c r="CO71" i="17" s="1"/>
  <c r="CO72" i="17" s="1"/>
  <c r="CO73" i="17" s="1"/>
  <c r="CO74" i="17" s="1"/>
  <c r="CO75" i="17" s="1"/>
  <c r="CO76" i="17" s="1"/>
  <c r="CO77" i="17" s="1"/>
  <c r="CO78" i="17" s="1"/>
  <c r="CO79" i="17" s="1"/>
  <c r="CO80" i="17" s="1"/>
  <c r="CO81" i="17" s="1"/>
  <c r="CO82" i="17" s="1"/>
  <c r="CO83" i="17" s="1"/>
  <c r="CO84" i="17" s="1"/>
  <c r="CO85" i="17" s="1"/>
  <c r="CO86" i="17" s="1"/>
  <c r="CO87" i="17" s="1"/>
  <c r="CO88" i="17" s="1"/>
  <c r="CO89" i="17" s="1"/>
  <c r="CO90" i="17" s="1"/>
  <c r="CO91" i="17" s="1"/>
  <c r="CO92" i="17" s="1"/>
  <c r="CO93" i="17" s="1"/>
  <c r="CO94" i="17" s="1"/>
  <c r="CO95" i="17" s="1"/>
  <c r="CO96" i="17" s="1"/>
  <c r="R24" i="16" s="1"/>
  <c r="S24" i="16" s="1"/>
  <c r="BC40" i="17"/>
  <c r="BC41" i="17" s="1"/>
  <c r="BC42" i="17" s="1"/>
  <c r="BC43" i="17" s="1"/>
  <c r="BC44" i="17" s="1"/>
  <c r="BC45" i="17" s="1"/>
  <c r="BC46" i="17" s="1"/>
  <c r="BC47" i="17" s="1"/>
  <c r="BC48" i="17" s="1"/>
  <c r="BC49" i="17" s="1"/>
  <c r="BC50" i="17" s="1"/>
  <c r="BC51" i="17" s="1"/>
  <c r="BC52" i="17" s="1"/>
  <c r="BC53" i="17" s="1"/>
  <c r="BC54" i="17" s="1"/>
  <c r="BC55" i="17" s="1"/>
  <c r="BC56" i="17" s="1"/>
  <c r="BC57" i="17" s="1"/>
  <c r="BC58" i="17" s="1"/>
  <c r="BC59" i="17" s="1"/>
  <c r="BC60" i="17" s="1"/>
  <c r="BC61" i="17" s="1"/>
  <c r="BC62" i="17" s="1"/>
  <c r="BC63" i="17" s="1"/>
  <c r="BC64" i="17" s="1"/>
  <c r="BC65" i="17" s="1"/>
  <c r="BC66" i="17" s="1"/>
  <c r="BC67" i="17" s="1"/>
  <c r="BC68" i="17" s="1"/>
  <c r="BC69" i="17" s="1"/>
  <c r="BC70" i="17" s="1"/>
  <c r="BC71" i="17" s="1"/>
  <c r="BC72" i="17" s="1"/>
  <c r="BC73" i="17" s="1"/>
  <c r="BC74" i="17" s="1"/>
  <c r="BC75" i="17" s="1"/>
  <c r="BC76" i="17" s="1"/>
  <c r="BC77" i="17" s="1"/>
  <c r="BC78" i="17" s="1"/>
  <c r="BC79" i="17" s="1"/>
  <c r="BC80" i="17" s="1"/>
  <c r="BC81" i="17" s="1"/>
  <c r="BC82" i="17" s="1"/>
  <c r="BC83" i="17" s="1"/>
  <c r="BC84" i="17" s="1"/>
  <c r="BC85" i="17" s="1"/>
  <c r="BC86" i="17" s="1"/>
  <c r="BC87" i="17" s="1"/>
  <c r="BC88" i="17" s="1"/>
  <c r="BC89" i="17" s="1"/>
  <c r="R22" i="16" s="1"/>
  <c r="S22" i="16" s="1"/>
  <c r="AJ40" i="17"/>
  <c r="AJ41" i="17" s="1"/>
  <c r="AJ42" i="17" s="1"/>
  <c r="AJ43" i="17" s="1"/>
  <c r="AJ44" i="17" s="1"/>
  <c r="AJ45" i="17" s="1"/>
  <c r="AJ46" i="17" s="1"/>
  <c r="AJ47" i="17" s="1"/>
  <c r="AJ48" i="17" s="1"/>
  <c r="AJ49" i="17" s="1"/>
  <c r="AJ50" i="17" s="1"/>
  <c r="AJ51" i="17" s="1"/>
  <c r="AJ52" i="17" s="1"/>
  <c r="AJ53" i="17" s="1"/>
  <c r="AJ54" i="17" s="1"/>
  <c r="AJ55" i="17" s="1"/>
  <c r="AJ56" i="17" s="1"/>
  <c r="AJ57" i="17" s="1"/>
  <c r="AJ58" i="17" s="1"/>
  <c r="AJ59" i="17" s="1"/>
  <c r="AJ60" i="17" s="1"/>
  <c r="AJ61" i="17" s="1"/>
  <c r="AJ62" i="17" s="1"/>
  <c r="AJ63" i="17" s="1"/>
  <c r="AJ64" i="17" s="1"/>
  <c r="AJ65" i="17" s="1"/>
  <c r="AJ66" i="17" s="1"/>
  <c r="AJ67" i="17" s="1"/>
  <c r="AJ68" i="17" s="1"/>
  <c r="AJ69" i="17" s="1"/>
  <c r="AJ70" i="17" s="1"/>
  <c r="AJ71" i="17" s="1"/>
  <c r="AJ72" i="17" s="1"/>
  <c r="AJ73" i="17" s="1"/>
  <c r="AJ74" i="17" s="1"/>
  <c r="AJ75" i="17" s="1"/>
  <c r="AJ76" i="17" s="1"/>
  <c r="AJ77" i="17" s="1"/>
  <c r="AJ78" i="17" s="1"/>
  <c r="AJ79" i="17" s="1"/>
  <c r="AJ80" i="17" s="1"/>
  <c r="AJ81" i="17" s="1"/>
  <c r="AJ82" i="17" s="1"/>
  <c r="AJ83" i="17" s="1"/>
  <c r="AJ84" i="17" s="1"/>
  <c r="AJ85" i="17" s="1"/>
  <c r="AJ86" i="17" s="1"/>
  <c r="AJ87" i="17" s="1"/>
  <c r="AJ88" i="17" s="1"/>
  <c r="AJ89" i="17" s="1"/>
  <c r="AJ90" i="17" s="1"/>
  <c r="AJ91" i="17" s="1"/>
  <c r="AJ92" i="17" s="1"/>
  <c r="AJ93" i="17" s="1"/>
  <c r="AJ94" i="17" s="1"/>
  <c r="AJ95" i="17" s="1"/>
  <c r="R21" i="16" s="1"/>
  <c r="BV40" i="17"/>
  <c r="BV41" i="17" s="1"/>
  <c r="BV42" i="17" s="1"/>
  <c r="BV43" i="17" s="1"/>
  <c r="BV44" i="17" s="1"/>
  <c r="BV45" i="17" s="1"/>
  <c r="BV46" i="17" s="1"/>
  <c r="BV47" i="17" s="1"/>
  <c r="BV48" i="17" s="1"/>
  <c r="BV49" i="17" s="1"/>
  <c r="BV50" i="17" s="1"/>
  <c r="BV51" i="17" s="1"/>
  <c r="BV52" i="17" s="1"/>
  <c r="BV53" i="17" s="1"/>
  <c r="BV54" i="17" s="1"/>
  <c r="BV55" i="17" s="1"/>
  <c r="BV56" i="17" s="1"/>
  <c r="BV57" i="17" s="1"/>
  <c r="BV58" i="17" s="1"/>
  <c r="BV59" i="17" s="1"/>
  <c r="BV60" i="17" s="1"/>
  <c r="BV61" i="17" s="1"/>
  <c r="BV62" i="17" s="1"/>
  <c r="BV63" i="17" s="1"/>
  <c r="BV64" i="17" s="1"/>
  <c r="BV65" i="17" s="1"/>
  <c r="BV66" i="17" s="1"/>
  <c r="BV67" i="17" s="1"/>
  <c r="BV68" i="17" s="1"/>
  <c r="BV69" i="17" s="1"/>
  <c r="BV70" i="17" s="1"/>
  <c r="BV71" i="17" s="1"/>
  <c r="BV72" i="17" s="1"/>
  <c r="BV73" i="17" s="1"/>
  <c r="BV74" i="17" s="1"/>
  <c r="BV75" i="17" s="1"/>
  <c r="BV76" i="17" s="1"/>
  <c r="BV77" i="17" s="1"/>
  <c r="BV78" i="17" s="1"/>
  <c r="BV79" i="17" s="1"/>
  <c r="BV80" i="17" s="1"/>
  <c r="BV81" i="17" s="1"/>
  <c r="BV82" i="17" s="1"/>
  <c r="BV83" i="17" s="1"/>
  <c r="BV84" i="17" s="1"/>
  <c r="BV85" i="17" s="1"/>
  <c r="BV86" i="17" s="1"/>
  <c r="BV87" i="17" s="1"/>
  <c r="BV88" i="17" s="1"/>
  <c r="BV89" i="17" s="1"/>
  <c r="BV90" i="17" s="1"/>
  <c r="BV91" i="17" s="1"/>
  <c r="BV92" i="17" s="1"/>
  <c r="BV93" i="17" s="1"/>
  <c r="BV94" i="17" s="1"/>
  <c r="R23" i="16" s="1"/>
  <c r="S23" i="16" s="1"/>
  <c r="CO40" i="11"/>
  <c r="CO41" i="11" s="1"/>
  <c r="CO42" i="11" s="1"/>
  <c r="CO43" i="11" s="1"/>
  <c r="CO44" i="11" s="1"/>
  <c r="CO45" i="11" s="1"/>
  <c r="CO46" i="11" s="1"/>
  <c r="CO47" i="11" s="1"/>
  <c r="CO48" i="11" s="1"/>
  <c r="CO49" i="11" s="1"/>
  <c r="CO50" i="11" s="1"/>
  <c r="CO51" i="11" s="1"/>
  <c r="CO52" i="11" s="1"/>
  <c r="CO53" i="11" s="1"/>
  <c r="CO54" i="11" s="1"/>
  <c r="CO55" i="11" s="1"/>
  <c r="CO56" i="11" s="1"/>
  <c r="CO57" i="11" s="1"/>
  <c r="CO58" i="11" s="1"/>
  <c r="CO59" i="11" s="1"/>
  <c r="CO60" i="11" s="1"/>
  <c r="CO61" i="11" s="1"/>
  <c r="CO62" i="11" s="1"/>
  <c r="CO63" i="11" s="1"/>
  <c r="CO64" i="11" s="1"/>
  <c r="CO65" i="11" s="1"/>
  <c r="CO66" i="11" s="1"/>
  <c r="CO67" i="11" s="1"/>
  <c r="CO68" i="11" s="1"/>
  <c r="R16" i="16" s="1"/>
  <c r="S16" i="16" s="1"/>
  <c r="BV40" i="11"/>
  <c r="BV41" i="11" s="1"/>
  <c r="BV42" i="11" s="1"/>
  <c r="BV43" i="11" s="1"/>
  <c r="BV44" i="11" s="1"/>
  <c r="BV45" i="11" s="1"/>
  <c r="BV46" i="11" s="1"/>
  <c r="BV47" i="11" s="1"/>
  <c r="BV48" i="11" s="1"/>
  <c r="BV49" i="11" s="1"/>
  <c r="BV50" i="11" s="1"/>
  <c r="BV51" i="11" s="1"/>
  <c r="BV52" i="11" s="1"/>
  <c r="BV53" i="11" s="1"/>
  <c r="BV54" i="11" s="1"/>
  <c r="BV55" i="11" s="1"/>
  <c r="BV56" i="11" s="1"/>
  <c r="BV57" i="11" s="1"/>
  <c r="BV58" i="11" s="1"/>
  <c r="BV59" i="11" s="1"/>
  <c r="BV60" i="11" s="1"/>
  <c r="BV61" i="11" s="1"/>
  <c r="BV62" i="11" s="1"/>
  <c r="BV63" i="11" s="1"/>
  <c r="BV64" i="11" s="1"/>
  <c r="BV65" i="11" s="1"/>
  <c r="BV66" i="11" s="1"/>
  <c r="BV67" i="11" s="1"/>
  <c r="BV68" i="11" s="1"/>
  <c r="R15" i="16" s="1"/>
  <c r="S15" i="16" s="1"/>
  <c r="Q41" i="11"/>
  <c r="Q42" i="11" s="1"/>
  <c r="Q43" i="11" s="1"/>
  <c r="Q44" i="11" s="1"/>
  <c r="Q45" i="11" s="1"/>
  <c r="Q46" i="11" s="1"/>
  <c r="Q47" i="11" s="1"/>
  <c r="Q48" i="11" s="1"/>
  <c r="Q49" i="11" s="1"/>
  <c r="Q50" i="11" s="1"/>
  <c r="Q51" i="11" s="1"/>
  <c r="Q52" i="11" s="1"/>
  <c r="Q53" i="11" s="1"/>
  <c r="Q54" i="11" s="1"/>
  <c r="Q55" i="11" s="1"/>
  <c r="Q56" i="11" s="1"/>
  <c r="Q57" i="11" s="1"/>
  <c r="Q58" i="11" s="1"/>
  <c r="Q59" i="11" s="1"/>
  <c r="Q60" i="11" s="1"/>
  <c r="Q61" i="11" s="1"/>
  <c r="Q62" i="11" s="1"/>
  <c r="Q63" i="11" s="1"/>
  <c r="Q64" i="11" s="1"/>
  <c r="Q65" i="11" s="1"/>
  <c r="Q66" i="11" s="1"/>
  <c r="Q67" i="11" s="1"/>
  <c r="Q68" i="11" s="1"/>
  <c r="Q69" i="11" s="1"/>
  <c r="Q70" i="11" s="1"/>
  <c r="R12" i="16" s="1"/>
  <c r="BC40" i="11"/>
  <c r="BC41" i="11" s="1"/>
  <c r="BC42" i="11" s="1"/>
  <c r="BC43" i="11" s="1"/>
  <c r="BC44" i="11" s="1"/>
  <c r="BC45" i="11" s="1"/>
  <c r="BC46" i="11" s="1"/>
  <c r="BC47" i="11" s="1"/>
  <c r="BC48" i="11" s="1"/>
  <c r="BC49" i="11" s="1"/>
  <c r="BC50" i="11" s="1"/>
  <c r="BC51" i="11" s="1"/>
  <c r="BC52" i="11" s="1"/>
  <c r="BC53" i="11" s="1"/>
  <c r="BC54" i="11" s="1"/>
  <c r="BC55" i="11" s="1"/>
  <c r="BC56" i="11" s="1"/>
  <c r="BC57" i="11" s="1"/>
  <c r="BC58" i="11" s="1"/>
  <c r="BC59" i="11" s="1"/>
  <c r="BC60" i="11" s="1"/>
  <c r="BC61" i="11" s="1"/>
  <c r="BC62" i="11" s="1"/>
  <c r="BC63" i="11" s="1"/>
  <c r="BC64" i="11" s="1"/>
  <c r="BC65" i="11" s="1"/>
  <c r="BC66" i="11" s="1"/>
  <c r="BC67" i="11" s="1"/>
  <c r="BC68" i="11" s="1"/>
  <c r="BC69" i="11" s="1"/>
  <c r="BC70" i="11" s="1"/>
  <c r="BC71" i="11" s="1"/>
  <c r="BC72" i="11" s="1"/>
  <c r="BC73" i="11" s="1"/>
  <c r="BC74" i="11" s="1"/>
  <c r="BC75" i="11" s="1"/>
  <c r="BC76" i="11" s="1"/>
  <c r="BC77" i="11" s="1"/>
  <c r="BC78" i="11" s="1"/>
  <c r="BC79" i="11" s="1"/>
  <c r="BC80" i="11" s="1"/>
  <c r="BC81" i="11" s="1"/>
  <c r="BC82" i="11" s="1"/>
  <c r="BC83" i="11" s="1"/>
  <c r="BC84" i="11" s="1"/>
  <c r="BC85" i="11" s="1"/>
  <c r="BC86" i="11" s="1"/>
  <c r="BC87" i="11" s="1"/>
  <c r="BC88" i="11" s="1"/>
  <c r="BC89" i="11" s="1"/>
  <c r="BC90" i="11" s="1"/>
  <c r="BC91" i="11" s="1"/>
  <c r="BC92" i="11" s="1"/>
  <c r="BC93" i="11" s="1"/>
  <c r="BC94" i="11" s="1"/>
  <c r="BC95" i="11" s="1"/>
  <c r="R14" i="16" s="1"/>
  <c r="S14" i="16" s="1"/>
  <c r="Q20" i="16"/>
  <c r="AB20" i="16"/>
  <c r="T20" i="16"/>
  <c r="Q21" i="16"/>
  <c r="T21" i="16"/>
  <c r="AB21" i="16"/>
  <c r="Q22" i="16"/>
  <c r="AB22" i="16"/>
  <c r="T22" i="16"/>
  <c r="Q23" i="16"/>
  <c r="AB23" i="16"/>
  <c r="T23" i="16"/>
  <c r="BH44" i="23"/>
  <c r="BH45" i="23" s="1"/>
  <c r="BH46" i="23" s="1"/>
  <c r="BH47" i="23" s="1"/>
  <c r="BH48" i="23" s="1"/>
  <c r="BH49" i="23" s="1"/>
  <c r="BH50" i="23" s="1"/>
  <c r="BH51" i="23" s="1"/>
  <c r="BH52" i="23" s="1"/>
  <c r="BH53" i="23" s="1"/>
  <c r="BH54" i="23" s="1"/>
  <c r="BH55" i="23" s="1"/>
  <c r="BH56" i="23" s="1"/>
  <c r="BH57" i="23" s="1"/>
  <c r="BH58" i="23" s="1"/>
  <c r="BH59" i="23" s="1"/>
  <c r="BH60" i="23" s="1"/>
  <c r="BH61" i="23" s="1"/>
  <c r="BH62" i="23" s="1"/>
  <c r="BH63" i="23" s="1"/>
  <c r="BH64" i="23" s="1"/>
  <c r="BH65" i="23" s="1"/>
  <c r="BH66" i="23" s="1"/>
  <c r="BH67" i="23" s="1"/>
  <c r="BH68" i="23" s="1"/>
  <c r="BH69" i="23" s="1"/>
  <c r="BH70" i="23" s="1"/>
  <c r="BH71" i="23" s="1"/>
  <c r="BH72" i="23" s="1"/>
  <c r="BH73" i="23" s="1"/>
  <c r="BH74" i="23" s="1"/>
  <c r="BH75" i="23" s="1"/>
  <c r="BH76" i="23" s="1"/>
  <c r="BH77" i="23" s="1"/>
  <c r="BH78" i="23" s="1"/>
  <c r="BH79" i="23" s="1"/>
  <c r="BH80" i="23" s="1"/>
  <c r="BH81" i="23" s="1"/>
  <c r="BH82" i="23" s="1"/>
  <c r="BH83" i="23" s="1"/>
  <c r="BH84" i="23" s="1"/>
  <c r="BH85" i="23" s="1"/>
  <c r="BH86" i="23" s="1"/>
  <c r="BH87" i="23" s="1"/>
  <c r="BH88" i="23" s="1"/>
  <c r="BH89" i="23" s="1"/>
  <c r="BH90" i="23" s="1"/>
  <c r="BH91" i="23" s="1"/>
  <c r="BH92" i="23" s="1"/>
  <c r="BH93" i="23" s="1"/>
  <c r="BH94" i="23" s="1"/>
  <c r="BH95" i="23" s="1"/>
  <c r="BH96" i="23" s="1"/>
  <c r="BH97" i="23" s="1"/>
  <c r="BH98" i="23" s="1"/>
  <c r="BH99" i="23" s="1"/>
  <c r="BH100" i="23" s="1"/>
  <c r="BH101" i="23" s="1"/>
  <c r="BH102" i="23" s="1"/>
  <c r="BH103" i="23" s="1"/>
  <c r="BH104" i="23" s="1"/>
  <c r="BH105" i="23" s="1"/>
  <c r="BH106" i="23" s="1"/>
  <c r="BH107" i="23" s="1"/>
  <c r="BH108" i="23" s="1"/>
  <c r="BH109" i="23" s="1"/>
  <c r="BH110" i="23" s="1"/>
  <c r="BH111" i="23" s="1"/>
  <c r="BH112" i="23" s="1"/>
  <c r="BH113" i="23" s="1"/>
  <c r="BH114" i="23" s="1"/>
  <c r="BH115" i="23" s="1"/>
  <c r="BH116" i="23" s="1"/>
  <c r="BH117" i="23" s="1"/>
  <c r="BH118" i="23" s="1"/>
  <c r="BH119" i="23" s="1"/>
  <c r="BH120" i="23" s="1"/>
  <c r="BH121" i="23" s="1"/>
  <c r="BH122" i="23" s="1"/>
  <c r="BJ44" i="23"/>
  <c r="BJ45" i="23" s="1"/>
  <c r="BJ46" i="23" s="1"/>
  <c r="BJ47" i="23" s="1"/>
  <c r="BJ48" i="23" s="1"/>
  <c r="BJ49" i="23" s="1"/>
  <c r="BJ50" i="23" s="1"/>
  <c r="BJ51" i="23" s="1"/>
  <c r="BJ52" i="23" s="1"/>
  <c r="BJ53" i="23" s="1"/>
  <c r="BJ54" i="23" s="1"/>
  <c r="BJ55" i="23" s="1"/>
  <c r="BJ56" i="23" s="1"/>
  <c r="BJ57" i="23" s="1"/>
  <c r="BJ58" i="23" s="1"/>
  <c r="BJ59" i="23" s="1"/>
  <c r="BJ60" i="23" s="1"/>
  <c r="BJ61" i="23" s="1"/>
  <c r="BJ62" i="23" s="1"/>
  <c r="BJ63" i="23" s="1"/>
  <c r="BJ64" i="23" s="1"/>
  <c r="BJ65" i="23" s="1"/>
  <c r="BJ66" i="23" s="1"/>
  <c r="BJ67" i="23" s="1"/>
  <c r="BJ68" i="23" s="1"/>
  <c r="BJ69" i="23" s="1"/>
  <c r="BJ70" i="23" s="1"/>
  <c r="BJ71" i="23" s="1"/>
  <c r="BJ72" i="23" s="1"/>
  <c r="BJ73" i="23" s="1"/>
  <c r="BJ74" i="23" s="1"/>
  <c r="BJ75" i="23" s="1"/>
  <c r="BJ76" i="23" s="1"/>
  <c r="BJ77" i="23" s="1"/>
  <c r="BJ78" i="23" s="1"/>
  <c r="BJ79" i="23" s="1"/>
  <c r="BJ80" i="23" s="1"/>
  <c r="BJ81" i="23" s="1"/>
  <c r="BJ82" i="23" s="1"/>
  <c r="BJ83" i="23" s="1"/>
  <c r="BJ84" i="23" s="1"/>
  <c r="BJ85" i="23" s="1"/>
  <c r="BJ86" i="23" s="1"/>
  <c r="BJ87" i="23" s="1"/>
  <c r="BJ88" i="23" s="1"/>
  <c r="BJ89" i="23" s="1"/>
  <c r="BJ90" i="23" s="1"/>
  <c r="BJ91" i="23" s="1"/>
  <c r="BJ92" i="23" s="1"/>
  <c r="BJ93" i="23" s="1"/>
  <c r="BJ94" i="23" s="1"/>
  <c r="BJ95" i="23" s="1"/>
  <c r="BJ96" i="23" s="1"/>
  <c r="BJ97" i="23" s="1"/>
  <c r="BJ98" i="23" s="1"/>
  <c r="BJ99" i="23" s="1"/>
  <c r="BJ100" i="23" s="1"/>
  <c r="BJ101" i="23" s="1"/>
  <c r="BJ102" i="23" s="1"/>
  <c r="BJ103" i="23" s="1"/>
  <c r="BJ104" i="23" s="1"/>
  <c r="BJ105" i="23" s="1"/>
  <c r="BJ106" i="23" s="1"/>
  <c r="BJ107" i="23" s="1"/>
  <c r="BJ108" i="23" s="1"/>
  <c r="BJ109" i="23" s="1"/>
  <c r="BJ110" i="23" s="1"/>
  <c r="BJ111" i="23" s="1"/>
  <c r="BJ112" i="23" s="1"/>
  <c r="BJ113" i="23" s="1"/>
  <c r="BJ114" i="23" s="1"/>
  <c r="BJ115" i="23" s="1"/>
  <c r="BJ116" i="23" s="1"/>
  <c r="BJ117" i="23" s="1"/>
  <c r="BJ118" i="23" s="1"/>
  <c r="BJ119" i="23" s="1"/>
  <c r="BJ120" i="23" s="1"/>
  <c r="BJ121" i="23" s="1"/>
  <c r="BJ122" i="23" s="1"/>
  <c r="V40" i="20"/>
  <c r="V41" i="20" s="1"/>
  <c r="V42" i="20" s="1"/>
  <c r="V43" i="20" s="1"/>
  <c r="V44" i="20" s="1"/>
  <c r="V45" i="20" s="1"/>
  <c r="V46" i="20" s="1"/>
  <c r="V47" i="20" s="1"/>
  <c r="V48" i="20" s="1"/>
  <c r="V49" i="20" s="1"/>
  <c r="V50" i="20" s="1"/>
  <c r="V51" i="20" s="1"/>
  <c r="V52" i="20" s="1"/>
  <c r="V53" i="20" s="1"/>
  <c r="V54" i="20" s="1"/>
  <c r="V55" i="20" s="1"/>
  <c r="V56" i="20" s="1"/>
  <c r="V57" i="20" s="1"/>
  <c r="V58" i="20" s="1"/>
  <c r="V59" i="20" s="1"/>
  <c r="V60" i="20" s="1"/>
  <c r="V61" i="20" s="1"/>
  <c r="V62" i="20" s="1"/>
  <c r="V63" i="20" s="1"/>
  <c r="V64" i="20" s="1"/>
  <c r="V65" i="20" s="1"/>
  <c r="V66" i="20" s="1"/>
  <c r="V67" i="20" s="1"/>
  <c r="V68" i="20" s="1"/>
  <c r="V69" i="20" s="1"/>
  <c r="V70" i="20" s="1"/>
  <c r="V71" i="20" s="1"/>
  <c r="V72" i="20" s="1"/>
  <c r="V73" i="20" s="1"/>
  <c r="V74" i="20" s="1"/>
  <c r="V75" i="20" s="1"/>
  <c r="V76" i="20" s="1"/>
  <c r="V77" i="20" s="1"/>
  <c r="V78" i="20" s="1"/>
  <c r="V79" i="20" s="1"/>
  <c r="V80" i="20" s="1"/>
  <c r="V81" i="20" s="1"/>
  <c r="V82" i="20" s="1"/>
  <c r="V83" i="20" s="1"/>
  <c r="V84" i="20" s="1"/>
  <c r="V85" i="20" s="1"/>
  <c r="V86" i="20" s="1"/>
  <c r="V87" i="20" s="1"/>
  <c r="V88" i="20" s="1"/>
  <c r="V89" i="20" s="1"/>
  <c r="V90" i="20" s="1"/>
  <c r="V91" i="20" s="1"/>
  <c r="V92" i="20" s="1"/>
  <c r="V93" i="20" s="1"/>
  <c r="V94" i="20" s="1"/>
  <c r="V95" i="20" s="1"/>
  <c r="X40" i="20"/>
  <c r="X41" i="20" s="1"/>
  <c r="X42" i="20" s="1"/>
  <c r="X43" i="20" s="1"/>
  <c r="X44" i="20" s="1"/>
  <c r="X45" i="20" s="1"/>
  <c r="X46" i="20" s="1"/>
  <c r="X47" i="20" s="1"/>
  <c r="X48" i="20" s="1"/>
  <c r="X49" i="20" s="1"/>
  <c r="X50" i="20" s="1"/>
  <c r="X51" i="20" s="1"/>
  <c r="X52" i="20" s="1"/>
  <c r="X53" i="20" s="1"/>
  <c r="X54" i="20" s="1"/>
  <c r="X55" i="20" s="1"/>
  <c r="X56" i="20" s="1"/>
  <c r="X57" i="20" s="1"/>
  <c r="X58" i="20" s="1"/>
  <c r="X59" i="20" s="1"/>
  <c r="X60" i="20" s="1"/>
  <c r="X61" i="20" s="1"/>
  <c r="X62" i="20" s="1"/>
  <c r="X63" i="20" s="1"/>
  <c r="X64" i="20" s="1"/>
  <c r="X65" i="20" s="1"/>
  <c r="X66" i="20" s="1"/>
  <c r="X67" i="20" s="1"/>
  <c r="X68" i="20" s="1"/>
  <c r="X69" i="20" s="1"/>
  <c r="X70" i="20" s="1"/>
  <c r="X71" i="20" s="1"/>
  <c r="X72" i="20" s="1"/>
  <c r="X73" i="20" s="1"/>
  <c r="X74" i="20" s="1"/>
  <c r="X75" i="20" s="1"/>
  <c r="X76" i="20" s="1"/>
  <c r="X77" i="20" s="1"/>
  <c r="X78" i="20" s="1"/>
  <c r="X79" i="20" s="1"/>
  <c r="X80" i="20" s="1"/>
  <c r="X81" i="20" s="1"/>
  <c r="X82" i="20" s="1"/>
  <c r="X83" i="20" s="1"/>
  <c r="X84" i="20" s="1"/>
  <c r="X85" i="20" s="1"/>
  <c r="X86" i="20" s="1"/>
  <c r="X87" i="20" s="1"/>
  <c r="X88" i="20" s="1"/>
  <c r="X89" i="20" s="1"/>
  <c r="X90" i="20" s="1"/>
  <c r="X91" i="20" s="1"/>
  <c r="X92" i="20" s="1"/>
  <c r="X93" i="20" s="1"/>
  <c r="X94" i="20" s="1"/>
  <c r="X95" i="20" s="1"/>
  <c r="CC61" i="17"/>
  <c r="CC62" i="17" s="1"/>
  <c r="CC63" i="17" s="1"/>
  <c r="CC64" i="17" s="1"/>
  <c r="CC65" i="17" s="1"/>
  <c r="CC66" i="17" s="1"/>
  <c r="CC67" i="17" s="1"/>
  <c r="CC68" i="17" s="1"/>
  <c r="CC69" i="17" s="1"/>
  <c r="CC70" i="17" s="1"/>
  <c r="CC71" i="17" s="1"/>
  <c r="CC72" i="17" s="1"/>
  <c r="CC73" i="17" s="1"/>
  <c r="CC74" i="17" s="1"/>
  <c r="CC75" i="17" s="1"/>
  <c r="CC76" i="17" s="1"/>
  <c r="CC77" i="17" s="1"/>
  <c r="CC78" i="17" s="1"/>
  <c r="CC79" i="17" s="1"/>
  <c r="CC80" i="17" s="1"/>
  <c r="CC81" i="17" s="1"/>
  <c r="CC82" i="17" s="1"/>
  <c r="CC83" i="17" s="1"/>
  <c r="CC84" i="17" s="1"/>
  <c r="CC85" i="17" s="1"/>
  <c r="CC86" i="17" s="1"/>
  <c r="CC87" i="17" s="1"/>
  <c r="CC88" i="17" s="1"/>
  <c r="CC89" i="17" s="1"/>
  <c r="CC90" i="17" s="1"/>
  <c r="CC91" i="17" s="1"/>
  <c r="CC92" i="17" s="1"/>
  <c r="CC93" i="17" s="1"/>
  <c r="CC94" i="17" s="1"/>
  <c r="CC95" i="17" s="1"/>
  <c r="CC96" i="17" s="1"/>
  <c r="BJ50" i="11"/>
  <c r="BJ51" i="11" s="1"/>
  <c r="BJ52" i="11" s="1"/>
  <c r="BJ53" i="11" s="1"/>
  <c r="BJ54" i="11" s="1"/>
  <c r="BJ55" i="11" s="1"/>
  <c r="BJ56" i="11" s="1"/>
  <c r="BJ57" i="11" s="1"/>
  <c r="BJ58" i="11" s="1"/>
  <c r="BJ59" i="11" s="1"/>
  <c r="BJ60" i="11" s="1"/>
  <c r="BJ61" i="11" s="1"/>
  <c r="BJ62" i="11" s="1"/>
  <c r="BJ63" i="11" s="1"/>
  <c r="BJ64" i="11" s="1"/>
  <c r="BJ65" i="11" s="1"/>
  <c r="BJ66" i="11" s="1"/>
  <c r="BJ67" i="11" s="1"/>
  <c r="BJ68" i="11" s="1"/>
  <c r="P17" i="16"/>
  <c r="P18" i="16" s="1"/>
  <c r="P101" i="16"/>
  <c r="P102" i="16" s="1"/>
  <c r="N101" i="16"/>
  <c r="N102" i="16" s="1"/>
  <c r="P93" i="16"/>
  <c r="P94" i="16" s="1"/>
  <c r="N93" i="16"/>
  <c r="N94" i="16" s="1"/>
  <c r="P77" i="16"/>
  <c r="P78" i="16" s="1"/>
  <c r="N77" i="16"/>
  <c r="N78" i="16" s="1"/>
  <c r="N69" i="16"/>
  <c r="N70" i="16" s="1"/>
  <c r="P69" i="16"/>
  <c r="P70" i="16" s="1"/>
  <c r="P49" i="16"/>
  <c r="P50" i="16" s="1"/>
  <c r="P41" i="16"/>
  <c r="P42" i="16" s="1"/>
  <c r="P25" i="16"/>
  <c r="P26" i="16" s="1"/>
  <c r="N49" i="16"/>
  <c r="N50" i="16" s="1"/>
  <c r="N41" i="16"/>
  <c r="N42" i="16" s="1"/>
  <c r="N25" i="16"/>
  <c r="N26" i="16" s="1"/>
  <c r="N17" i="16"/>
  <c r="N18" i="16" s="1"/>
  <c r="D17" i="16"/>
  <c r="E17" i="16"/>
  <c r="D25" i="16"/>
  <c r="D26" i="16" s="1"/>
  <c r="E25" i="16"/>
  <c r="E26" i="16" s="1"/>
  <c r="D33" i="16"/>
  <c r="D34" i="16" s="1"/>
  <c r="E33" i="16"/>
  <c r="E34" i="16" s="1"/>
  <c r="D36" i="16"/>
  <c r="X36" i="16" s="1"/>
  <c r="D37" i="16"/>
  <c r="X37" i="16" s="1"/>
  <c r="D38" i="16"/>
  <c r="X38" i="16" s="1"/>
  <c r="D39" i="16"/>
  <c r="X39" i="16" s="1"/>
  <c r="D40" i="16"/>
  <c r="X40" i="16" s="1"/>
  <c r="E41" i="16"/>
  <c r="E42" i="16" s="1"/>
  <c r="D44" i="16"/>
  <c r="X44" i="16" s="1"/>
  <c r="D45" i="16"/>
  <c r="X45" i="16" s="1"/>
  <c r="D46" i="16"/>
  <c r="X46" i="16" s="1"/>
  <c r="D47" i="16"/>
  <c r="X47" i="16" s="1"/>
  <c r="D48" i="16"/>
  <c r="X48" i="16" s="1"/>
  <c r="E49" i="16"/>
  <c r="E50" i="16" s="1"/>
  <c r="D52" i="16"/>
  <c r="X52" i="16" s="1"/>
  <c r="D53" i="16"/>
  <c r="X53" i="16" s="1"/>
  <c r="D54" i="16"/>
  <c r="X54" i="16" s="1"/>
  <c r="D55" i="16"/>
  <c r="X55" i="16" s="1"/>
  <c r="D56" i="16"/>
  <c r="X56" i="16" s="1"/>
  <c r="E57" i="16"/>
  <c r="E58" i="16" s="1"/>
  <c r="X49" i="16" l="1"/>
  <c r="X50" i="16" s="1"/>
  <c r="X57" i="16"/>
  <c r="X58" i="16" s="1"/>
  <c r="X41" i="16"/>
  <c r="X42" i="16" s="1"/>
  <c r="O25" i="16"/>
  <c r="O26" i="16" s="1"/>
  <c r="S21" i="16"/>
  <c r="S25" i="16" s="1"/>
  <c r="S26" i="16" s="1"/>
  <c r="R25" i="16"/>
  <c r="R26" i="16" s="1"/>
  <c r="S12" i="16"/>
  <c r="S17" i="16" s="1"/>
  <c r="S18" i="16" s="1"/>
  <c r="R17" i="16"/>
  <c r="R18" i="16" s="1"/>
  <c r="E18" i="16"/>
  <c r="T56" i="16"/>
  <c r="Q56" i="16"/>
  <c r="T46" i="16"/>
  <c r="Q46" i="16"/>
  <c r="T36" i="16"/>
  <c r="Q36" i="16"/>
  <c r="T55" i="16"/>
  <c r="Q55" i="16"/>
  <c r="T45" i="16"/>
  <c r="Q45" i="16"/>
  <c r="T54" i="16"/>
  <c r="Q54" i="16"/>
  <c r="T52" i="16"/>
  <c r="Q52" i="16"/>
  <c r="Q40" i="16"/>
  <c r="T53" i="16"/>
  <c r="Q53" i="16"/>
  <c r="T39" i="16"/>
  <c r="Q39" i="16"/>
  <c r="T48" i="16"/>
  <c r="Q48" i="16"/>
  <c r="T38" i="16"/>
  <c r="Q38" i="16"/>
  <c r="D18" i="16"/>
  <c r="T25" i="16"/>
  <c r="T26" i="16" s="1"/>
  <c r="T47" i="16"/>
  <c r="Q47" i="16"/>
  <c r="T37" i="16"/>
  <c r="Q37" i="16"/>
  <c r="AB25" i="16"/>
  <c r="AB26" i="16" s="1"/>
  <c r="T44" i="16"/>
  <c r="Q44" i="16"/>
  <c r="D41" i="16"/>
  <c r="D42" i="16" s="1"/>
  <c r="D57" i="16"/>
  <c r="D58" i="16" s="1"/>
  <c r="D49" i="16"/>
  <c r="D50" i="16" s="1"/>
  <c r="T49" i="16" l="1"/>
  <c r="T50" i="16" s="1"/>
  <c r="T57" i="16"/>
  <c r="T58" i="16" s="1"/>
  <c r="L39" i="16"/>
  <c r="H40" i="16"/>
  <c r="T40" i="16" s="1"/>
  <c r="T41" i="16" s="1"/>
  <c r="T42" i="16" s="1"/>
  <c r="H108" i="16"/>
  <c r="G108" i="16"/>
  <c r="F108" i="16"/>
  <c r="D108" i="16"/>
  <c r="X108" i="16" s="1"/>
  <c r="D107" i="16"/>
  <c r="X107" i="16" s="1"/>
  <c r="D106" i="16"/>
  <c r="X106" i="16" s="1"/>
  <c r="D105" i="16"/>
  <c r="X105" i="16" s="1"/>
  <c r="D104" i="16"/>
  <c r="X104" i="16" s="1"/>
  <c r="X109" i="16" s="1"/>
  <c r="X110" i="16" s="1"/>
  <c r="D100" i="16"/>
  <c r="X100" i="16" s="1"/>
  <c r="D99" i="16"/>
  <c r="X99" i="16" s="1"/>
  <c r="D98" i="16"/>
  <c r="X98" i="16" s="1"/>
  <c r="H97" i="16"/>
  <c r="G97" i="16"/>
  <c r="F97" i="16"/>
  <c r="D97" i="16"/>
  <c r="X97" i="16" s="1"/>
  <c r="D96" i="16"/>
  <c r="X96" i="16" s="1"/>
  <c r="X101" i="16" s="1"/>
  <c r="X102" i="16" s="1"/>
  <c r="D92" i="16"/>
  <c r="X92" i="16" s="1"/>
  <c r="D91" i="16"/>
  <c r="X91" i="16" s="1"/>
  <c r="D90" i="16"/>
  <c r="X90" i="16" s="1"/>
  <c r="D89" i="16"/>
  <c r="X89" i="16" s="1"/>
  <c r="D88" i="16"/>
  <c r="X88" i="16" s="1"/>
  <c r="H28" i="16"/>
  <c r="T28" i="16" s="1"/>
  <c r="T33" i="16" s="1"/>
  <c r="T34" i="16" s="1"/>
  <c r="G28" i="16"/>
  <c r="F28" i="16"/>
  <c r="H12" i="16"/>
  <c r="T12" i="16" s="1"/>
  <c r="T17" i="16" s="1"/>
  <c r="T18" i="16" s="1"/>
  <c r="G12" i="16"/>
  <c r="F12" i="16"/>
  <c r="F17" i="16" s="1"/>
  <c r="I84" i="16"/>
  <c r="I83" i="16"/>
  <c r="I82" i="16"/>
  <c r="I81" i="16"/>
  <c r="I80" i="16"/>
  <c r="I76" i="16"/>
  <c r="I75" i="16"/>
  <c r="I74" i="16"/>
  <c r="I73" i="16"/>
  <c r="I72" i="16"/>
  <c r="I68" i="16"/>
  <c r="I67" i="16"/>
  <c r="I66" i="16"/>
  <c r="I65" i="16"/>
  <c r="I64" i="16"/>
  <c r="I32" i="16"/>
  <c r="I31" i="16"/>
  <c r="I30" i="16"/>
  <c r="I29" i="16"/>
  <c r="I24" i="16"/>
  <c r="I23" i="16"/>
  <c r="I22" i="16"/>
  <c r="I21" i="16"/>
  <c r="I20" i="16"/>
  <c r="I13" i="16"/>
  <c r="I14" i="16"/>
  <c r="I15" i="16"/>
  <c r="I16" i="16"/>
  <c r="X93" i="16" l="1"/>
  <c r="X94" i="16" s="1"/>
  <c r="T96" i="16"/>
  <c r="Q96" i="16"/>
  <c r="T90" i="16"/>
  <c r="Q90" i="16"/>
  <c r="T98" i="16"/>
  <c r="Q98" i="16"/>
  <c r="T91" i="16"/>
  <c r="Q91" i="16"/>
  <c r="T99" i="16"/>
  <c r="Q99" i="16"/>
  <c r="T92" i="16"/>
  <c r="Q92" i="16"/>
  <c r="T100" i="16"/>
  <c r="Q100" i="16"/>
  <c r="T104" i="16"/>
  <c r="Q104" i="16"/>
  <c r="T97" i="16"/>
  <c r="Q97" i="16"/>
  <c r="T105" i="16"/>
  <c r="Q105" i="16"/>
  <c r="T106" i="16"/>
  <c r="Q106" i="16"/>
  <c r="T88" i="16"/>
  <c r="Q88" i="16"/>
  <c r="T107" i="16"/>
  <c r="Q107" i="16"/>
  <c r="T89" i="16"/>
  <c r="Q89" i="16"/>
  <c r="T108" i="16"/>
  <c r="Q108" i="16"/>
  <c r="L38" i="16"/>
  <c r="L37" i="16"/>
  <c r="L36" i="16"/>
  <c r="L40" i="16"/>
  <c r="I28" i="16"/>
  <c r="I12" i="16"/>
  <c r="T93" i="16" l="1"/>
  <c r="T94" i="16" s="1"/>
  <c r="T101" i="16"/>
  <c r="T102" i="16" s="1"/>
  <c r="T109" i="16"/>
  <c r="T110" i="16" s="1"/>
  <c r="L41" i="16"/>
  <c r="L42" i="16" s="1"/>
  <c r="V109" i="16"/>
  <c r="V110" i="16" s="1"/>
  <c r="H109" i="16"/>
  <c r="H110" i="16" s="1"/>
  <c r="G109" i="16"/>
  <c r="G110" i="16" s="1"/>
  <c r="F109" i="16"/>
  <c r="F110" i="16" s="1"/>
  <c r="E109" i="16"/>
  <c r="E110" i="16" s="1"/>
  <c r="D109" i="16"/>
  <c r="D110" i="16" s="1"/>
  <c r="V101" i="16"/>
  <c r="V102" i="16" s="1"/>
  <c r="H101" i="16"/>
  <c r="H102" i="16" s="1"/>
  <c r="G101" i="16"/>
  <c r="G102" i="16" s="1"/>
  <c r="F101" i="16"/>
  <c r="F102" i="16" s="1"/>
  <c r="E101" i="16"/>
  <c r="E102" i="16" s="1"/>
  <c r="D101" i="16"/>
  <c r="D102" i="16" s="1"/>
  <c r="V93" i="16"/>
  <c r="V94" i="16" s="1"/>
  <c r="H93" i="16"/>
  <c r="H94" i="16" s="1"/>
  <c r="G93" i="16"/>
  <c r="G94" i="16" s="1"/>
  <c r="F93" i="16"/>
  <c r="F94" i="16" s="1"/>
  <c r="E93" i="16"/>
  <c r="E94" i="16" s="1"/>
  <c r="D93" i="16"/>
  <c r="D94" i="16" s="1"/>
  <c r="V85" i="16"/>
  <c r="V86" i="16" s="1"/>
  <c r="H85" i="16"/>
  <c r="H86" i="16" s="1"/>
  <c r="G85" i="16"/>
  <c r="G86" i="16" s="1"/>
  <c r="F85" i="16"/>
  <c r="F86" i="16" s="1"/>
  <c r="E85" i="16"/>
  <c r="E86" i="16" s="1"/>
  <c r="D85" i="16"/>
  <c r="D86" i="16" s="1"/>
  <c r="V77" i="16"/>
  <c r="V78" i="16" s="1"/>
  <c r="H77" i="16"/>
  <c r="H78" i="16" s="1"/>
  <c r="G77" i="16"/>
  <c r="G78" i="16" s="1"/>
  <c r="F77" i="16"/>
  <c r="F78" i="16" s="1"/>
  <c r="E77" i="16"/>
  <c r="E78" i="16" s="1"/>
  <c r="D77" i="16"/>
  <c r="V69" i="16"/>
  <c r="V70" i="16" s="1"/>
  <c r="H69" i="16"/>
  <c r="H70" i="16" s="1"/>
  <c r="G69" i="16"/>
  <c r="G70" i="16" s="1"/>
  <c r="F69" i="16"/>
  <c r="F70" i="16" s="1"/>
  <c r="E69" i="16"/>
  <c r="E70" i="16" s="1"/>
  <c r="D69" i="16"/>
  <c r="L82" i="16"/>
  <c r="L76" i="16"/>
  <c r="V57" i="16"/>
  <c r="V58" i="16" s="1"/>
  <c r="H57" i="16"/>
  <c r="H58" i="16" s="1"/>
  <c r="G57" i="16"/>
  <c r="G58" i="16" s="1"/>
  <c r="F57" i="16"/>
  <c r="F58" i="16" s="1"/>
  <c r="V49" i="16"/>
  <c r="V50" i="16" s="1"/>
  <c r="H49" i="16"/>
  <c r="H50" i="16" s="1"/>
  <c r="G49" i="16"/>
  <c r="G50" i="16" s="1"/>
  <c r="F49" i="16"/>
  <c r="F50" i="16" s="1"/>
  <c r="D78" i="16" l="1"/>
  <c r="D70" i="16"/>
  <c r="L72" i="16"/>
  <c r="L73" i="16"/>
  <c r="L104" i="16"/>
  <c r="L75" i="16"/>
  <c r="L81" i="16"/>
  <c r="L83" i="16"/>
  <c r="I69" i="16"/>
  <c r="I70" i="16" s="1"/>
  <c r="Q77" i="16"/>
  <c r="Q78" i="16" s="1"/>
  <c r="L84" i="16"/>
  <c r="L105" i="16"/>
  <c r="L107" i="16"/>
  <c r="L106" i="16"/>
  <c r="L108" i="16"/>
  <c r="L80" i="16"/>
  <c r="Q101" i="16"/>
  <c r="Q102" i="16" s="1"/>
  <c r="Q109" i="16"/>
  <c r="Q110" i="16" s="1"/>
  <c r="I85" i="16"/>
  <c r="I86" i="16" s="1"/>
  <c r="Q69" i="16"/>
  <c r="Q70" i="16" s="1"/>
  <c r="L74" i="16"/>
  <c r="Q85" i="16"/>
  <c r="Q86" i="16" s="1"/>
  <c r="Q93" i="16"/>
  <c r="Q94" i="16" s="1"/>
  <c r="Q57" i="16"/>
  <c r="Q58" i="16" s="1"/>
  <c r="Q49" i="16"/>
  <c r="Q50" i="16" s="1"/>
  <c r="Z49" i="16"/>
  <c r="Z50" i="16" s="1"/>
  <c r="Z57" i="16"/>
  <c r="Z58" i="16" s="1"/>
  <c r="V41" i="16"/>
  <c r="V42" i="16" s="1"/>
  <c r="H41" i="16"/>
  <c r="H42" i="16" s="1"/>
  <c r="G41" i="16"/>
  <c r="G42" i="16" s="1"/>
  <c r="F41" i="16"/>
  <c r="F42" i="16" s="1"/>
  <c r="V33" i="16"/>
  <c r="V34" i="16" s="1"/>
  <c r="H33" i="16"/>
  <c r="H34" i="16" s="1"/>
  <c r="G33" i="16"/>
  <c r="G34" i="16" s="1"/>
  <c r="F33" i="16"/>
  <c r="F34" i="16" s="1"/>
  <c r="L28" i="16"/>
  <c r="V25" i="16"/>
  <c r="V26" i="16" s="1"/>
  <c r="H25" i="16"/>
  <c r="H26" i="16" s="1"/>
  <c r="G25" i="16"/>
  <c r="G26" i="16" s="1"/>
  <c r="F25" i="16"/>
  <c r="F26" i="16" s="1"/>
  <c r="V17" i="16"/>
  <c r="V18" i="16" s="1"/>
  <c r="H17" i="16"/>
  <c r="H18" i="16" s="1"/>
  <c r="G17" i="16"/>
  <c r="G18" i="16" s="1"/>
  <c r="F18" i="16"/>
  <c r="L12" i="16"/>
  <c r="L109" i="16" l="1"/>
  <c r="L110" i="16" s="1"/>
  <c r="L85" i="16"/>
  <c r="L86" i="16" s="1"/>
  <c r="L77" i="16"/>
  <c r="L78" i="16" s="1"/>
  <c r="L92" i="16"/>
  <c r="L90" i="16"/>
  <c r="L88" i="16"/>
  <c r="L91" i="16"/>
  <c r="L89" i="16"/>
  <c r="L100" i="16"/>
  <c r="L99" i="16"/>
  <c r="L66" i="16"/>
  <c r="L64" i="16"/>
  <c r="L65" i="16"/>
  <c r="L98" i="16"/>
  <c r="L96" i="16"/>
  <c r="L97" i="16"/>
  <c r="L68" i="16"/>
  <c r="L67" i="16"/>
  <c r="I77" i="16"/>
  <c r="I78" i="16" s="1"/>
  <c r="L48" i="16"/>
  <c r="L46" i="16"/>
  <c r="L44" i="16"/>
  <c r="L47" i="16"/>
  <c r="L45" i="16"/>
  <c r="L13" i="16"/>
  <c r="Q33" i="16"/>
  <c r="Q34" i="16" s="1"/>
  <c r="L24" i="16"/>
  <c r="L56" i="16"/>
  <c r="L54" i="16"/>
  <c r="L55" i="16"/>
  <c r="L53" i="16"/>
  <c r="L52" i="16"/>
  <c r="L14" i="16"/>
  <c r="L32" i="16"/>
  <c r="Q25" i="16"/>
  <c r="Q26" i="16" s="1"/>
  <c r="L30" i="16"/>
  <c r="L21" i="16"/>
  <c r="L23" i="16"/>
  <c r="L29" i="16"/>
  <c r="L16" i="16"/>
  <c r="Z25" i="16"/>
  <c r="Z26" i="16" s="1"/>
  <c r="L20" i="16"/>
  <c r="Q17" i="16"/>
  <c r="Q18" i="16" s="1"/>
  <c r="L22" i="16"/>
  <c r="L15" i="16"/>
  <c r="Z17" i="16"/>
  <c r="Z18" i="16" s="1"/>
  <c r="L31" i="16"/>
  <c r="Z33" i="16"/>
  <c r="Z34" i="16" s="1"/>
  <c r="Q41" i="16"/>
  <c r="Q42" i="16" s="1"/>
  <c r="Z41" i="16"/>
  <c r="Z42" i="16" s="1"/>
  <c r="L93" i="16" l="1"/>
  <c r="L94" i="16" s="1"/>
  <c r="L69" i="16"/>
  <c r="L70" i="16" s="1"/>
  <c r="L101" i="16"/>
  <c r="L102" i="16" s="1"/>
  <c r="L49" i="16"/>
  <c r="L50" i="16" s="1"/>
  <c r="L57" i="16"/>
  <c r="L58" i="16" s="1"/>
  <c r="L17" i="16"/>
  <c r="L18" i="16" s="1"/>
  <c r="L33" i="16"/>
  <c r="L34" i="16" s="1"/>
  <c r="I33" i="16"/>
  <c r="I34" i="16" s="1"/>
  <c r="L25" i="16"/>
  <c r="L26" i="16" s="1"/>
  <c r="I25" i="16"/>
  <c r="I26" i="16" s="1"/>
  <c r="I17" i="16"/>
  <c r="I18" i="16" s="1"/>
</calcChain>
</file>

<file path=xl/sharedStrings.xml><?xml version="1.0" encoding="utf-8"?>
<sst xmlns="http://schemas.openxmlformats.org/spreadsheetml/2006/main" count="1763" uniqueCount="195">
  <si>
    <t>Specimen ID</t>
  </si>
  <si>
    <t>[N]</t>
  </si>
  <si>
    <t>[mm]</t>
  </si>
  <si>
    <t>Mean</t>
  </si>
  <si>
    <t>Standard deviation</t>
  </si>
  <si>
    <t>Hits</t>
  </si>
  <si>
    <t>CHAN = 1</t>
  </si>
  <si>
    <t>CHAN = 2</t>
  </si>
  <si>
    <t>[s]</t>
  </si>
  <si>
    <t>Time</t>
  </si>
  <si>
    <t>Layup</t>
  </si>
  <si>
    <t>Dimensions</t>
  </si>
  <si>
    <t>Bending stiffness</t>
  </si>
  <si>
    <t>Acoustic Emission</t>
  </si>
  <si>
    <t>Name</t>
  </si>
  <si>
    <t>displacement at maximum load</t>
  </si>
  <si>
    <t>b</t>
  </si>
  <si>
    <r>
      <t xml:space="preserve">Inverse of </t>
    </r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11</t>
    </r>
  </si>
  <si>
    <r>
      <t>1</t>
    </r>
    <r>
      <rPr>
        <vertAlign val="superscript"/>
        <sz val="10"/>
        <color theme="1"/>
        <rFont val="Calibri"/>
        <family val="2"/>
        <scheme val="minor"/>
      </rPr>
      <t>st</t>
    </r>
    <r>
      <rPr>
        <sz val="10"/>
        <color theme="1"/>
        <rFont val="Calibri"/>
        <family val="2"/>
        <scheme val="minor"/>
      </rPr>
      <t xml:space="preserve"> failure load</t>
    </r>
  </si>
  <si>
    <r>
      <t>2</t>
    </r>
    <r>
      <rPr>
        <i/>
        <sz val="10"/>
        <color theme="1"/>
        <rFont val="Calibri"/>
        <family val="2"/>
        <scheme val="minor"/>
      </rPr>
      <t>c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</si>
  <si>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bottom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</si>
  <si>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top</t>
    </r>
  </si>
  <si>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11,laminate</t>
    </r>
    <r>
      <rPr>
        <sz val="10"/>
        <color theme="1"/>
        <rFont val="Calibri"/>
        <family val="2"/>
        <scheme val="minor"/>
      </rPr>
      <t xml:space="preserve"> = </t>
    </r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22</t>
    </r>
    <r>
      <rPr>
        <sz val="10"/>
        <color theme="1"/>
        <rFont val="Calibri"/>
        <family val="2"/>
        <scheme val="minor"/>
      </rPr>
      <t>/(</t>
    </r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11</t>
    </r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22</t>
    </r>
    <r>
      <rPr>
        <sz val="10"/>
        <color theme="1"/>
        <rFont val="Calibri"/>
        <family val="2"/>
        <scheme val="minor"/>
      </rPr>
      <t>-</t>
    </r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12</t>
    </r>
    <r>
      <rPr>
        <vertAlign val="superscript"/>
        <sz val="10"/>
        <color theme="1"/>
        <rFont val="Calibri"/>
        <family val="2"/>
        <scheme val="minor"/>
      </rPr>
      <t>2</t>
    </r>
    <r>
      <rPr>
        <sz val="10"/>
        <color theme="1"/>
        <rFont val="Calibri"/>
        <family val="2"/>
        <scheme val="minor"/>
      </rPr>
      <t>)</t>
    </r>
  </si>
  <si>
    <r>
      <rPr>
        <i/>
        <sz val="10"/>
        <color theme="1"/>
        <rFont val="Calibri"/>
        <family val="2"/>
        <scheme val="minor"/>
      </rPr>
      <t>F</t>
    </r>
    <r>
      <rPr>
        <vertAlign val="subscript"/>
        <sz val="10"/>
        <color indexed="8"/>
        <rFont val="Calibri"/>
        <family val="2"/>
        <scheme val="minor"/>
      </rPr>
      <t>max</t>
    </r>
  </si>
  <si>
    <r>
      <rPr>
        <sz val="10"/>
        <color theme="1"/>
        <rFont val="Symbol"/>
        <family val="1"/>
        <charset val="2"/>
      </rPr>
      <t>D</t>
    </r>
    <r>
      <rPr>
        <i/>
        <sz val="10"/>
        <color theme="1"/>
        <rFont val="Calibri"/>
        <family val="2"/>
        <scheme val="minor"/>
      </rPr>
      <t>L</t>
    </r>
    <r>
      <rPr>
        <vertAlign val="subscript"/>
        <sz val="10"/>
        <color theme="1"/>
        <rFont val="Calibri"/>
        <family val="2"/>
        <scheme val="minor"/>
      </rPr>
      <t>max</t>
    </r>
  </si>
  <si>
    <r>
      <rPr>
        <i/>
        <sz val="10"/>
        <color theme="1"/>
        <rFont val="Symbol"/>
        <family val="1"/>
        <charset val="2"/>
      </rPr>
      <t>s</t>
    </r>
    <r>
      <rPr>
        <vertAlign val="subscript"/>
        <sz val="10"/>
        <color theme="1"/>
        <rFont val="Calibri"/>
        <family val="2"/>
        <scheme val="minor"/>
      </rPr>
      <t>LSS</t>
    </r>
  </si>
  <si>
    <r>
      <rPr>
        <i/>
        <sz val="10"/>
        <color theme="1"/>
        <rFont val="Calibri"/>
        <family val="2"/>
        <scheme val="minor"/>
      </rPr>
      <t>F</t>
    </r>
    <r>
      <rPr>
        <vertAlign val="subscript"/>
        <sz val="10"/>
        <color indexed="8"/>
        <rFont val="Calibri"/>
        <family val="2"/>
        <scheme val="minor"/>
      </rPr>
      <t>init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</si>
  <si>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total_1</t>
    </r>
  </si>
  <si>
    <r>
      <rPr>
        <i/>
        <sz val="10"/>
        <color theme="1"/>
        <rFont val="Calibri"/>
        <family val="2"/>
        <scheme val="minor"/>
      </rPr>
      <t>h</t>
    </r>
    <r>
      <rPr>
        <vertAlign val="subscript"/>
        <sz val="10"/>
        <color theme="1"/>
        <rFont val="Calibri"/>
        <family val="2"/>
        <scheme val="minor"/>
      </rPr>
      <t>bondline</t>
    </r>
  </si>
  <si>
    <t>maximum load</t>
  </si>
  <si>
    <t>flexural modulus</t>
  </si>
  <si>
    <t>overlap length (1)</t>
  </si>
  <si>
    <t>overlap width (2)</t>
  </si>
  <si>
    <t>overal thickness 1 (5)</t>
  </si>
  <si>
    <t>[1/(Nmm)]</t>
  </si>
  <si>
    <t>Hits accumulated</t>
  </si>
  <si>
    <t>90/0-0.5 1</t>
  </si>
  <si>
    <t>90/0-0.5 2</t>
  </si>
  <si>
    <t>90/0-0.5 3</t>
  </si>
  <si>
    <t>90/0-0.5 4</t>
  </si>
  <si>
    <t>90/0-0.5 5</t>
  </si>
  <si>
    <r>
      <t>[90/0]</t>
    </r>
    <r>
      <rPr>
        <vertAlign val="subscript"/>
        <sz val="10"/>
        <color theme="1"/>
        <rFont val="Calibri"/>
        <family val="2"/>
        <scheme val="minor"/>
      </rPr>
      <t>4s</t>
    </r>
  </si>
  <si>
    <t>90/0-1.0 1</t>
  </si>
  <si>
    <t>90/0-1.0 2</t>
  </si>
  <si>
    <t>90/0-1.0 3</t>
  </si>
  <si>
    <t>90/0-1.0 4</t>
  </si>
  <si>
    <t>90/0-1.0 5</t>
  </si>
  <si>
    <t>0/90-0.5 1</t>
  </si>
  <si>
    <t>0/90-0.5 2</t>
  </si>
  <si>
    <t>0/90-0.5 3</t>
  </si>
  <si>
    <t>0/90-0.5 4</t>
  </si>
  <si>
    <t>0/90-0.5 5</t>
  </si>
  <si>
    <t>0/90-1.0 1</t>
  </si>
  <si>
    <t>0/90-1.0 2</t>
  </si>
  <si>
    <t>0/90-1.0 3</t>
  </si>
  <si>
    <t>0/90-1.0 4</t>
  </si>
  <si>
    <t>0/90-1.0 5</t>
  </si>
  <si>
    <t>layup - overlap length [inch] - spec#</t>
  </si>
  <si>
    <r>
      <t>[</t>
    </r>
    <r>
      <rPr>
        <i/>
        <sz val="10"/>
        <color theme="1"/>
        <rFont val="Symbol"/>
        <family val="1"/>
        <charset val="2"/>
      </rPr>
      <t>a</t>
    </r>
    <r>
      <rPr>
        <sz val="10"/>
        <color theme="1"/>
        <rFont val="Calibri"/>
        <family val="2"/>
        <scheme val="minor"/>
      </rPr>
      <t>/</t>
    </r>
    <r>
      <rPr>
        <i/>
        <sz val="10"/>
        <color theme="1"/>
        <rFont val="Symbol"/>
        <family val="1"/>
        <charset val="2"/>
      </rPr>
      <t>b</t>
    </r>
    <r>
      <rPr>
        <sz val="10"/>
        <color theme="1"/>
        <rFont val="Calibri"/>
        <family val="2"/>
        <scheme val="minor"/>
      </rPr>
      <t>]</t>
    </r>
    <r>
      <rPr>
        <vertAlign val="subscript"/>
        <sz val="10"/>
        <color theme="1"/>
        <rFont val="Calibri"/>
        <family val="2"/>
        <scheme val="minor"/>
      </rPr>
      <t>4s</t>
    </r>
  </si>
  <si>
    <r>
      <t>[0/90]</t>
    </r>
    <r>
      <rPr>
        <vertAlign val="subscript"/>
        <sz val="10"/>
        <color theme="1"/>
        <rFont val="Calibri"/>
        <family val="2"/>
        <scheme val="minor"/>
      </rPr>
      <t>4s</t>
    </r>
  </si>
  <si>
    <t>0/90-1F 1</t>
  </si>
  <si>
    <t>0/90-1F 2</t>
  </si>
  <si>
    <t>0/90-1F 3</t>
  </si>
  <si>
    <t>0/90-1F 4</t>
  </si>
  <si>
    <t>0/90-1F 5</t>
  </si>
  <si>
    <t>0/90-2F 1</t>
  </si>
  <si>
    <t>0/90-2F 2</t>
  </si>
  <si>
    <t>0/90-2F 3</t>
  </si>
  <si>
    <t>0/90-2F 4</t>
  </si>
  <si>
    <t>0/90-2F 5</t>
  </si>
  <si>
    <t>90/0-1F 1</t>
  </si>
  <si>
    <t>90/0-1F 2</t>
  </si>
  <si>
    <t>90/0-1F 3</t>
  </si>
  <si>
    <t>90/0-1F 4</t>
  </si>
  <si>
    <t>90/0-1F 5</t>
  </si>
  <si>
    <t>90/0-2F 1</t>
  </si>
  <si>
    <t>90/0-2F 2</t>
  </si>
  <si>
    <t>90/0-2F 3</t>
  </si>
  <si>
    <t>90/0-2F 4</t>
  </si>
  <si>
    <t>90/0-2F 5</t>
  </si>
  <si>
    <t>Flybond-006: Experimental Results - Load/Displacement</t>
  </si>
  <si>
    <r>
      <t>[0/90]</t>
    </r>
    <r>
      <rPr>
        <vertAlign val="subscript"/>
        <sz val="20"/>
        <color theme="1"/>
        <rFont val="Calibri"/>
        <family val="2"/>
        <scheme val="minor"/>
      </rPr>
      <t>4s</t>
    </r>
  </si>
  <si>
    <r>
      <t>[90/0]</t>
    </r>
    <r>
      <rPr>
        <vertAlign val="subscript"/>
        <sz val="20"/>
        <color theme="1"/>
        <rFont val="Calibri"/>
        <family val="2"/>
        <scheme val="minor"/>
      </rPr>
      <t>4s</t>
    </r>
  </si>
  <si>
    <t>adherend thickness up (3)</t>
  </si>
  <si>
    <t>adherend thickness down (4)</t>
  </si>
  <si>
    <t>n/a</t>
  </si>
  <si>
    <t>Burst energy, sensor 1</t>
  </si>
  <si>
    <t>Burst energy cumulative, sensor 1</t>
  </si>
  <si>
    <t>Burst energy, sensor 2</t>
  </si>
  <si>
    <t>Burst energy cumulative, sensor 2</t>
  </si>
  <si>
    <t>AE displacement</t>
  </si>
  <si>
    <t>AE load half-scaled</t>
  </si>
  <si>
    <t>AE load unscaled</t>
  </si>
  <si>
    <t>Displacement</t>
  </si>
  <si>
    <t>Zwick load</t>
  </si>
  <si>
    <t>Mech energy</t>
  </si>
  <si>
    <r>
      <t>ln[E</t>
    </r>
    <r>
      <rPr>
        <vertAlign val="subscript"/>
        <sz val="11"/>
        <color theme="1"/>
        <rFont val="Calibri"/>
        <family val="2"/>
        <scheme val="minor"/>
      </rPr>
      <t>mech</t>
    </r>
    <r>
      <rPr>
        <sz val="11"/>
        <color theme="1"/>
        <rFont val="Calibri"/>
        <family val="2"/>
        <scheme val="minor"/>
      </rPr>
      <t>/E</t>
    </r>
    <r>
      <rPr>
        <vertAlign val="subscript"/>
        <sz val="11"/>
        <color theme="1"/>
        <rFont val="Calibri"/>
        <family val="2"/>
        <scheme val="minor"/>
      </rPr>
      <t>AE</t>
    </r>
    <r>
      <rPr>
        <sz val="11"/>
        <color theme="1"/>
        <rFont val="Calibri"/>
        <family val="2"/>
        <scheme val="minor"/>
      </rPr>
      <t>]</t>
    </r>
  </si>
  <si>
    <r>
      <t>[10</t>
    </r>
    <r>
      <rPr>
        <vertAlign val="superscript"/>
        <sz val="11"/>
        <color theme="1"/>
        <rFont val="Calibri"/>
        <family val="2"/>
        <scheme val="minor"/>
      </rPr>
      <t>-18</t>
    </r>
    <r>
      <rPr>
        <sz val="11"/>
        <color theme="1"/>
        <rFont val="Calibri"/>
        <family val="2"/>
        <scheme val="minor"/>
      </rPr>
      <t xml:space="preserve"> J]</t>
    </r>
  </si>
  <si>
    <r>
      <t>[10</t>
    </r>
    <r>
      <rPr>
        <vertAlign val="superscript"/>
        <sz val="11"/>
        <color theme="1"/>
        <rFont val="Calibri"/>
        <family val="2"/>
        <scheme val="minor"/>
      </rPr>
      <t>-12</t>
    </r>
    <r>
      <rPr>
        <sz val="11"/>
        <color theme="1"/>
        <rFont val="Calibri"/>
        <family val="2"/>
        <scheme val="minor"/>
      </rPr>
      <t xml:space="preserve"> J]</t>
    </r>
  </si>
  <si>
    <t>[kN]</t>
  </si>
  <si>
    <t>[kJ]</t>
  </si>
  <si>
    <t>[-]</t>
  </si>
  <si>
    <t>AE load</t>
  </si>
  <si>
    <t>Zwick displacement</t>
  </si>
  <si>
    <r>
      <t>P-</t>
    </r>
    <r>
      <rPr>
        <sz val="10"/>
        <color theme="1"/>
        <rFont val="Symbol"/>
        <family val="1"/>
        <charset val="2"/>
      </rPr>
      <t>d</t>
    </r>
    <r>
      <rPr>
        <sz val="10"/>
        <color theme="1"/>
        <rFont val="Calibri"/>
        <family val="2"/>
        <scheme val="minor"/>
      </rPr>
      <t xml:space="preserve"> results</t>
    </r>
  </si>
  <si>
    <t>D</t>
  </si>
  <si>
    <t>H</t>
  </si>
  <si>
    <t>joint efficiency</t>
  </si>
  <si>
    <r>
      <t>1</t>
    </r>
    <r>
      <rPr>
        <vertAlign val="superscript"/>
        <sz val="10"/>
        <color theme="1"/>
        <rFont val="Calibri"/>
        <family val="2"/>
        <scheme val="minor"/>
      </rPr>
      <t>st</t>
    </r>
    <r>
      <rPr>
        <sz val="10"/>
        <color theme="1"/>
        <rFont val="Calibri"/>
        <family val="2"/>
        <scheme val="minor"/>
      </rPr>
      <t xml:space="preserve"> failure displacement</t>
    </r>
  </si>
  <si>
    <r>
      <t>d</t>
    </r>
    <r>
      <rPr>
        <vertAlign val="subscript"/>
        <sz val="10"/>
        <color theme="1"/>
        <rFont val="Calibri"/>
        <family val="2"/>
        <scheme val="minor"/>
      </rPr>
      <t>init</t>
    </r>
  </si>
  <si>
    <r>
      <t>[0/90]</t>
    </r>
    <r>
      <rPr>
        <vertAlign val="subscript"/>
        <sz val="10"/>
        <color theme="0" tint="-0.249977111117893"/>
        <rFont val="Calibri"/>
        <family val="2"/>
        <scheme val="minor"/>
      </rPr>
      <t>4s</t>
    </r>
  </si>
  <si>
    <r>
      <t>[90/0]</t>
    </r>
    <r>
      <rPr>
        <vertAlign val="subscript"/>
        <sz val="10"/>
        <color theme="0" tint="-0.249977111117893"/>
        <rFont val="Calibri"/>
        <family val="2"/>
        <scheme val="minor"/>
      </rPr>
      <t>4s</t>
    </r>
  </si>
  <si>
    <r>
      <t>E</t>
    </r>
    <r>
      <rPr>
        <vertAlign val="subscript"/>
        <sz val="10"/>
        <color theme="1"/>
        <rFont val="Calibri"/>
        <family val="2"/>
        <scheme val="minor"/>
      </rPr>
      <t>strain</t>
    </r>
  </si>
  <si>
    <r>
      <t>[10</t>
    </r>
    <r>
      <rPr>
        <vertAlign val="superscript"/>
        <sz val="10"/>
        <color theme="1"/>
        <rFont val="Calibri"/>
        <family val="2"/>
        <scheme val="minor"/>
      </rPr>
      <t xml:space="preserve">6 </t>
    </r>
    <r>
      <rPr>
        <sz val="10"/>
        <color theme="1"/>
        <rFont val="Calibri"/>
        <family val="2"/>
        <scheme val="minor"/>
      </rPr>
      <t>J]</t>
    </r>
  </si>
  <si>
    <r>
      <rPr>
        <i/>
        <sz val="10"/>
        <color theme="1"/>
        <rFont val="Calibri"/>
        <family val="2"/>
        <scheme val="minor"/>
      </rPr>
      <t>E</t>
    </r>
    <r>
      <rPr>
        <vertAlign val="subscript"/>
        <sz val="10"/>
        <color theme="1"/>
        <rFont val="Calibri"/>
        <family val="2"/>
        <scheme val="minor"/>
      </rPr>
      <t>b</t>
    </r>
    <r>
      <rPr>
        <sz val="10"/>
        <color theme="1"/>
        <rFont val="Calibri"/>
        <family val="2"/>
        <scheme val="minor"/>
      </rPr>
      <t xml:space="preserve"> = 12/(</t>
    </r>
    <r>
      <rPr>
        <i/>
        <sz val="10"/>
        <color theme="1"/>
        <rFont val="Calibri"/>
        <family val="2"/>
        <scheme val="minor"/>
      </rPr>
      <t>h</t>
    </r>
    <r>
      <rPr>
        <vertAlign val="superscript"/>
        <sz val="10"/>
        <color theme="1"/>
        <rFont val="Calibri"/>
        <family val="2"/>
        <scheme val="minor"/>
      </rPr>
      <t>3</t>
    </r>
    <r>
      <rPr>
        <i/>
        <sz val="10"/>
        <color theme="1"/>
        <rFont val="Calibri"/>
        <family val="2"/>
        <scheme val="minor"/>
      </rPr>
      <t>d</t>
    </r>
    <r>
      <rPr>
        <vertAlign val="subscript"/>
        <sz val="10"/>
        <color theme="1"/>
        <rFont val="Calibri"/>
        <family val="2"/>
        <scheme val="minor"/>
      </rPr>
      <t>11</t>
    </r>
    <r>
      <rPr>
        <sz val="10"/>
        <color theme="1"/>
        <rFont val="Calibri"/>
        <family val="2"/>
        <scheme val="minor"/>
      </rPr>
      <t>)</t>
    </r>
  </si>
  <si>
    <t>ratio 1st failure / ultimate load</t>
  </si>
  <si>
    <r>
      <t>D</t>
    </r>
    <r>
      <rPr>
        <sz val="10"/>
        <color theme="1"/>
        <rFont val="Calibri"/>
        <family val="2"/>
        <scheme val="minor"/>
      </rPr>
      <t>*</t>
    </r>
  </si>
  <si>
    <t>displacement</t>
  </si>
  <si>
    <t>load</t>
  </si>
  <si>
    <t>Strain energy</t>
  </si>
  <si>
    <t>strain energy</t>
  </si>
  <si>
    <r>
      <t>[MPa/mm</t>
    </r>
    <r>
      <rPr>
        <sz val="10"/>
        <color theme="1"/>
        <rFont val="Calibri"/>
        <family val="2"/>
        <scheme val="minor"/>
      </rPr>
      <t>]</t>
    </r>
  </si>
  <si>
    <t>[MPa]</t>
  </si>
  <si>
    <r>
      <t>[10</t>
    </r>
    <r>
      <rPr>
        <vertAlign val="superscript"/>
        <sz val="10"/>
        <color theme="1"/>
        <rFont val="Calibri"/>
        <family val="2"/>
        <scheme val="minor"/>
      </rPr>
      <t>3</t>
    </r>
    <r>
      <rPr>
        <sz val="10"/>
        <color theme="1"/>
        <rFont val="Calibri"/>
        <family val="2"/>
        <scheme val="minor"/>
      </rPr>
      <t xml:space="preserve"> MPa</t>
    </r>
    <r>
      <rPr>
        <sz val="10"/>
        <color theme="1"/>
        <rFont val="Calibri"/>
        <family val="2"/>
        <scheme val="minor"/>
      </rPr>
      <t>]</t>
    </r>
  </si>
  <si>
    <t>Figure 19</t>
  </si>
  <si>
    <t>Figure 20</t>
  </si>
  <si>
    <t>Figure 14</t>
  </si>
  <si>
    <t>SLJ-1-90/0 2</t>
  </si>
  <si>
    <t>SLJ-1-90/0 1</t>
  </si>
  <si>
    <t>SLJ-1-90/0 3</t>
  </si>
  <si>
    <t>SLJ-1-90/0 4</t>
  </si>
  <si>
    <t>SLJ-1-90/0 5</t>
  </si>
  <si>
    <t>SLJ-2-90/0 1</t>
  </si>
  <si>
    <t>SLJ-2-90/0 2</t>
  </si>
  <si>
    <t>SLJ-2-90/0 3</t>
  </si>
  <si>
    <t>SLJ-2-90/0 4</t>
  </si>
  <si>
    <t>SLJ-2-90/0 5</t>
  </si>
  <si>
    <t>SLJ-3-90/0 1</t>
  </si>
  <si>
    <t>SLJ-3-90/0 2</t>
  </si>
  <si>
    <t>SLJ-3-90/0 3</t>
  </si>
  <si>
    <t>SLJ-3-90/0 4</t>
  </si>
  <si>
    <t>SLJ-3-90/0 5</t>
  </si>
  <si>
    <t>FJ-1-90/0 1</t>
  </si>
  <si>
    <t>FJ-1-90/0 2</t>
  </si>
  <si>
    <t>FJ-1-90/0 3</t>
  </si>
  <si>
    <t>FJ-1-90/0 4</t>
  </si>
  <si>
    <t>FJ-1-90/0 5</t>
  </si>
  <si>
    <t>FJ-2-90/0 1</t>
  </si>
  <si>
    <t>FJ-2-90/0 2</t>
  </si>
  <si>
    <t>FJ-2-90/0 3</t>
  </si>
  <si>
    <t>FJ-2-90/0 4</t>
  </si>
  <si>
    <t>FJ-2-90/0 5</t>
  </si>
  <si>
    <t>FJ-3-90/0  1</t>
  </si>
  <si>
    <t>FJ-3-90/0 2</t>
  </si>
  <si>
    <t>FJ-3-90/0 3</t>
  </si>
  <si>
    <t>FJ-3-90/0 4</t>
  </si>
  <si>
    <t>FJ-3-90/0 5</t>
  </si>
  <si>
    <t>SLJ-1-0/90 1</t>
  </si>
  <si>
    <t>SLJ-1-0/90 2</t>
  </si>
  <si>
    <t>SLJ-1-0/90 3</t>
  </si>
  <si>
    <t>SLJ-1-0/90 4</t>
  </si>
  <si>
    <t>SLJ-1-0/90 5</t>
  </si>
  <si>
    <t>SLJ-2-0/90 1</t>
  </si>
  <si>
    <t>SLJ-2-0/90 2</t>
  </si>
  <si>
    <t>SLJ-2-0/90 3</t>
  </si>
  <si>
    <t>SLJ-2-0/90 4</t>
  </si>
  <si>
    <t>SLJ-2-0/90 5</t>
  </si>
  <si>
    <t>SLJ-3-0/90 1</t>
  </si>
  <si>
    <t>SLJ-3-0/90 2</t>
  </si>
  <si>
    <t>SLJ-3-0/90 3</t>
  </si>
  <si>
    <t>SLJ-3-0/90 4</t>
  </si>
  <si>
    <t>SLJ-3-0/90 5</t>
  </si>
  <si>
    <t>FJ-1-0/90 1</t>
  </si>
  <si>
    <t>FJ-1-0/90 2</t>
  </si>
  <si>
    <t>FJ-1-0/90 3</t>
  </si>
  <si>
    <t>FJ-1-0/90 4</t>
  </si>
  <si>
    <t>FJ-1-0/90 5</t>
  </si>
  <si>
    <t>FJ-2-0/90 1</t>
  </si>
  <si>
    <t>FJ-2-0/90 2</t>
  </si>
  <si>
    <t>FJ-2-0/90 3</t>
  </si>
  <si>
    <t>FJ-2-0/90 4</t>
  </si>
  <si>
    <t>FJ-2-0/90 5</t>
  </si>
  <si>
    <t>FJ-3-0/90  1</t>
  </si>
  <si>
    <t>FJ-3-0/90 2</t>
  </si>
  <si>
    <t>FJ-3-0/90 3</t>
  </si>
  <si>
    <t>FJ-3-0/90 4</t>
  </si>
  <si>
    <t>FJ-3-0/90 5</t>
  </si>
  <si>
    <t>bond line thickness</t>
  </si>
  <si>
    <t>average lap shear strength</t>
  </si>
  <si>
    <t>damage resistance</t>
  </si>
  <si>
    <t>mises stress</t>
  </si>
  <si>
    <r>
      <rPr>
        <i/>
        <sz val="10"/>
        <color theme="1"/>
        <rFont val="Symbol"/>
        <family val="1"/>
        <charset val="2"/>
      </rPr>
      <t>s</t>
    </r>
    <r>
      <rPr>
        <vertAlign val="subscript"/>
        <sz val="10"/>
        <color theme="1"/>
        <rFont val="Calibri"/>
        <family val="2"/>
        <scheme val="minor"/>
      </rPr>
      <t>mises</t>
    </r>
  </si>
  <si>
    <r>
      <t>1</t>
    </r>
    <r>
      <rPr>
        <vertAlign val="superscript"/>
        <sz val="10"/>
        <color theme="1"/>
        <rFont val="Calibri"/>
        <family val="2"/>
        <scheme val="minor"/>
      </rPr>
      <t>st</t>
    </r>
    <r>
      <rPr>
        <sz val="10"/>
        <color theme="1"/>
        <rFont val="Calibri"/>
        <family val="2"/>
        <scheme val="minor"/>
      </rPr>
      <t xml:space="preserve"> failure average shear stress</t>
    </r>
  </si>
  <si>
    <r>
      <rPr>
        <i/>
        <sz val="10"/>
        <color theme="1"/>
        <rFont val="Symbol"/>
        <family val="1"/>
        <charset val="2"/>
      </rPr>
      <t>s</t>
    </r>
    <r>
      <rPr>
        <vertAlign val="subscript"/>
        <sz val="10"/>
        <color theme="1"/>
        <rFont val="Calibri"/>
        <family val="2"/>
        <scheme val="minor"/>
      </rPr>
      <t>init</t>
    </r>
  </si>
  <si>
    <t>Underlaying dataset: On the influence of overlap topology on the tensile strength of composite bonded joints: 
Single overlap versus overlap stacking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</si>
</sst>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"/>
  </numFmts>
  <fonts count="22" x14ac:knownFonts="1">
    <font>
      <sz val="11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vertAlign val="subscript"/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  <scheme val="minor"/>
    </font>
    <font>
      <vertAlign val="subscript"/>
      <sz val="10"/>
      <color indexed="8"/>
      <name val="Calibri"/>
      <family val="2"/>
      <scheme val="minor"/>
    </font>
    <font>
      <sz val="10"/>
      <color theme="1"/>
      <name val="Symbol"/>
      <family val="1"/>
      <charset val="2"/>
    </font>
    <font>
      <i/>
      <sz val="10"/>
      <color theme="1"/>
      <name val="Symbol"/>
      <family val="1"/>
      <charset val="2"/>
    </font>
    <font>
      <b/>
      <sz val="10"/>
      <color theme="1"/>
      <name val="Calibri"/>
      <family val="2"/>
      <scheme val="minor"/>
    </font>
    <font>
      <vertAlign val="subscript"/>
      <sz val="20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0" tint="-0.249977111117893"/>
      <name val="Calibri"/>
      <family val="2"/>
      <scheme val="minor"/>
    </font>
    <font>
      <vertAlign val="subscript"/>
      <sz val="10"/>
      <color theme="0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244">
    <xf numFmtId="0" fontId="0" fillId="0" borderId="0" xfId="0"/>
    <xf numFmtId="2" fontId="0" fillId="0" borderId="0" xfId="0" applyNumberFormat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165" fontId="0" fillId="0" borderId="0" xfId="0" applyNumberFormat="1" applyFont="1" applyBorder="1" applyAlignment="1">
      <alignment horizontal="center" vertical="center"/>
    </xf>
    <xf numFmtId="2" fontId="0" fillId="0" borderId="0" xfId="0" applyNumberFormat="1" applyFont="1" applyAlignment="1">
      <alignment horizontal="center" vertical="center"/>
    </xf>
    <xf numFmtId="2" fontId="0" fillId="0" borderId="0" xfId="0" applyNumberFormat="1" applyFont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/>
    </xf>
    <xf numFmtId="164" fontId="3" fillId="0" borderId="0" xfId="0" applyNumberFormat="1" applyFont="1" applyFill="1" applyBorder="1" applyAlignment="1">
      <alignment horizontal="center" vertical="center" wrapText="1"/>
    </xf>
    <xf numFmtId="0" fontId="3" fillId="0" borderId="0" xfId="0" applyNumberFormat="1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Border="1" applyAlignment="1">
      <alignment horizontal="left" vertical="center"/>
    </xf>
    <xf numFmtId="164" fontId="4" fillId="0" borderId="0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Border="1" applyAlignment="1">
      <alignment horizontal="center" vertical="center"/>
    </xf>
    <xf numFmtId="2" fontId="4" fillId="0" borderId="0" xfId="0" applyNumberFormat="1" applyFont="1" applyBorder="1" applyAlignment="1">
      <alignment horizontal="center" vertical="center"/>
    </xf>
    <xf numFmtId="164" fontId="11" fillId="0" borderId="0" xfId="0" applyNumberFormat="1" applyFont="1" applyFill="1" applyBorder="1" applyAlignment="1">
      <alignment horizontal="center" vertical="center" wrapText="1"/>
    </xf>
    <xf numFmtId="164" fontId="4" fillId="0" borderId="0" xfId="0" applyNumberFormat="1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 wrapText="1"/>
    </xf>
    <xf numFmtId="1" fontId="4" fillId="0" borderId="0" xfId="0" applyNumberFormat="1" applyFont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 textRotation="45"/>
    </xf>
    <xf numFmtId="0" fontId="4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/>
    </xf>
    <xf numFmtId="0" fontId="4" fillId="0" borderId="7" xfId="0" applyNumberFormat="1" applyFont="1" applyFill="1" applyBorder="1" applyAlignment="1">
      <alignment horizontal="center" vertical="center" wrapText="1"/>
    </xf>
    <xf numFmtId="2" fontId="4" fillId="0" borderId="13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 wrapText="1"/>
    </xf>
    <xf numFmtId="2" fontId="4" fillId="0" borderId="7" xfId="0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0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Border="1" applyAlignment="1">
      <alignment horizontal="center" vertical="center" wrapText="1"/>
    </xf>
    <xf numFmtId="1" fontId="4" fillId="0" borderId="7" xfId="0" applyNumberFormat="1" applyFont="1" applyFill="1" applyBorder="1" applyAlignment="1">
      <alignment horizontal="center" vertical="center" wrapText="1"/>
    </xf>
    <xf numFmtId="1" fontId="4" fillId="0" borderId="9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Fill="1" applyBorder="1" applyAlignment="1">
      <alignment horizontal="center" vertical="center" wrapText="1"/>
    </xf>
    <xf numFmtId="2" fontId="4" fillId="0" borderId="13" xfId="0" applyNumberFormat="1" applyFont="1" applyFill="1" applyBorder="1" applyAlignment="1">
      <alignment horizontal="center" vertical="center" wrapText="1"/>
    </xf>
    <xf numFmtId="1" fontId="4" fillId="0" borderId="8" xfId="0" applyNumberFormat="1" applyFont="1" applyBorder="1" applyAlignment="1">
      <alignment horizontal="center" vertical="center"/>
    </xf>
    <xf numFmtId="1" fontId="4" fillId="0" borderId="10" xfId="0" applyNumberFormat="1" applyFont="1" applyBorder="1" applyAlignment="1">
      <alignment horizontal="center" vertical="center"/>
    </xf>
    <xf numFmtId="1" fontId="4" fillId="0" borderId="1" xfId="0" applyNumberFormat="1" applyFont="1" applyBorder="1" applyAlignment="1">
      <alignment horizontal="center" vertical="center"/>
    </xf>
    <xf numFmtId="1" fontId="4" fillId="0" borderId="7" xfId="0" applyNumberFormat="1" applyFont="1" applyBorder="1" applyAlignment="1">
      <alignment horizontal="center" vertical="center"/>
    </xf>
    <xf numFmtId="1" fontId="4" fillId="0" borderId="9" xfId="0" applyNumberFormat="1" applyFont="1" applyBorder="1" applyAlignment="1">
      <alignment horizontal="center" vertical="center"/>
    </xf>
    <xf numFmtId="11" fontId="4" fillId="0" borderId="0" xfId="0" applyNumberFormat="1" applyFont="1" applyFill="1" applyBorder="1" applyAlignment="1">
      <alignment horizontal="center" vertical="center" wrapText="1"/>
    </xf>
    <xf numFmtId="11" fontId="4" fillId="0" borderId="1" xfId="0" applyNumberFormat="1" applyFont="1" applyFill="1" applyBorder="1" applyAlignment="1">
      <alignment horizontal="center" vertical="center" wrapText="1"/>
    </xf>
    <xf numFmtId="11" fontId="4" fillId="0" borderId="1" xfId="0" applyNumberFormat="1" applyFont="1" applyBorder="1" applyAlignment="1">
      <alignment horizontal="center" vertical="center" wrapText="1"/>
    </xf>
    <xf numFmtId="11" fontId="4" fillId="0" borderId="0" xfId="0" applyNumberFormat="1" applyFont="1" applyFill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 wrapText="1"/>
    </xf>
    <xf numFmtId="0" fontId="11" fillId="2" borderId="9" xfId="0" applyNumberFormat="1" applyFont="1" applyFill="1" applyBorder="1" applyAlignment="1">
      <alignment horizontal="center" vertical="center" wrapText="1"/>
    </xf>
    <xf numFmtId="2" fontId="11" fillId="2" borderId="9" xfId="0" applyNumberFormat="1" applyFont="1" applyFill="1" applyBorder="1" applyAlignment="1">
      <alignment horizontal="center" vertical="center" wrapText="1"/>
    </xf>
    <xf numFmtId="2" fontId="11" fillId="2" borderId="0" xfId="0" applyNumberFormat="1" applyFont="1" applyFill="1" applyBorder="1" applyAlignment="1">
      <alignment horizontal="center" vertical="center" wrapText="1"/>
    </xf>
    <xf numFmtId="2" fontId="11" fillId="2" borderId="10" xfId="0" applyNumberFormat="1" applyFont="1" applyFill="1" applyBorder="1" applyAlignment="1">
      <alignment horizontal="center" vertical="center" wrapText="1"/>
    </xf>
    <xf numFmtId="1" fontId="11" fillId="2" borderId="10" xfId="0" applyNumberFormat="1" applyFont="1" applyFill="1" applyBorder="1" applyAlignment="1">
      <alignment horizontal="center" vertical="center" wrapText="1"/>
    </xf>
    <xf numFmtId="1" fontId="11" fillId="2" borderId="9" xfId="0" applyNumberFormat="1" applyFont="1" applyFill="1" applyBorder="1" applyAlignment="1">
      <alignment horizontal="center" vertical="center" wrapText="1"/>
    </xf>
    <xf numFmtId="1" fontId="11" fillId="2" borderId="0" xfId="0" applyNumberFormat="1" applyFont="1" applyFill="1" applyBorder="1" applyAlignment="1">
      <alignment horizontal="center" vertical="center" wrapText="1"/>
    </xf>
    <xf numFmtId="164" fontId="4" fillId="2" borderId="11" xfId="0" applyNumberFormat="1" applyFont="1" applyFill="1" applyBorder="1" applyAlignment="1">
      <alignment horizontal="center" vertical="center"/>
    </xf>
    <xf numFmtId="2" fontId="4" fillId="2" borderId="11" xfId="0" applyNumberFormat="1" applyFont="1" applyFill="1" applyBorder="1" applyAlignment="1">
      <alignment horizontal="center" vertical="center" wrapText="1"/>
    </xf>
    <xf numFmtId="2" fontId="4" fillId="2" borderId="14" xfId="0" applyNumberFormat="1" applyFont="1" applyFill="1" applyBorder="1" applyAlignment="1">
      <alignment horizontal="center" vertical="center" wrapText="1"/>
    </xf>
    <xf numFmtId="2" fontId="4" fillId="2" borderId="12" xfId="0" applyNumberFormat="1" applyFont="1" applyFill="1" applyBorder="1" applyAlignment="1">
      <alignment horizontal="center" vertical="center" wrapText="1"/>
    </xf>
    <xf numFmtId="1" fontId="4" fillId="2" borderId="12" xfId="0" applyNumberFormat="1" applyFont="1" applyFill="1" applyBorder="1" applyAlignment="1">
      <alignment horizontal="center" vertical="center" wrapText="1"/>
    </xf>
    <xf numFmtId="1" fontId="4" fillId="2" borderId="11" xfId="0" applyNumberFormat="1" applyFont="1" applyFill="1" applyBorder="1" applyAlignment="1">
      <alignment horizontal="center" vertical="center" wrapText="1"/>
    </xf>
    <xf numFmtId="1" fontId="4" fillId="2" borderId="14" xfId="0" applyNumberFormat="1" applyFont="1" applyFill="1" applyBorder="1" applyAlignment="1">
      <alignment horizontal="center" vertical="center" wrapText="1"/>
    </xf>
    <xf numFmtId="166" fontId="4" fillId="0" borderId="0" xfId="0" applyNumberFormat="1" applyFont="1" applyFill="1" applyBorder="1" applyAlignment="1">
      <alignment horizontal="center" vertical="center"/>
    </xf>
    <xf numFmtId="166" fontId="4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2" fontId="4" fillId="0" borderId="4" xfId="0" applyNumberFormat="1" applyFont="1" applyFill="1" applyBorder="1" applyAlignment="1">
      <alignment horizontal="center" vertical="center" wrapText="1"/>
    </xf>
    <xf numFmtId="2" fontId="4" fillId="0" borderId="4" xfId="0" applyNumberFormat="1" applyFon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1" fontId="4" fillId="0" borderId="13" xfId="0" applyNumberFormat="1" applyFont="1" applyFill="1" applyBorder="1" applyAlignment="1">
      <alignment horizontal="center" vertical="center" wrapText="1"/>
    </xf>
    <xf numFmtId="166" fontId="3" fillId="0" borderId="0" xfId="0" applyNumberFormat="1" applyFont="1" applyFill="1" applyBorder="1" applyAlignment="1">
      <alignment vertical="center"/>
    </xf>
    <xf numFmtId="2" fontId="3" fillId="0" borderId="0" xfId="0" applyNumberFormat="1" applyFont="1" applyFill="1" applyBorder="1" applyAlignment="1">
      <alignment vertical="center"/>
    </xf>
    <xf numFmtId="2" fontId="3" fillId="0" borderId="0" xfId="0" applyNumberFormat="1" applyFont="1" applyFill="1" applyBorder="1" applyAlignment="1">
      <alignment vertical="center" wrapText="1"/>
    </xf>
    <xf numFmtId="164" fontId="3" fillId="0" borderId="0" xfId="0" applyNumberFormat="1" applyFont="1" applyFill="1" applyBorder="1" applyAlignment="1">
      <alignment vertical="center"/>
    </xf>
    <xf numFmtId="164" fontId="3" fillId="0" borderId="0" xfId="0" applyNumberFormat="1" applyFont="1" applyFill="1" applyBorder="1" applyAlignment="1">
      <alignment vertical="center" wrapText="1"/>
    </xf>
    <xf numFmtId="164" fontId="3" fillId="0" borderId="0" xfId="0" applyNumberFormat="1" applyFont="1" applyFill="1" applyBorder="1" applyAlignment="1">
      <alignment horizontal="left" vertical="center"/>
    </xf>
    <xf numFmtId="0" fontId="4" fillId="0" borderId="0" xfId="0" applyNumberFormat="1" applyFont="1" applyFill="1" applyBorder="1" applyAlignment="1">
      <alignment horizontal="center" vertical="center" wrapText="1"/>
    </xf>
    <xf numFmtId="164" fontId="4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164" fontId="4" fillId="0" borderId="0" xfId="0" applyNumberFormat="1" applyFont="1" applyFill="1" applyBorder="1" applyAlignment="1">
      <alignment horizontal="center" vertical="center" textRotation="90"/>
    </xf>
    <xf numFmtId="11" fontId="4" fillId="0" borderId="0" xfId="0" applyNumberFormat="1" applyFont="1" applyFill="1" applyBorder="1" applyAlignment="1">
      <alignment horizontal="center" vertical="center" textRotation="90"/>
    </xf>
    <xf numFmtId="2" fontId="4" fillId="0" borderId="14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166" fontId="4" fillId="0" borderId="0" xfId="0" applyNumberFormat="1" applyFont="1" applyBorder="1" applyAlignment="1">
      <alignment horizontal="center" vertical="center" wrapText="1"/>
    </xf>
    <xf numFmtId="165" fontId="1" fillId="0" borderId="0" xfId="0" applyNumberFormat="1" applyFont="1" applyAlignment="1">
      <alignment horizontal="left" vertical="center"/>
    </xf>
    <xf numFmtId="166" fontId="2" fillId="0" borderId="0" xfId="0" applyNumberFormat="1" applyFont="1" applyAlignment="1">
      <alignment horizontal="center" vertical="center"/>
    </xf>
    <xf numFmtId="164" fontId="0" fillId="5" borderId="1" xfId="0" applyNumberFormat="1" applyFont="1" applyFill="1" applyBorder="1" applyAlignment="1">
      <alignment horizontal="center" vertical="center" wrapText="1"/>
    </xf>
    <xf numFmtId="1" fontId="0" fillId="5" borderId="1" xfId="0" applyNumberFormat="1" applyFont="1" applyFill="1" applyBorder="1" applyAlignment="1">
      <alignment horizontal="center" vertical="center" wrapText="1"/>
    </xf>
    <xf numFmtId="165" fontId="0" fillId="3" borderId="15" xfId="0" applyNumberFormat="1" applyFont="1" applyFill="1" applyBorder="1" applyAlignment="1">
      <alignment horizontal="center" vertical="center" wrapText="1"/>
    </xf>
    <xf numFmtId="1" fontId="0" fillId="3" borderId="16" xfId="0" applyNumberFormat="1" applyFont="1" applyFill="1" applyBorder="1" applyAlignment="1">
      <alignment horizontal="center" vertical="center" wrapText="1"/>
    </xf>
    <xf numFmtId="1" fontId="0" fillId="4" borderId="16" xfId="0" applyNumberFormat="1" applyFont="1" applyFill="1" applyBorder="1" applyAlignment="1">
      <alignment horizontal="center" vertical="center" wrapText="1"/>
    </xf>
    <xf numFmtId="2" fontId="0" fillId="4" borderId="16" xfId="0" applyNumberFormat="1" applyFont="1" applyFill="1" applyBorder="1" applyAlignment="1">
      <alignment horizontal="center" vertical="center" wrapText="1"/>
    </xf>
    <xf numFmtId="165" fontId="0" fillId="5" borderId="16" xfId="0" applyNumberFormat="1" applyFont="1" applyFill="1" applyBorder="1" applyAlignment="1">
      <alignment horizontal="center" vertical="center" wrapText="1"/>
    </xf>
    <xf numFmtId="164" fontId="0" fillId="5" borderId="16" xfId="0" applyNumberFormat="1" applyFont="1" applyFill="1" applyBorder="1" applyAlignment="1">
      <alignment horizontal="center" vertical="center" wrapText="1"/>
    </xf>
    <xf numFmtId="2" fontId="0" fillId="5" borderId="16" xfId="0" applyNumberFormat="1" applyFont="1" applyFill="1" applyBorder="1" applyAlignment="1">
      <alignment horizontal="center" vertical="center" wrapText="1"/>
    </xf>
    <xf numFmtId="164" fontId="0" fillId="6" borderId="16" xfId="0" applyNumberFormat="1" applyFont="1" applyFill="1" applyBorder="1" applyAlignment="1">
      <alignment horizontal="center" vertical="center" wrapText="1"/>
    </xf>
    <xf numFmtId="1" fontId="0" fillId="6" borderId="16" xfId="0" applyNumberFormat="1" applyFont="1" applyFill="1" applyBorder="1" applyAlignment="1">
      <alignment horizontal="center" vertical="center" wrapText="1"/>
    </xf>
    <xf numFmtId="2" fontId="0" fillId="6" borderId="16" xfId="0" applyNumberFormat="1" applyFont="1" applyFill="1" applyBorder="1" applyAlignment="1">
      <alignment horizontal="center" vertical="center" wrapText="1"/>
    </xf>
    <xf numFmtId="1" fontId="0" fillId="7" borderId="16" xfId="0" applyNumberFormat="1" applyFont="1" applyFill="1" applyBorder="1" applyAlignment="1">
      <alignment horizontal="center" vertical="center" wrapText="1"/>
    </xf>
    <xf numFmtId="2" fontId="0" fillId="7" borderId="17" xfId="0" applyNumberFormat="1" applyFont="1" applyFill="1" applyBorder="1" applyAlignment="1">
      <alignment horizontal="center" vertical="center" wrapText="1"/>
    </xf>
    <xf numFmtId="1" fontId="0" fillId="3" borderId="1" xfId="0" applyNumberFormat="1" applyFont="1" applyFill="1" applyBorder="1" applyAlignment="1">
      <alignment horizontal="center" vertical="center" wrapText="1"/>
    </xf>
    <xf numFmtId="1" fontId="0" fillId="4" borderId="1" xfId="0" applyNumberFormat="1" applyFont="1" applyFill="1" applyBorder="1" applyAlignment="1">
      <alignment horizontal="center" vertical="center" wrapText="1"/>
    </xf>
    <xf numFmtId="2" fontId="0" fillId="4" borderId="1" xfId="0" applyNumberFormat="1" applyFont="1" applyFill="1" applyBorder="1" applyAlignment="1">
      <alignment horizontal="center" vertical="center" wrapText="1"/>
    </xf>
    <xf numFmtId="165" fontId="0" fillId="5" borderId="1" xfId="0" applyNumberFormat="1" applyFont="1" applyFill="1" applyBorder="1" applyAlignment="1">
      <alignment horizontal="center" vertical="center" wrapText="1"/>
    </xf>
    <xf numFmtId="2" fontId="0" fillId="5" borderId="1" xfId="0" applyNumberFormat="1" applyFont="1" applyFill="1" applyBorder="1" applyAlignment="1">
      <alignment horizontal="center" vertical="center" wrapText="1"/>
    </xf>
    <xf numFmtId="164" fontId="0" fillId="6" borderId="1" xfId="0" applyNumberFormat="1" applyFont="1" applyFill="1" applyBorder="1" applyAlignment="1">
      <alignment horizontal="center" vertical="center" wrapText="1"/>
    </xf>
    <xf numFmtId="1" fontId="0" fillId="6" borderId="1" xfId="0" applyNumberFormat="1" applyFont="1" applyFill="1" applyBorder="1" applyAlignment="1">
      <alignment horizontal="center" vertical="center" wrapText="1"/>
    </xf>
    <xf numFmtId="2" fontId="0" fillId="6" borderId="1" xfId="0" applyNumberFormat="1" applyFont="1" applyFill="1" applyBorder="1" applyAlignment="1">
      <alignment horizontal="center" vertical="center" wrapText="1"/>
    </xf>
    <xf numFmtId="1" fontId="0" fillId="7" borderId="1" xfId="0" applyNumberFormat="1" applyFont="1" applyFill="1" applyBorder="1" applyAlignment="1">
      <alignment horizontal="center" vertical="center" wrapText="1"/>
    </xf>
    <xf numFmtId="165" fontId="0" fillId="3" borderId="21" xfId="0" applyNumberFormat="1" applyFont="1" applyFill="1" applyBorder="1" applyAlignment="1">
      <alignment horizontal="center" vertical="center" wrapText="1"/>
    </xf>
    <xf numFmtId="2" fontId="0" fillId="7" borderId="22" xfId="0" applyNumberFormat="1" applyFont="1" applyFill="1" applyBorder="1" applyAlignment="1">
      <alignment horizontal="center" vertical="center" wrapText="1"/>
    </xf>
    <xf numFmtId="166" fontId="0" fillId="0" borderId="0" xfId="0" applyNumberFormat="1" applyFont="1" applyAlignment="1">
      <alignment horizontal="center" vertical="center" wrapText="1"/>
    </xf>
    <xf numFmtId="165" fontId="0" fillId="0" borderId="0" xfId="0" applyNumberFormat="1" applyFont="1" applyAlignment="1">
      <alignment horizontal="center" vertical="center"/>
    </xf>
    <xf numFmtId="1" fontId="0" fillId="0" borderId="0" xfId="0" applyNumberFormat="1" applyFont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" fontId="0" fillId="5" borderId="16" xfId="0" applyNumberFormat="1" applyFont="1" applyFill="1" applyBorder="1" applyAlignment="1">
      <alignment horizontal="center" vertical="center" wrapText="1"/>
    </xf>
    <xf numFmtId="164" fontId="0" fillId="0" borderId="0" xfId="0" applyNumberFormat="1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0" fillId="0" borderId="0" xfId="0" applyNumberFormat="1" applyFont="1" applyBorder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" fontId="0" fillId="0" borderId="13" xfId="0" applyNumberFormat="1" applyBorder="1" applyAlignment="1">
      <alignment horizontal="center" vertical="center"/>
    </xf>
    <xf numFmtId="2" fontId="15" fillId="0" borderId="8" xfId="0" applyNumberFormat="1" applyFont="1" applyFill="1" applyBorder="1" applyAlignment="1">
      <alignment horizontal="center" vertical="center" wrapText="1"/>
    </xf>
    <xf numFmtId="2" fontId="15" fillId="0" borderId="10" xfId="0" applyNumberFormat="1" applyFont="1" applyFill="1" applyBorder="1" applyAlignment="1">
      <alignment horizontal="center" vertical="center" wrapText="1"/>
    </xf>
    <xf numFmtId="166" fontId="16" fillId="0" borderId="0" xfId="0" applyNumberFormat="1" applyFont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2" fontId="4" fillId="0" borderId="1" xfId="0" applyNumberFormat="1" applyFont="1" applyFill="1" applyBorder="1" applyAlignment="1">
      <alignment horizontal="center" vertical="center" wrapText="1"/>
    </xf>
    <xf numFmtId="1" fontId="4" fillId="0" borderId="1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2" fontId="16" fillId="0" borderId="24" xfId="0" applyNumberFormat="1" applyFont="1" applyBorder="1" applyAlignment="1">
      <alignment horizontal="center" vertical="center"/>
    </xf>
    <xf numFmtId="2" fontId="16" fillId="0" borderId="25" xfId="0" applyNumberFormat="1" applyFont="1" applyBorder="1" applyAlignment="1">
      <alignment horizontal="center" vertical="center"/>
    </xf>
    <xf numFmtId="2" fontId="16" fillId="0" borderId="26" xfId="0" applyNumberFormat="1" applyFont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Fill="1" applyBorder="1" applyAlignment="1">
      <alignment horizontal="center" vertical="center" wrapText="1"/>
    </xf>
    <xf numFmtId="1" fontId="3" fillId="0" borderId="0" xfId="0" applyNumberFormat="1" applyFont="1" applyFill="1" applyBorder="1" applyAlignment="1">
      <alignment vertical="center" wrapText="1"/>
    </xf>
    <xf numFmtId="1" fontId="15" fillId="0" borderId="0" xfId="0" applyNumberFormat="1" applyFont="1" applyFill="1" applyBorder="1" applyAlignment="1">
      <alignment horizontal="center" vertical="center" wrapText="1"/>
    </xf>
    <xf numFmtId="2" fontId="5" fillId="0" borderId="1" xfId="0" applyNumberFormat="1" applyFont="1" applyBorder="1" applyAlignment="1">
      <alignment horizontal="center" vertical="center" wrapText="1"/>
    </xf>
    <xf numFmtId="2" fontId="11" fillId="0" borderId="0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2" fontId="11" fillId="2" borderId="27" xfId="0" applyNumberFormat="1" applyFont="1" applyFill="1" applyBorder="1" applyAlignment="1">
      <alignment horizontal="center" vertical="center" wrapText="1"/>
    </xf>
    <xf numFmtId="2" fontId="4" fillId="2" borderId="6" xfId="0" applyNumberFormat="1" applyFont="1" applyFill="1" applyBorder="1" applyAlignment="1">
      <alignment horizontal="center" vertical="center" wrapText="1"/>
    </xf>
    <xf numFmtId="1" fontId="15" fillId="0" borderId="13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Fill="1" applyBorder="1" applyAlignment="1">
      <alignment horizontal="center" vertical="center" wrapText="1"/>
    </xf>
    <xf numFmtId="2" fontId="17" fillId="2" borderId="10" xfId="0" applyNumberFormat="1" applyFont="1" applyFill="1" applyBorder="1" applyAlignment="1">
      <alignment horizontal="center" vertical="center" wrapText="1"/>
    </xf>
    <xf numFmtId="2" fontId="15" fillId="2" borderId="12" xfId="0" applyNumberFormat="1" applyFont="1" applyFill="1" applyBorder="1" applyAlignment="1">
      <alignment horizontal="center" vertical="center" wrapText="1"/>
    </xf>
    <xf numFmtId="2" fontId="15" fillId="0" borderId="5" xfId="0" applyNumberFormat="1" applyFont="1" applyFill="1" applyBorder="1" applyAlignment="1">
      <alignment horizontal="center" vertical="center" wrapText="1"/>
    </xf>
    <xf numFmtId="2" fontId="17" fillId="2" borderId="27" xfId="0" applyNumberFormat="1" applyFont="1" applyFill="1" applyBorder="1" applyAlignment="1">
      <alignment horizontal="center" vertical="center" wrapText="1"/>
    </xf>
    <xf numFmtId="2" fontId="15" fillId="2" borderId="6" xfId="0" applyNumberFormat="1" applyFont="1" applyFill="1" applyBorder="1" applyAlignment="1">
      <alignment horizontal="center" vertical="center" wrapText="1"/>
    </xf>
    <xf numFmtId="2" fontId="3" fillId="0" borderId="0" xfId="0" applyNumberFormat="1" applyFont="1" applyFill="1" applyBorder="1" applyAlignment="1">
      <alignment horizontal="left" vertical="center"/>
    </xf>
    <xf numFmtId="2" fontId="0" fillId="4" borderId="5" xfId="0" applyNumberFormat="1" applyFont="1" applyFill="1" applyBorder="1" applyAlignment="1">
      <alignment horizontal="center" vertical="center" wrapText="1"/>
    </xf>
    <xf numFmtId="1" fontId="0" fillId="4" borderId="5" xfId="0" applyNumberFormat="1" applyFont="1" applyFill="1" applyBorder="1" applyAlignment="1">
      <alignment horizontal="center" vertical="center" wrapText="1"/>
    </xf>
    <xf numFmtId="2" fontId="0" fillId="0" borderId="0" xfId="0" applyNumberFormat="1" applyFont="1" applyBorder="1" applyAlignment="1">
      <alignment horizontal="center" vertical="center"/>
    </xf>
    <xf numFmtId="1" fontId="16" fillId="0" borderId="23" xfId="0" applyNumberFormat="1" applyFont="1" applyBorder="1" applyAlignment="1">
      <alignment horizontal="center" vertical="center"/>
    </xf>
    <xf numFmtId="1" fontId="16" fillId="0" borderId="24" xfId="0" applyNumberFormat="1" applyFont="1" applyBorder="1" applyAlignment="1">
      <alignment horizontal="center" vertical="center"/>
    </xf>
    <xf numFmtId="1" fontId="16" fillId="0" borderId="25" xfId="0" applyNumberFormat="1" applyFont="1" applyBorder="1" applyAlignment="1">
      <alignment horizontal="center" vertical="center"/>
    </xf>
    <xf numFmtId="1" fontId="16" fillId="8" borderId="23" xfId="0" applyNumberFormat="1" applyFont="1" applyFill="1" applyBorder="1" applyAlignment="1">
      <alignment horizontal="center" vertical="center"/>
    </xf>
    <xf numFmtId="1" fontId="16" fillId="0" borderId="24" xfId="0" applyNumberFormat="1" applyFont="1" applyFill="1" applyBorder="1" applyAlignment="1">
      <alignment horizontal="center" vertical="center"/>
    </xf>
    <xf numFmtId="1" fontId="16" fillId="0" borderId="25" xfId="0" applyNumberFormat="1" applyFont="1" applyFill="1" applyBorder="1" applyAlignment="1">
      <alignment horizontal="center" vertical="center"/>
    </xf>
    <xf numFmtId="1" fontId="16" fillId="0" borderId="26" xfId="0" applyNumberFormat="1" applyFont="1" applyBorder="1" applyAlignment="1">
      <alignment horizontal="center" vertical="center"/>
    </xf>
    <xf numFmtId="1" fontId="16" fillId="8" borderId="0" xfId="0" applyNumberFormat="1" applyFont="1" applyFill="1" applyAlignment="1">
      <alignment horizontal="center" vertical="center"/>
    </xf>
    <xf numFmtId="1" fontId="16" fillId="0" borderId="0" xfId="0" applyNumberFormat="1" applyFont="1" applyAlignment="1">
      <alignment horizontal="center" vertical="center"/>
    </xf>
    <xf numFmtId="2" fontId="4" fillId="0" borderId="27" xfId="0" applyNumberFormat="1" applyFont="1" applyFill="1" applyBorder="1" applyAlignment="1">
      <alignment horizontal="center" vertical="center" wrapText="1"/>
    </xf>
    <xf numFmtId="2" fontId="15" fillId="0" borderId="27" xfId="0" applyNumberFormat="1" applyFont="1" applyFill="1" applyBorder="1" applyAlignment="1">
      <alignment horizontal="center" vertical="center" wrapText="1"/>
    </xf>
    <xf numFmtId="1" fontId="10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2" fontId="17" fillId="2" borderId="0" xfId="0" applyNumberFormat="1" applyFont="1" applyFill="1" applyBorder="1" applyAlignment="1">
      <alignment horizontal="center" vertical="center" wrapText="1"/>
    </xf>
    <xf numFmtId="2" fontId="15" fillId="2" borderId="14" xfId="0" applyNumberFormat="1" applyFont="1" applyFill="1" applyBorder="1" applyAlignment="1">
      <alignment horizontal="center" vertical="center" wrapText="1"/>
    </xf>
    <xf numFmtId="0" fontId="15" fillId="0" borderId="7" xfId="0" applyNumberFormat="1" applyFont="1" applyFill="1" applyBorder="1" applyAlignment="1">
      <alignment horizontal="center" vertical="center" wrapText="1"/>
    </xf>
    <xf numFmtId="164" fontId="15" fillId="0" borderId="0" xfId="0" applyNumberFormat="1" applyFont="1" applyFill="1" applyBorder="1" applyAlignment="1">
      <alignment horizontal="center" vertical="center" textRotation="45"/>
    </xf>
    <xf numFmtId="2" fontId="15" fillId="0" borderId="7" xfId="0" applyNumberFormat="1" applyFont="1" applyFill="1" applyBorder="1" applyAlignment="1">
      <alignment horizontal="center" vertical="center" wrapText="1"/>
    </xf>
    <xf numFmtId="2" fontId="15" fillId="0" borderId="13" xfId="0" applyNumberFormat="1" applyFont="1" applyBorder="1" applyAlignment="1">
      <alignment horizontal="center" vertical="center"/>
    </xf>
    <xf numFmtId="164" fontId="15" fillId="0" borderId="0" xfId="0" applyNumberFormat="1" applyFont="1" applyFill="1" applyBorder="1" applyAlignment="1">
      <alignment horizontal="center" vertical="center" wrapText="1"/>
    </xf>
    <xf numFmtId="1" fontId="15" fillId="0" borderId="8" xfId="0" applyNumberFormat="1" applyFont="1" applyBorder="1" applyAlignment="1">
      <alignment horizontal="center" vertical="center"/>
    </xf>
    <xf numFmtId="164" fontId="15" fillId="0" borderId="0" xfId="0" applyNumberFormat="1" applyFont="1" applyFill="1" applyBorder="1" applyAlignment="1">
      <alignment horizontal="center" vertical="center"/>
    </xf>
    <xf numFmtId="1" fontId="15" fillId="0" borderId="7" xfId="0" applyNumberFormat="1" applyFont="1" applyFill="1" applyBorder="1" applyAlignment="1">
      <alignment horizontal="center" vertical="center" wrapText="1"/>
    </xf>
    <xf numFmtId="2" fontId="15" fillId="0" borderId="9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Border="1" applyAlignment="1">
      <alignment horizontal="center" vertical="center"/>
    </xf>
    <xf numFmtId="1" fontId="15" fillId="0" borderId="10" xfId="0" applyNumberFormat="1" applyFont="1" applyBorder="1" applyAlignment="1">
      <alignment horizontal="center" vertical="center"/>
    </xf>
    <xf numFmtId="1" fontId="15" fillId="0" borderId="9" xfId="0" applyNumberFormat="1" applyFont="1" applyFill="1" applyBorder="1" applyAlignment="1">
      <alignment horizontal="center" vertical="center" wrapText="1"/>
    </xf>
    <xf numFmtId="0" fontId="17" fillId="2" borderId="9" xfId="0" applyNumberFormat="1" applyFont="1" applyFill="1" applyBorder="1" applyAlignment="1">
      <alignment horizontal="center" vertical="center" wrapText="1"/>
    </xf>
    <xf numFmtId="164" fontId="17" fillId="0" borderId="0" xfId="0" applyNumberFormat="1" applyFont="1" applyFill="1" applyBorder="1" applyAlignment="1">
      <alignment horizontal="center" vertical="center" wrapText="1"/>
    </xf>
    <xf numFmtId="2" fontId="17" fillId="2" borderId="9" xfId="0" applyNumberFormat="1" applyFont="1" applyFill="1" applyBorder="1" applyAlignment="1">
      <alignment horizontal="center" vertical="center" wrapText="1"/>
    </xf>
    <xf numFmtId="1" fontId="17" fillId="2" borderId="10" xfId="0" applyNumberFormat="1" applyFont="1" applyFill="1" applyBorder="1" applyAlignment="1">
      <alignment horizontal="center" vertical="center" wrapText="1"/>
    </xf>
    <xf numFmtId="1" fontId="17" fillId="2" borderId="9" xfId="0" applyNumberFormat="1" applyFont="1" applyFill="1" applyBorder="1" applyAlignment="1">
      <alignment horizontal="center" vertical="center" wrapText="1"/>
    </xf>
    <xf numFmtId="1" fontId="17" fillId="2" borderId="0" xfId="0" applyNumberFormat="1" applyFont="1" applyFill="1" applyBorder="1" applyAlignment="1">
      <alignment horizontal="center" vertical="center" wrapText="1"/>
    </xf>
    <xf numFmtId="2" fontId="17" fillId="0" borderId="0" xfId="0" applyNumberFormat="1" applyFont="1" applyFill="1" applyBorder="1" applyAlignment="1">
      <alignment horizontal="center" vertical="center" wrapText="1"/>
    </xf>
    <xf numFmtId="164" fontId="15" fillId="2" borderId="11" xfId="0" applyNumberFormat="1" applyFont="1" applyFill="1" applyBorder="1" applyAlignment="1">
      <alignment horizontal="center" vertical="center"/>
    </xf>
    <xf numFmtId="2" fontId="15" fillId="2" borderId="11" xfId="0" applyNumberFormat="1" applyFont="1" applyFill="1" applyBorder="1" applyAlignment="1">
      <alignment horizontal="center" vertical="center" wrapText="1"/>
    </xf>
    <xf numFmtId="1" fontId="15" fillId="2" borderId="12" xfId="0" applyNumberFormat="1" applyFont="1" applyFill="1" applyBorder="1" applyAlignment="1">
      <alignment horizontal="center" vertical="center" wrapText="1"/>
    </xf>
    <xf numFmtId="1" fontId="15" fillId="2" borderId="11" xfId="0" applyNumberFormat="1" applyFont="1" applyFill="1" applyBorder="1" applyAlignment="1">
      <alignment horizontal="center" vertical="center" wrapText="1"/>
    </xf>
    <xf numFmtId="1" fontId="15" fillId="2" borderId="14" xfId="0" applyNumberFormat="1" applyFont="1" applyFill="1" applyBorder="1" applyAlignment="1">
      <alignment horizontal="center" vertical="center" wrapText="1"/>
    </xf>
    <xf numFmtId="1" fontId="15" fillId="0" borderId="7" xfId="0" applyNumberFormat="1" applyFont="1" applyBorder="1" applyAlignment="1">
      <alignment horizontal="center" vertical="center"/>
    </xf>
    <xf numFmtId="1" fontId="15" fillId="0" borderId="9" xfId="0" applyNumberFormat="1" applyFont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 wrapText="1"/>
    </xf>
    <xf numFmtId="2" fontId="16" fillId="0" borderId="28" xfId="0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2" fontId="16" fillId="0" borderId="30" xfId="0" applyNumberFormat="1" applyFont="1" applyBorder="1" applyAlignment="1">
      <alignment horizontal="center" vertical="center"/>
    </xf>
    <xf numFmtId="1" fontId="0" fillId="0" borderId="0" xfId="0" applyNumberFormat="1" applyFont="1" applyFill="1" applyBorder="1" applyAlignment="1">
      <alignment horizontal="center" vertical="center"/>
    </xf>
    <xf numFmtId="2" fontId="0" fillId="9" borderId="0" xfId="0" applyNumberFormat="1" applyFont="1" applyFill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27" xfId="0" applyFill="1" applyBorder="1" applyAlignment="1">
      <alignment horizontal="center" vertical="center"/>
    </xf>
    <xf numFmtId="164" fontId="4" fillId="0" borderId="27" xfId="0" applyNumberFormat="1" applyFont="1" applyFill="1" applyBorder="1" applyAlignment="1">
      <alignment horizontal="center" vertical="center" wrapText="1"/>
    </xf>
    <xf numFmtId="164" fontId="4" fillId="0" borderId="5" xfId="0" applyNumberFormat="1" applyFont="1" applyFill="1" applyBorder="1" applyAlignment="1">
      <alignment horizontal="center" vertical="center" wrapText="1"/>
    </xf>
    <xf numFmtId="164" fontId="4" fillId="2" borderId="27" xfId="0" applyNumberFormat="1" applyFont="1" applyFill="1" applyBorder="1" applyAlignment="1">
      <alignment horizontal="center" vertical="center" wrapText="1"/>
    </xf>
    <xf numFmtId="164" fontId="4" fillId="2" borderId="6" xfId="0" applyNumberFormat="1" applyFont="1" applyFill="1" applyBorder="1" applyAlignment="1">
      <alignment horizontal="center" vertical="center" wrapText="1"/>
    </xf>
    <xf numFmtId="0" fontId="19" fillId="2" borderId="27" xfId="0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2" fontId="20" fillId="0" borderId="0" xfId="0" applyNumberFormat="1" applyFont="1" applyFill="1" applyBorder="1" applyAlignment="1">
      <alignment horizontal="center" vertical="center" wrapText="1"/>
    </xf>
    <xf numFmtId="2" fontId="21" fillId="2" borderId="0" xfId="0" applyNumberFormat="1" applyFont="1" applyFill="1" applyBorder="1" applyAlignment="1">
      <alignment horizontal="center" vertical="center" wrapText="1"/>
    </xf>
    <xf numFmtId="2" fontId="20" fillId="2" borderId="14" xfId="0" applyNumberFormat="1" applyFont="1" applyFill="1" applyBorder="1" applyAlignment="1">
      <alignment horizontal="center" vertical="center" wrapText="1"/>
    </xf>
    <xf numFmtId="166" fontId="1" fillId="0" borderId="0" xfId="0" applyNumberFormat="1" applyFont="1" applyBorder="1" applyAlignment="1">
      <alignment horizontal="left" vertical="center"/>
    </xf>
    <xf numFmtId="164" fontId="4" fillId="0" borderId="1" xfId="0" applyNumberFormat="1" applyFont="1" applyFill="1" applyBorder="1" applyAlignment="1">
      <alignment horizontal="center" vertical="center" wrapText="1"/>
    </xf>
    <xf numFmtId="164" fontId="4" fillId="0" borderId="8" xfId="0" applyNumberFormat="1" applyFont="1" applyFill="1" applyBorder="1" applyAlignment="1">
      <alignment horizontal="center" vertical="center"/>
    </xf>
    <xf numFmtId="164" fontId="4" fillId="0" borderId="10" xfId="0" applyNumberFormat="1" applyFont="1" applyFill="1" applyBorder="1" applyAlignment="1">
      <alignment horizontal="center" vertical="center"/>
    </xf>
    <xf numFmtId="164" fontId="4" fillId="0" borderId="12" xfId="0" applyNumberFormat="1" applyFont="1" applyFill="1" applyBorder="1" applyAlignment="1">
      <alignment horizontal="center" vertical="center"/>
    </xf>
    <xf numFmtId="11" fontId="4" fillId="0" borderId="7" xfId="0" applyNumberFormat="1" applyFont="1" applyFill="1" applyBorder="1" applyAlignment="1">
      <alignment horizontal="center" vertical="center"/>
    </xf>
    <xf numFmtId="11" fontId="4" fillId="0" borderId="9" xfId="0" applyNumberFormat="1" applyFont="1" applyFill="1" applyBorder="1" applyAlignment="1">
      <alignment horizontal="center" vertical="center"/>
    </xf>
    <xf numFmtId="11" fontId="4" fillId="0" borderId="11" xfId="0" applyNumberFormat="1" applyFont="1" applyFill="1" applyBorder="1" applyAlignment="1">
      <alignment horizontal="center" vertical="center"/>
    </xf>
    <xf numFmtId="164" fontId="15" fillId="0" borderId="8" xfId="0" applyNumberFormat="1" applyFont="1" applyFill="1" applyBorder="1" applyAlignment="1">
      <alignment horizontal="center" vertical="center"/>
    </xf>
    <xf numFmtId="164" fontId="15" fillId="0" borderId="10" xfId="0" applyNumberFormat="1" applyFont="1" applyFill="1" applyBorder="1" applyAlignment="1">
      <alignment horizontal="center" vertical="center"/>
    </xf>
    <xf numFmtId="164" fontId="15" fillId="0" borderId="12" xfId="0" applyNumberFormat="1" applyFont="1" applyFill="1" applyBorder="1" applyAlignment="1">
      <alignment horizontal="center" vertical="center"/>
    </xf>
    <xf numFmtId="11" fontId="15" fillId="0" borderId="7" xfId="0" applyNumberFormat="1" applyFont="1" applyFill="1" applyBorder="1" applyAlignment="1">
      <alignment horizontal="center" vertical="center"/>
    </xf>
    <xf numFmtId="11" fontId="15" fillId="0" borderId="9" xfId="0" applyNumberFormat="1" applyFont="1" applyFill="1" applyBorder="1" applyAlignment="1">
      <alignment horizontal="center" vertical="center"/>
    </xf>
    <xf numFmtId="11" fontId="15" fillId="0" borderId="11" xfId="0" applyNumberFormat="1" applyFont="1" applyFill="1" applyBorder="1" applyAlignment="1">
      <alignment horizontal="center" vertical="center"/>
    </xf>
    <xf numFmtId="166" fontId="1" fillId="0" borderId="9" xfId="0" applyNumberFormat="1" applyFont="1" applyBorder="1" applyAlignment="1">
      <alignment horizontal="center" vertical="center" wrapText="1"/>
    </xf>
    <xf numFmtId="166" fontId="1" fillId="0" borderId="0" xfId="0" applyNumberFormat="1" applyFont="1" applyBorder="1" applyAlignment="1">
      <alignment horizontal="center" vertical="center" wrapText="1"/>
    </xf>
    <xf numFmtId="164" fontId="4" fillId="0" borderId="2" xfId="0" applyNumberFormat="1" applyFont="1" applyFill="1" applyBorder="1" applyAlignment="1">
      <alignment horizontal="center" vertical="center" wrapText="1"/>
    </xf>
    <xf numFmtId="164" fontId="4" fillId="0" borderId="4" xfId="0" applyNumberFormat="1" applyFont="1" applyFill="1" applyBorder="1" applyAlignment="1">
      <alignment horizontal="center" vertical="center" wrapText="1"/>
    </xf>
    <xf numFmtId="164" fontId="4" fillId="0" borderId="3" xfId="0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" fontId="4" fillId="0" borderId="2" xfId="0" applyNumberFormat="1" applyFont="1" applyFill="1" applyBorder="1" applyAlignment="1">
      <alignment horizontal="center" vertical="center" wrapText="1"/>
    </xf>
    <xf numFmtId="1" fontId="4" fillId="0" borderId="4" xfId="0" applyNumberFormat="1" applyFont="1" applyFill="1" applyBorder="1" applyAlignment="1">
      <alignment horizontal="center" vertical="center" wrapText="1"/>
    </xf>
    <xf numFmtId="1" fontId="4" fillId="0" borderId="3" xfId="0" applyNumberFormat="1" applyFont="1" applyFill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/>
    </xf>
    <xf numFmtId="165" fontId="0" fillId="0" borderId="18" xfId="0" applyNumberFormat="1" applyFont="1" applyBorder="1" applyAlignment="1">
      <alignment horizontal="center" vertical="center" wrapText="1"/>
    </xf>
    <xf numFmtId="165" fontId="0" fillId="0" borderId="19" xfId="0" applyNumberFormat="1" applyFont="1" applyBorder="1" applyAlignment="1">
      <alignment horizontal="center" vertical="center" wrapText="1"/>
    </xf>
    <xf numFmtId="165" fontId="0" fillId="0" borderId="20" xfId="0" applyNumberFormat="1" applyFont="1" applyBorder="1" applyAlignment="1">
      <alignment horizontal="center" vertical="center" wrapText="1"/>
    </xf>
    <xf numFmtId="1" fontId="0" fillId="0" borderId="19" xfId="0" applyNumberFormat="1" applyFont="1" applyBorder="1" applyAlignment="1">
      <alignment horizontal="center" vertical="center" wrapText="1"/>
    </xf>
    <xf numFmtId="166" fontId="1" fillId="0" borderId="0" xfId="0" applyNumberFormat="1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FCC"/>
      <color rgb="FF8080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b="0"/>
              <a:t>bond line thickness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633416345294679"/>
          <c:y val="0.14822888402878823"/>
          <c:w val="0.80332453580980456"/>
          <c:h val="0.71000349456787071"/>
        </c:manualLayout>
      </c:layout>
      <c:barChart>
        <c:barDir val="col"/>
        <c:grouping val="clustered"/>
        <c:varyColors val="0"/>
        <c:ser>
          <c:idx val="0"/>
          <c:order val="0"/>
          <c:tx>
            <c:v>bondline thickness</c:v>
          </c:tx>
          <c:invertIfNegative val="0"/>
          <c:cat>
            <c:strRef>
              <c:f>(Overview!$A$12:$A$16,Overview!$A$20,Overview!$A$21,Overview!$A$22,Overview!$A$23,Overview!$A$24,Overview!$A$28,Overview!$A$29,Overview!$A$30,Overview!$A$31,Overview!$A$32,Overview!$A$36,Overview!$A$37,Overview!$A$38,Overview!$A$39,Overview!$A$40)</c:f>
              <c:strCache>
                <c:ptCount val="20"/>
                <c:pt idx="0">
                  <c:v>SLJ-1-90/0 1</c:v>
                </c:pt>
                <c:pt idx="1">
                  <c:v>SLJ-1-90/0 2</c:v>
                </c:pt>
                <c:pt idx="2">
                  <c:v>SLJ-1-90/0 3</c:v>
                </c:pt>
                <c:pt idx="3">
                  <c:v>SLJ-1-90/0 4</c:v>
                </c:pt>
                <c:pt idx="4">
                  <c:v>SLJ-1-90/0 5</c:v>
                </c:pt>
                <c:pt idx="5">
                  <c:v>SLJ-2-90/0 1</c:v>
                </c:pt>
                <c:pt idx="6">
                  <c:v>SLJ-2-90/0 2</c:v>
                </c:pt>
                <c:pt idx="7">
                  <c:v>SLJ-2-90/0 3</c:v>
                </c:pt>
                <c:pt idx="8">
                  <c:v>SLJ-2-90/0 4</c:v>
                </c:pt>
                <c:pt idx="9">
                  <c:v>SLJ-2-90/0 5</c:v>
                </c:pt>
                <c:pt idx="10">
                  <c:v>SLJ-3-90/0 1</c:v>
                </c:pt>
                <c:pt idx="11">
                  <c:v>SLJ-3-90/0 2</c:v>
                </c:pt>
                <c:pt idx="12">
                  <c:v>SLJ-3-90/0 3</c:v>
                </c:pt>
                <c:pt idx="13">
                  <c:v>SLJ-3-90/0 4</c:v>
                </c:pt>
                <c:pt idx="14">
                  <c:v>SLJ-3-90/0 5</c:v>
                </c:pt>
                <c:pt idx="15">
                  <c:v>FJ-1-90/0 1</c:v>
                </c:pt>
                <c:pt idx="16">
                  <c:v>FJ-1-90/0 2</c:v>
                </c:pt>
                <c:pt idx="17">
                  <c:v>FJ-1-90/0 3</c:v>
                </c:pt>
                <c:pt idx="18">
                  <c:v>FJ-1-90/0 4</c:v>
                </c:pt>
                <c:pt idx="19">
                  <c:v>FJ-1-90/0 5</c:v>
                </c:pt>
              </c:strCache>
            </c:strRef>
          </c:cat>
          <c:val>
            <c:numRef>
              <c:f>(Overview!$I$17,Overview!$I$25,Overview!$I$33,Overview!$I$69,Overview!$I$77,Overview!$I$85)</c:f>
              <c:numCache>
                <c:formatCode>0.00</c:formatCode>
                <c:ptCount val="6"/>
                <c:pt idx="0">
                  <c:v>0.13200000000000026</c:v>
                </c:pt>
                <c:pt idx="1">
                  <c:v>0.13099999999999987</c:v>
                </c:pt>
                <c:pt idx="2">
                  <c:v>0.15499999999999989</c:v>
                </c:pt>
                <c:pt idx="3">
                  <c:v>0.13519999999999993</c:v>
                </c:pt>
                <c:pt idx="4">
                  <c:v>0.15383999999999992</c:v>
                </c:pt>
                <c:pt idx="5">
                  <c:v>0.15800000000000008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90-40E2-B6B1-36540D9E02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0896768"/>
        <c:axId val="40910848"/>
      </c:barChart>
      <c:catAx>
        <c:axId val="40896768"/>
        <c:scaling>
          <c:orientation val="minMax"/>
        </c:scaling>
        <c:delete val="1"/>
        <c:axPos val="b"/>
        <c:numFmt formatCode="#,##0" sourceLinked="0"/>
        <c:majorTickMark val="out"/>
        <c:minorTickMark val="none"/>
        <c:tickLblPos val="low"/>
        <c:crossAx val="40910848"/>
        <c:crosses val="autoZero"/>
        <c:auto val="1"/>
        <c:lblAlgn val="ctr"/>
        <c:lblOffset val="100"/>
        <c:tickLblSkip val="1"/>
        <c:noMultiLvlLbl val="0"/>
      </c:catAx>
      <c:valAx>
        <c:axId val="40910848"/>
        <c:scaling>
          <c:orientation val="minMax"/>
          <c:min val="0"/>
        </c:scaling>
        <c:delete val="0"/>
        <c:axPos val="l"/>
        <c:majorGridlines/>
        <c:minorGridlines>
          <c:spPr>
            <a:ln>
              <a:noFill/>
            </a:ln>
          </c:spPr>
        </c:min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[ mm ]</a:t>
                </a:r>
              </a:p>
            </c:rich>
          </c:tx>
          <c:layout>
            <c:manualLayout>
              <c:xMode val="edge"/>
              <c:yMode val="edge"/>
              <c:x val="2.6751371923607402E-2"/>
              <c:y val="0.41598115923567641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40896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b="0"/>
              <a:t>Load-displacement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204034246350464"/>
          <c:y val="0.19561182483768477"/>
          <c:w val="0.79893616892292918"/>
          <c:h val="0.60973338858958415"/>
        </c:manualLayout>
      </c:layout>
      <c:scatterChart>
        <c:scatterStyle val="lineMarker"/>
        <c:varyColors val="0"/>
        <c:ser>
          <c:idx val="8"/>
          <c:order val="0"/>
          <c:tx>
            <c:strRef>
              <c:f>'090-0.5'!$BY$35:$CP$35</c:f>
              <c:strCache>
                <c:ptCount val="1"/>
                <c:pt idx="0">
                  <c:v>0/90-0.5 5</c:v>
                </c:pt>
              </c:strCache>
            </c:strRef>
          </c:tx>
          <c:marker>
            <c:symbol val="none"/>
          </c:marker>
          <c:xVal>
            <c:numRef>
              <c:f>'090-0.5'!$CL$38:$CL$138</c:f>
              <c:numCache>
                <c:formatCode>0.000</c:formatCode>
                <c:ptCount val="101"/>
                <c:pt idx="0">
                  <c:v>0</c:v>
                </c:pt>
                <c:pt idx="1">
                  <c:v>1.0081886999999999E-2</c:v>
                </c:pt>
                <c:pt idx="2">
                  <c:v>2.2198319000000001E-2</c:v>
                </c:pt>
                <c:pt idx="3">
                  <c:v>3.4380604000000002E-2</c:v>
                </c:pt>
                <c:pt idx="4">
                  <c:v>4.6505618999999998E-2</c:v>
                </c:pt>
                <c:pt idx="5">
                  <c:v>5.8581996999999997E-2</c:v>
                </c:pt>
                <c:pt idx="6">
                  <c:v>7.0731811000000006E-2</c:v>
                </c:pt>
                <c:pt idx="7">
                  <c:v>8.2839659999999996E-2</c:v>
                </c:pt>
                <c:pt idx="8">
                  <c:v>9.5005684000000007E-2</c:v>
                </c:pt>
                <c:pt idx="9">
                  <c:v>0.10714786499999999</c:v>
                </c:pt>
                <c:pt idx="10">
                  <c:v>0.119255714</c:v>
                </c:pt>
                <c:pt idx="11">
                  <c:v>0.131373093</c:v>
                </c:pt>
                <c:pt idx="12">
                  <c:v>0.143530399</c:v>
                </c:pt>
                <c:pt idx="13">
                  <c:v>0.15567162600000001</c:v>
                </c:pt>
                <c:pt idx="14">
                  <c:v>0.16784623300000001</c:v>
                </c:pt>
                <c:pt idx="15">
                  <c:v>0.179971248</c:v>
                </c:pt>
                <c:pt idx="16">
                  <c:v>0.192046672</c:v>
                </c:pt>
                <c:pt idx="17">
                  <c:v>0.20418790000000001</c:v>
                </c:pt>
                <c:pt idx="18">
                  <c:v>0.21631291499999999</c:v>
                </c:pt>
                <c:pt idx="19">
                  <c:v>0.22847893799999999</c:v>
                </c:pt>
                <c:pt idx="20">
                  <c:v>0.24062111999999999</c:v>
                </c:pt>
                <c:pt idx="21">
                  <c:v>0.25272902800000002</c:v>
                </c:pt>
                <c:pt idx="22">
                  <c:v>0.26483020200000001</c:v>
                </c:pt>
                <c:pt idx="23">
                  <c:v>0.27697143000000002</c:v>
                </c:pt>
                <c:pt idx="24">
                  <c:v>0.289145082</c:v>
                </c:pt>
                <c:pt idx="25">
                  <c:v>0.30129489300000001</c:v>
                </c:pt>
                <c:pt idx="26">
                  <c:v>0.31343612100000001</c:v>
                </c:pt>
                <c:pt idx="27">
                  <c:v>0.32552012800000002</c:v>
                </c:pt>
                <c:pt idx="28">
                  <c:v>0.33767852199999998</c:v>
                </c:pt>
                <c:pt idx="29">
                  <c:v>0.34979519199999998</c:v>
                </c:pt>
                <c:pt idx="30">
                  <c:v>0.36194500299999999</c:v>
                </c:pt>
                <c:pt idx="31">
                  <c:v>0.37407764799999998</c:v>
                </c:pt>
                <c:pt idx="32">
                  <c:v>0.38618645099999999</c:v>
                </c:pt>
                <c:pt idx="33">
                  <c:v>0.398311466</c:v>
                </c:pt>
                <c:pt idx="34">
                  <c:v>0.41043648100000002</c:v>
                </c:pt>
                <c:pt idx="35">
                  <c:v>0.42260250399999999</c:v>
                </c:pt>
                <c:pt idx="36">
                  <c:v>0.43475994499999998</c:v>
                </c:pt>
                <c:pt idx="37">
                  <c:v>0.44690117200000001</c:v>
                </c:pt>
                <c:pt idx="38">
                  <c:v>0.45900163100000002</c:v>
                </c:pt>
                <c:pt idx="39">
                  <c:v>0.471119016</c:v>
                </c:pt>
                <c:pt idx="40">
                  <c:v>0.48326787399999999</c:v>
                </c:pt>
                <c:pt idx="41">
                  <c:v>0.49541005500000002</c:v>
                </c:pt>
                <c:pt idx="42">
                  <c:v>0.50755894199999996</c:v>
                </c:pt>
                <c:pt idx="43">
                  <c:v>0.51967632799999997</c:v>
                </c:pt>
                <c:pt idx="44">
                  <c:v>0.53176796400000004</c:v>
                </c:pt>
                <c:pt idx="45">
                  <c:v>0.54390156300000003</c:v>
                </c:pt>
                <c:pt idx="46">
                  <c:v>0.556059003</c:v>
                </c:pt>
                <c:pt idx="47">
                  <c:v>0.56820118399999997</c:v>
                </c:pt>
                <c:pt idx="48">
                  <c:v>0.58035004099999998</c:v>
                </c:pt>
                <c:pt idx="49">
                  <c:v>0.59246742699999999</c:v>
                </c:pt>
                <c:pt idx="50">
                  <c:v>0.604583859</c:v>
                </c:pt>
                <c:pt idx="51">
                  <c:v>0.616749883</c:v>
                </c:pt>
                <c:pt idx="52">
                  <c:v>0.62888348100000002</c:v>
                </c:pt>
                <c:pt idx="53">
                  <c:v>0.64104092099999999</c:v>
                </c:pt>
                <c:pt idx="54">
                  <c:v>0.65314972400000004</c:v>
                </c:pt>
                <c:pt idx="55">
                  <c:v>0.66522514799999999</c:v>
                </c:pt>
                <c:pt idx="56">
                  <c:v>0.67737519700000004</c:v>
                </c:pt>
                <c:pt idx="57">
                  <c:v>0.68951642499999999</c:v>
                </c:pt>
                <c:pt idx="58">
                  <c:v>0.70165765300000005</c:v>
                </c:pt>
                <c:pt idx="59">
                  <c:v>0.71381509300000001</c:v>
                </c:pt>
                <c:pt idx="60">
                  <c:v>0.72592389599999996</c:v>
                </c:pt>
                <c:pt idx="61">
                  <c:v>0.73804891100000003</c:v>
                </c:pt>
                <c:pt idx="62">
                  <c:v>0.75019872200000004</c:v>
                </c:pt>
                <c:pt idx="63">
                  <c:v>0.76233994999999999</c:v>
                </c:pt>
                <c:pt idx="64">
                  <c:v>0.77448117699999997</c:v>
                </c:pt>
                <c:pt idx="65">
                  <c:v>0.78662323999999995</c:v>
                </c:pt>
                <c:pt idx="66">
                  <c:v>0.798698664</c:v>
                </c:pt>
                <c:pt idx="67">
                  <c:v>0.81084847500000001</c:v>
                </c:pt>
                <c:pt idx="68">
                  <c:v>0.82297348999999997</c:v>
                </c:pt>
                <c:pt idx="69">
                  <c:v>0.83511471699999995</c:v>
                </c:pt>
                <c:pt idx="70">
                  <c:v>0.847272158</c:v>
                </c:pt>
                <c:pt idx="71">
                  <c:v>0.85938095999999997</c:v>
                </c:pt>
                <c:pt idx="72">
                  <c:v>0.87150597600000002</c:v>
                </c:pt>
                <c:pt idx="73">
                  <c:v>0.88367199900000004</c:v>
                </c:pt>
                <c:pt idx="74">
                  <c:v>0.89580488199999997</c:v>
                </c:pt>
                <c:pt idx="75">
                  <c:v>0.90797090499999999</c:v>
                </c:pt>
                <c:pt idx="76">
                  <c:v>0.92011308700000005</c:v>
                </c:pt>
                <c:pt idx="77">
                  <c:v>0.932188511</c:v>
                </c:pt>
                <c:pt idx="78">
                  <c:v>0.94431352599999996</c:v>
                </c:pt>
                <c:pt idx="79">
                  <c:v>0.95644712399999998</c:v>
                </c:pt>
                <c:pt idx="80">
                  <c:v>0.96859598199999997</c:v>
                </c:pt>
                <c:pt idx="81">
                  <c:v>0.98074579200000001</c:v>
                </c:pt>
                <c:pt idx="82">
                  <c:v>0.99283838300000005</c:v>
                </c:pt>
                <c:pt idx="83">
                  <c:v>1.0049794910000001</c:v>
                </c:pt>
                <c:pt idx="84">
                  <c:v>1.017120719</c:v>
                </c:pt>
                <c:pt idx="85">
                  <c:v>1.029261947</c:v>
                </c:pt>
                <c:pt idx="86">
                  <c:v>1.041436553</c:v>
                </c:pt>
                <c:pt idx="87">
                  <c:v>1.0535615679999999</c:v>
                </c:pt>
                <c:pt idx="88">
                  <c:v>1.0656455760000001</c:v>
                </c:pt>
                <c:pt idx="89">
                  <c:v>1.0778030160000001</c:v>
                </c:pt>
                <c:pt idx="90">
                  <c:v>1.0899118189999999</c:v>
                </c:pt>
                <c:pt idx="91">
                  <c:v>1.1020692590000001</c:v>
                </c:pt>
                <c:pt idx="92">
                  <c:v>1.1142033339999999</c:v>
                </c:pt>
                <c:pt idx="93">
                  <c:v>1.1263197659999999</c:v>
                </c:pt>
                <c:pt idx="94">
                  <c:v>1.138428569</c:v>
                </c:pt>
                <c:pt idx="95">
                  <c:v>1.1505774259999999</c:v>
                </c:pt>
                <c:pt idx="96">
                  <c:v>1.1627272369999999</c:v>
                </c:pt>
                <c:pt idx="97">
                  <c:v>1.1748932599999999</c:v>
                </c:pt>
                <c:pt idx="98">
                  <c:v>1.187018275</c:v>
                </c:pt>
                <c:pt idx="99">
                  <c:v>1.1991270780000001</c:v>
                </c:pt>
                <c:pt idx="100">
                  <c:v>1.2203823330000001</c:v>
                </c:pt>
              </c:numCache>
            </c:numRef>
          </c:xVal>
          <c:yVal>
            <c:numRef>
              <c:f>'090-0.5'!$CN$38:$CN$138</c:f>
              <c:numCache>
                <c:formatCode>0.00</c:formatCode>
                <c:ptCount val="101"/>
                <c:pt idx="0">
                  <c:v>2.9048000340000001E-2</c:v>
                </c:pt>
                <c:pt idx="1">
                  <c:v>0.1009000092</c:v>
                </c:pt>
                <c:pt idx="2">
                  <c:v>0.19579844669999999</c:v>
                </c:pt>
                <c:pt idx="3">
                  <c:v>0.29341781620000001</c:v>
                </c:pt>
                <c:pt idx="4">
                  <c:v>0.3942225037</c:v>
                </c:pt>
                <c:pt idx="5">
                  <c:v>0.4977381287</c:v>
                </c:pt>
                <c:pt idx="6">
                  <c:v>0.6038865967</c:v>
                </c:pt>
                <c:pt idx="7">
                  <c:v>0.71294909670000006</c:v>
                </c:pt>
                <c:pt idx="8">
                  <c:v>0.82341784670000007</c:v>
                </c:pt>
                <c:pt idx="9">
                  <c:v>0.93666003419999999</c:v>
                </c:pt>
                <c:pt idx="10">
                  <c:v>1.050683472</c:v>
                </c:pt>
                <c:pt idx="11">
                  <c:v>1.1643553469999999</c:v>
                </c:pt>
                <c:pt idx="12">
                  <c:v>1.2805844729999998</c:v>
                </c:pt>
                <c:pt idx="13">
                  <c:v>1.3971079099999999</c:v>
                </c:pt>
                <c:pt idx="14">
                  <c:v>1.51598291</c:v>
                </c:pt>
                <c:pt idx="15">
                  <c:v>1.635021973</c:v>
                </c:pt>
                <c:pt idx="16">
                  <c:v>1.7550844729999999</c:v>
                </c:pt>
                <c:pt idx="17">
                  <c:v>1.8782172849999998</c:v>
                </c:pt>
                <c:pt idx="18">
                  <c:v>1.99701416</c:v>
                </c:pt>
                <c:pt idx="19">
                  <c:v>2.1180375979999999</c:v>
                </c:pt>
                <c:pt idx="20">
                  <c:v>2.2398891600000002</c:v>
                </c:pt>
                <c:pt idx="21">
                  <c:v>2.3620268549999999</c:v>
                </c:pt>
                <c:pt idx="22">
                  <c:v>2.48463623</c:v>
                </c:pt>
                <c:pt idx="23">
                  <c:v>2.6062299800000002</c:v>
                </c:pt>
                <c:pt idx="24">
                  <c:v>2.7305737300000001</c:v>
                </c:pt>
                <c:pt idx="25">
                  <c:v>2.8533002929999998</c:v>
                </c:pt>
                <c:pt idx="26">
                  <c:v>2.9774565429999997</c:v>
                </c:pt>
                <c:pt idx="27">
                  <c:v>3.0999956050000002</c:v>
                </c:pt>
                <c:pt idx="28">
                  <c:v>3.2226596679999999</c:v>
                </c:pt>
                <c:pt idx="29">
                  <c:v>3.3478164059999997</c:v>
                </c:pt>
                <c:pt idx="30">
                  <c:v>3.473558594</c:v>
                </c:pt>
                <c:pt idx="31">
                  <c:v>3.5970585939999999</c:v>
                </c:pt>
                <c:pt idx="32">
                  <c:v>3.7206210940000002</c:v>
                </c:pt>
                <c:pt idx="33">
                  <c:v>3.8437460940000001</c:v>
                </c:pt>
                <c:pt idx="34">
                  <c:v>3.9695117190000002</c:v>
                </c:pt>
                <c:pt idx="35">
                  <c:v>4.0947929690000002</c:v>
                </c:pt>
                <c:pt idx="36">
                  <c:v>4.2187226559999997</c:v>
                </c:pt>
                <c:pt idx="37">
                  <c:v>4.3451992190000004</c:v>
                </c:pt>
                <c:pt idx="38">
                  <c:v>4.4692504879999992</c:v>
                </c:pt>
                <c:pt idx="39">
                  <c:v>4.5930473629999993</c:v>
                </c:pt>
                <c:pt idx="40">
                  <c:v>4.7181723629999999</c:v>
                </c:pt>
                <c:pt idx="41">
                  <c:v>4.8432504879999998</c:v>
                </c:pt>
                <c:pt idx="42">
                  <c:v>4.9698598629999999</c:v>
                </c:pt>
                <c:pt idx="43">
                  <c:v>5.0969536129999993</c:v>
                </c:pt>
                <c:pt idx="44">
                  <c:v>5.2200942379999997</c:v>
                </c:pt>
                <c:pt idx="45">
                  <c:v>5.3458520509999996</c:v>
                </c:pt>
                <c:pt idx="46">
                  <c:v>5.471211426</c:v>
                </c:pt>
                <c:pt idx="47">
                  <c:v>5.5959374999999998</c:v>
                </c:pt>
                <c:pt idx="48">
                  <c:v>5.72246875</c:v>
                </c:pt>
                <c:pt idx="49">
                  <c:v>5.8450781249999997</c:v>
                </c:pt>
                <c:pt idx="50">
                  <c:v>5.9691093750000004</c:v>
                </c:pt>
                <c:pt idx="51">
                  <c:v>6.0958359380000005</c:v>
                </c:pt>
                <c:pt idx="52">
                  <c:v>6.219804688</c:v>
                </c:pt>
                <c:pt idx="53">
                  <c:v>6.3457890629999998</c:v>
                </c:pt>
                <c:pt idx="54">
                  <c:v>6.4690859380000001</c:v>
                </c:pt>
                <c:pt idx="55">
                  <c:v>6.5925624999999997</c:v>
                </c:pt>
                <c:pt idx="56">
                  <c:v>6.7185961909999996</c:v>
                </c:pt>
                <c:pt idx="57">
                  <c:v>6.8420493159999998</c:v>
                </c:pt>
                <c:pt idx="58">
                  <c:v>6.9661586909999995</c:v>
                </c:pt>
                <c:pt idx="59">
                  <c:v>7.0927368159999995</c:v>
                </c:pt>
                <c:pt idx="60">
                  <c:v>7.2141430659999992</c:v>
                </c:pt>
                <c:pt idx="61">
                  <c:v>7.3384243159999993</c:v>
                </c:pt>
                <c:pt idx="62">
                  <c:v>7.4629555659999998</c:v>
                </c:pt>
                <c:pt idx="63">
                  <c:v>7.5864711909999993</c:v>
                </c:pt>
                <c:pt idx="64">
                  <c:v>7.7108461909999999</c:v>
                </c:pt>
                <c:pt idx="65">
                  <c:v>7.8328652339999998</c:v>
                </c:pt>
                <c:pt idx="66">
                  <c:v>7.9563261719999998</c:v>
                </c:pt>
                <c:pt idx="67">
                  <c:v>8.0795839839999992</c:v>
                </c:pt>
                <c:pt idx="68">
                  <c:v>8.2030996090000006</c:v>
                </c:pt>
                <c:pt idx="69">
                  <c:v>8.3289433590000002</c:v>
                </c:pt>
                <c:pt idx="70">
                  <c:v>8.4512714840000012</c:v>
                </c:pt>
                <c:pt idx="71">
                  <c:v>8.573060546999999</c:v>
                </c:pt>
                <c:pt idx="72">
                  <c:v>8.6968730469999986</c:v>
                </c:pt>
                <c:pt idx="73">
                  <c:v>8.819076171999999</c:v>
                </c:pt>
                <c:pt idx="74">
                  <c:v>8.9411953129999997</c:v>
                </c:pt>
                <c:pt idx="75">
                  <c:v>9.0625937499999996</c:v>
                </c:pt>
                <c:pt idx="76">
                  <c:v>9.1846562499999997</c:v>
                </c:pt>
                <c:pt idx="77">
                  <c:v>9.3045859380000007</c:v>
                </c:pt>
                <c:pt idx="78">
                  <c:v>9.4243359380000005</c:v>
                </c:pt>
                <c:pt idx="79">
                  <c:v>9.5436328130000003</c:v>
                </c:pt>
                <c:pt idx="80">
                  <c:v>9.6619218750000009</c:v>
                </c:pt>
                <c:pt idx="81">
                  <c:v>9.7816953130000002</c:v>
                </c:pt>
                <c:pt idx="82">
                  <c:v>9.8992968749999992</c:v>
                </c:pt>
                <c:pt idx="83">
                  <c:v>10.016470699999999</c:v>
                </c:pt>
                <c:pt idx="84">
                  <c:v>10.13099414</c:v>
                </c:pt>
                <c:pt idx="85">
                  <c:v>10.24450195</c:v>
                </c:pt>
                <c:pt idx="86">
                  <c:v>10.357376949999999</c:v>
                </c:pt>
                <c:pt idx="87">
                  <c:v>10.466634770000001</c:v>
                </c:pt>
                <c:pt idx="88">
                  <c:v>10.574533199999999</c:v>
                </c:pt>
                <c:pt idx="89">
                  <c:v>10.67967383</c:v>
                </c:pt>
                <c:pt idx="90">
                  <c:v>10.782955079999999</c:v>
                </c:pt>
                <c:pt idx="91">
                  <c:v>10.883603520000001</c:v>
                </c:pt>
                <c:pt idx="92">
                  <c:v>10.98335254</c:v>
                </c:pt>
                <c:pt idx="93">
                  <c:v>11.078610350000002</c:v>
                </c:pt>
                <c:pt idx="94">
                  <c:v>11.173055659999999</c:v>
                </c:pt>
                <c:pt idx="95">
                  <c:v>11.26489941</c:v>
                </c:pt>
                <c:pt idx="96">
                  <c:v>11.35618066</c:v>
                </c:pt>
                <c:pt idx="97">
                  <c:v>11.44325098</c:v>
                </c:pt>
                <c:pt idx="98">
                  <c:v>11.528829100000001</c:v>
                </c:pt>
                <c:pt idx="99">
                  <c:v>11.600594730000001</c:v>
                </c:pt>
                <c:pt idx="100">
                  <c:v>11.64644141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A6-483F-BD12-01B923F65B35}"/>
            </c:ext>
          </c:extLst>
        </c:ser>
        <c:ser>
          <c:idx val="9"/>
          <c:order val="1"/>
          <c:tx>
            <c:strRef>
              <c:f>Overview!$AE$138</c:f>
              <c:strCache>
                <c:ptCount val="1"/>
                <c:pt idx="0">
                  <c:v>SLJ-1-0/90 5</c:v>
                </c:pt>
              </c:strCache>
            </c:strRef>
          </c:tx>
          <c:marker>
            <c:symbol val="none"/>
          </c:marker>
          <c:xVal>
            <c:numRef>
              <c:f>Overview!$AE$141:$AE$161</c:f>
              <c:numCache>
                <c:formatCode>0.000</c:formatCode>
                <c:ptCount val="21"/>
                <c:pt idx="0">
                  <c:v>0</c:v>
                </c:pt>
                <c:pt idx="1">
                  <c:v>5.8581996999999997E-2</c:v>
                </c:pt>
                <c:pt idx="2">
                  <c:v>0.119255714</c:v>
                </c:pt>
                <c:pt idx="3">
                  <c:v>0.179971248</c:v>
                </c:pt>
                <c:pt idx="4">
                  <c:v>0.24062111999999999</c:v>
                </c:pt>
                <c:pt idx="5">
                  <c:v>0.30129489300000001</c:v>
                </c:pt>
                <c:pt idx="6">
                  <c:v>0.36194500299999999</c:v>
                </c:pt>
                <c:pt idx="7">
                  <c:v>0.42260250399999999</c:v>
                </c:pt>
                <c:pt idx="8">
                  <c:v>0.48326787399999999</c:v>
                </c:pt>
                <c:pt idx="9">
                  <c:v>0.54390156300000003</c:v>
                </c:pt>
                <c:pt idx="10">
                  <c:v>0.604583859</c:v>
                </c:pt>
                <c:pt idx="11">
                  <c:v>0.66522514799999999</c:v>
                </c:pt>
                <c:pt idx="12">
                  <c:v>0.72592389599999996</c:v>
                </c:pt>
                <c:pt idx="13">
                  <c:v>0.78662323999999995</c:v>
                </c:pt>
                <c:pt idx="14">
                  <c:v>0.847272158</c:v>
                </c:pt>
                <c:pt idx="15">
                  <c:v>0.90797090499999999</c:v>
                </c:pt>
                <c:pt idx="16">
                  <c:v>0.96859598199999997</c:v>
                </c:pt>
                <c:pt idx="17">
                  <c:v>1.029261947</c:v>
                </c:pt>
                <c:pt idx="18">
                  <c:v>1.0899118189999999</c:v>
                </c:pt>
                <c:pt idx="19">
                  <c:v>1.1505774259999999</c:v>
                </c:pt>
                <c:pt idx="20">
                  <c:v>1.2203823330000001</c:v>
                </c:pt>
              </c:numCache>
            </c:numRef>
          </c:xVal>
          <c:yVal>
            <c:numRef>
              <c:f>Overview!$AG$141:$AG$161</c:f>
              <c:numCache>
                <c:formatCode>0.000</c:formatCode>
                <c:ptCount val="21"/>
                <c:pt idx="0">
                  <c:v>2.9048000340000001E-2</c:v>
                </c:pt>
                <c:pt idx="1">
                  <c:v>0.4977381287</c:v>
                </c:pt>
                <c:pt idx="2">
                  <c:v>1.050683472</c:v>
                </c:pt>
                <c:pt idx="3">
                  <c:v>1.635021973</c:v>
                </c:pt>
                <c:pt idx="4">
                  <c:v>2.2398891600000002</c:v>
                </c:pt>
                <c:pt idx="5">
                  <c:v>2.8533002929999998</c:v>
                </c:pt>
                <c:pt idx="6">
                  <c:v>3.473558594</c:v>
                </c:pt>
                <c:pt idx="7">
                  <c:v>4.0947929690000002</c:v>
                </c:pt>
                <c:pt idx="8">
                  <c:v>4.7181723629999999</c:v>
                </c:pt>
                <c:pt idx="9">
                  <c:v>5.3458520509999996</c:v>
                </c:pt>
                <c:pt idx="10">
                  <c:v>5.9691093750000004</c:v>
                </c:pt>
                <c:pt idx="11">
                  <c:v>6.5925624999999997</c:v>
                </c:pt>
                <c:pt idx="12">
                  <c:v>7.2141430659999992</c:v>
                </c:pt>
                <c:pt idx="13">
                  <c:v>7.8328652339999998</c:v>
                </c:pt>
                <c:pt idx="14">
                  <c:v>8.4512714840000012</c:v>
                </c:pt>
                <c:pt idx="15">
                  <c:v>9.0625937499999996</c:v>
                </c:pt>
                <c:pt idx="16">
                  <c:v>9.6619218750000009</c:v>
                </c:pt>
                <c:pt idx="17">
                  <c:v>10.24450195</c:v>
                </c:pt>
                <c:pt idx="18">
                  <c:v>10.782955079999999</c:v>
                </c:pt>
                <c:pt idx="19">
                  <c:v>11.26489941</c:v>
                </c:pt>
                <c:pt idx="20">
                  <c:v>11.64644141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A6-483F-BD12-01B923F65B35}"/>
            </c:ext>
          </c:extLst>
        </c:ser>
        <c:ser>
          <c:idx val="10"/>
          <c:order val="2"/>
          <c:tx>
            <c:strRef>
              <c:f>'090-1.0'!$BY$35:$CP$35</c:f>
              <c:strCache>
                <c:ptCount val="1"/>
                <c:pt idx="0">
                  <c:v>0/90-1.0 5</c:v>
                </c:pt>
              </c:strCache>
            </c:strRef>
          </c:tx>
          <c:marker>
            <c:symbol val="none"/>
          </c:marker>
          <c:xVal>
            <c:numRef>
              <c:f>'090-1.0'!$CL$38:$CL$138</c:f>
              <c:numCache>
                <c:formatCode>0.000</c:formatCode>
                <c:ptCount val="101"/>
                <c:pt idx="0">
                  <c:v>0</c:v>
                </c:pt>
                <c:pt idx="1">
                  <c:v>1.5939035000000001E-2</c:v>
                </c:pt>
                <c:pt idx="2">
                  <c:v>3.4807481000000001E-2</c:v>
                </c:pt>
                <c:pt idx="3">
                  <c:v>5.3602494000000001E-2</c:v>
                </c:pt>
                <c:pt idx="4">
                  <c:v>7.2453774999999998E-2</c:v>
                </c:pt>
                <c:pt idx="5">
                  <c:v>9.1355233999999993E-2</c:v>
                </c:pt>
                <c:pt idx="6">
                  <c:v>0.11016645999999999</c:v>
                </c:pt>
                <c:pt idx="7">
                  <c:v>0.12901011100000001</c:v>
                </c:pt>
                <c:pt idx="8">
                  <c:v>0.14787855699999999</c:v>
                </c:pt>
                <c:pt idx="9">
                  <c:v>0.166738421</c:v>
                </c:pt>
                <c:pt idx="10">
                  <c:v>0.18554964700000001</c:v>
                </c:pt>
                <c:pt idx="11">
                  <c:v>0.20444236700000001</c:v>
                </c:pt>
                <c:pt idx="12">
                  <c:v>0.22329460100000001</c:v>
                </c:pt>
                <c:pt idx="13">
                  <c:v>0.242113456</c:v>
                </c:pt>
                <c:pt idx="14">
                  <c:v>0.260981888</c:v>
                </c:pt>
                <c:pt idx="15">
                  <c:v>0.27982553799999998</c:v>
                </c:pt>
                <c:pt idx="16">
                  <c:v>0.29868662400000001</c:v>
                </c:pt>
                <c:pt idx="17">
                  <c:v>0.31750547899999998</c:v>
                </c:pt>
                <c:pt idx="18">
                  <c:v>0.33637392500000002</c:v>
                </c:pt>
                <c:pt idx="19">
                  <c:v>0.35521757599999998</c:v>
                </c:pt>
                <c:pt idx="20">
                  <c:v>0.37408602200000002</c:v>
                </c:pt>
                <c:pt idx="21">
                  <c:v>0.39291346100000002</c:v>
                </c:pt>
                <c:pt idx="22">
                  <c:v>0.41176554599999998</c:v>
                </c:pt>
                <c:pt idx="23">
                  <c:v>0.43063399200000002</c:v>
                </c:pt>
                <c:pt idx="24">
                  <c:v>0.44946905999999998</c:v>
                </c:pt>
                <c:pt idx="25">
                  <c:v>0.46829649800000001</c:v>
                </c:pt>
                <c:pt idx="26">
                  <c:v>0.48718973999999998</c:v>
                </c:pt>
                <c:pt idx="27">
                  <c:v>0.50605821600000001</c:v>
                </c:pt>
                <c:pt idx="28">
                  <c:v>0.52486944199999996</c:v>
                </c:pt>
                <c:pt idx="29">
                  <c:v>0.54372072199999999</c:v>
                </c:pt>
                <c:pt idx="30">
                  <c:v>0.56261396399999997</c:v>
                </c:pt>
                <c:pt idx="31">
                  <c:v>0.58142519000000004</c:v>
                </c:pt>
                <c:pt idx="32">
                  <c:v>0.60025262800000001</c:v>
                </c:pt>
                <c:pt idx="33">
                  <c:v>0.61912870399999997</c:v>
                </c:pt>
                <c:pt idx="34">
                  <c:v>0.63799703100000005</c:v>
                </c:pt>
                <c:pt idx="35">
                  <c:v>0.65680825700000001</c:v>
                </c:pt>
                <c:pt idx="36">
                  <c:v>0.67566811999999998</c:v>
                </c:pt>
                <c:pt idx="37">
                  <c:v>0.69456994500000002</c:v>
                </c:pt>
                <c:pt idx="38">
                  <c:v>0.71337258800000003</c:v>
                </c:pt>
                <c:pt idx="39">
                  <c:v>0.73222470299999998</c:v>
                </c:pt>
                <c:pt idx="40">
                  <c:v>0.751076937</c:v>
                </c:pt>
                <c:pt idx="41">
                  <c:v>0.76993679999999998</c:v>
                </c:pt>
                <c:pt idx="42">
                  <c:v>0.788755655</c:v>
                </c:pt>
                <c:pt idx="43">
                  <c:v>0.80763268499999996</c:v>
                </c:pt>
                <c:pt idx="44">
                  <c:v>0.82647633600000003</c:v>
                </c:pt>
                <c:pt idx="45">
                  <c:v>0.84534424500000005</c:v>
                </c:pt>
                <c:pt idx="46">
                  <c:v>0.864171684</c:v>
                </c:pt>
                <c:pt idx="47">
                  <c:v>0.88301533499999996</c:v>
                </c:pt>
                <c:pt idx="48">
                  <c:v>0.90189236399999995</c:v>
                </c:pt>
                <c:pt idx="49">
                  <c:v>0.92071980200000003</c:v>
                </c:pt>
                <c:pt idx="50">
                  <c:v>0.93956345299999999</c:v>
                </c:pt>
                <c:pt idx="51">
                  <c:v>0.95842391299999996</c:v>
                </c:pt>
                <c:pt idx="52">
                  <c:v>0.97731715399999997</c:v>
                </c:pt>
                <c:pt idx="53">
                  <c:v>0.99611979699999997</c:v>
                </c:pt>
                <c:pt idx="54">
                  <c:v>1.0149549250000001</c:v>
                </c:pt>
                <c:pt idx="55">
                  <c:v>1.03385675</c:v>
                </c:pt>
                <c:pt idx="56">
                  <c:v>1.0526670220000001</c:v>
                </c:pt>
                <c:pt idx="57">
                  <c:v>1.0715115070000001</c:v>
                </c:pt>
                <c:pt idx="58">
                  <c:v>1.0903961660000001</c:v>
                </c:pt>
                <c:pt idx="59">
                  <c:v>1.109239817</c:v>
                </c:pt>
                <c:pt idx="60">
                  <c:v>1.1280510429999999</c:v>
                </c:pt>
                <c:pt idx="61">
                  <c:v>1.1469194890000001</c:v>
                </c:pt>
                <c:pt idx="62">
                  <c:v>1.1658034319999999</c:v>
                </c:pt>
                <c:pt idx="63">
                  <c:v>1.1846070289999999</c:v>
                </c:pt>
                <c:pt idx="64">
                  <c:v>1.2034583089999999</c:v>
                </c:pt>
                <c:pt idx="65">
                  <c:v>1.222326756</c:v>
                </c:pt>
                <c:pt idx="66">
                  <c:v>1.2411875720000001</c:v>
                </c:pt>
                <c:pt idx="67">
                  <c:v>1.2600064280000001</c:v>
                </c:pt>
                <c:pt idx="68">
                  <c:v>1.2788832189999999</c:v>
                </c:pt>
                <c:pt idx="69">
                  <c:v>1.2977344989999999</c:v>
                </c:pt>
                <c:pt idx="70">
                  <c:v>1.316579103</c:v>
                </c:pt>
                <c:pt idx="71">
                  <c:v>1.3354227540000001</c:v>
                </c:pt>
                <c:pt idx="72">
                  <c:v>1.354274035</c:v>
                </c:pt>
                <c:pt idx="73">
                  <c:v>1.373151064</c:v>
                </c:pt>
                <c:pt idx="74">
                  <c:v>1.391961813</c:v>
                </c:pt>
                <c:pt idx="75">
                  <c:v>1.41082263</c:v>
                </c:pt>
                <c:pt idx="76">
                  <c:v>1.42967391</c:v>
                </c:pt>
                <c:pt idx="77">
                  <c:v>1.448558569</c:v>
                </c:pt>
                <c:pt idx="78">
                  <c:v>1.4673535820000001</c:v>
                </c:pt>
                <c:pt idx="79">
                  <c:v>1.486205816</c:v>
                </c:pt>
                <c:pt idx="80">
                  <c:v>1.5050982239999999</c:v>
                </c:pt>
                <c:pt idx="81">
                  <c:v>1.5239256619999999</c:v>
                </c:pt>
                <c:pt idx="82">
                  <c:v>1.5427368880000001</c:v>
                </c:pt>
                <c:pt idx="83">
                  <c:v>1.561646342</c:v>
                </c:pt>
                <c:pt idx="84">
                  <c:v>1.5805062059999999</c:v>
                </c:pt>
                <c:pt idx="85">
                  <c:v>1.599300623</c:v>
                </c:pt>
                <c:pt idx="86">
                  <c:v>1.618136644</c:v>
                </c:pt>
                <c:pt idx="87">
                  <c:v>1.6370708940000001</c:v>
                </c:pt>
                <c:pt idx="88">
                  <c:v>1.6558649540000001</c:v>
                </c:pt>
                <c:pt idx="89">
                  <c:v>1.6747009749999999</c:v>
                </c:pt>
                <c:pt idx="90">
                  <c:v>1.693585634</c:v>
                </c:pt>
                <c:pt idx="91">
                  <c:v>1.7124457360000001</c:v>
                </c:pt>
                <c:pt idx="92">
                  <c:v>1.7312483789999999</c:v>
                </c:pt>
                <c:pt idx="93">
                  <c:v>1.7501254079999999</c:v>
                </c:pt>
                <c:pt idx="94">
                  <c:v>1.7690014839999999</c:v>
                </c:pt>
                <c:pt idx="95">
                  <c:v>1.7878212929999999</c:v>
                </c:pt>
                <c:pt idx="96">
                  <c:v>1.8066897390000001</c:v>
                </c:pt>
                <c:pt idx="97">
                  <c:v>1.825541496</c:v>
                </c:pt>
                <c:pt idx="98">
                  <c:v>1.8443765640000001</c:v>
                </c:pt>
                <c:pt idx="99">
                  <c:v>1.8632125850000001</c:v>
                </c:pt>
                <c:pt idx="100">
                  <c:v>1.8820810320000001</c:v>
                </c:pt>
              </c:numCache>
            </c:numRef>
          </c:xVal>
          <c:yVal>
            <c:numRef>
              <c:f>'090-1.0'!$CN$38:$CN$138</c:f>
              <c:numCache>
                <c:formatCode>0.00</c:formatCode>
                <c:ptCount val="101"/>
                <c:pt idx="0">
                  <c:v>2.694664574E-2</c:v>
                </c:pt>
                <c:pt idx="1">
                  <c:v>0.1560488434</c:v>
                </c:pt>
                <c:pt idx="2">
                  <c:v>0.32369729610000003</c:v>
                </c:pt>
                <c:pt idx="3">
                  <c:v>0.50111917110000004</c:v>
                </c:pt>
                <c:pt idx="4">
                  <c:v>0.68727539060000009</c:v>
                </c:pt>
                <c:pt idx="5">
                  <c:v>0.87968505860000001</c:v>
                </c:pt>
                <c:pt idx="6">
                  <c:v>1.074583496</c:v>
                </c:pt>
                <c:pt idx="7">
                  <c:v>1.274130371</c:v>
                </c:pt>
                <c:pt idx="8">
                  <c:v>1.4782084959999999</c:v>
                </c:pt>
                <c:pt idx="9">
                  <c:v>1.6852709960000001</c:v>
                </c:pt>
                <c:pt idx="10">
                  <c:v>1.893817871</c:v>
                </c:pt>
                <c:pt idx="11">
                  <c:v>2.10305542</c:v>
                </c:pt>
                <c:pt idx="12">
                  <c:v>2.3136335450000001</c:v>
                </c:pt>
                <c:pt idx="13">
                  <c:v>2.5251491700000002</c:v>
                </c:pt>
                <c:pt idx="14">
                  <c:v>2.73864917</c:v>
                </c:pt>
                <c:pt idx="15">
                  <c:v>2.9515710450000001</c:v>
                </c:pt>
                <c:pt idx="16">
                  <c:v>3.1667871089999999</c:v>
                </c:pt>
                <c:pt idx="17">
                  <c:v>3.3805527339999997</c:v>
                </c:pt>
                <c:pt idx="18">
                  <c:v>3.5967871090000001</c:v>
                </c:pt>
                <c:pt idx="19">
                  <c:v>3.8111777339999997</c:v>
                </c:pt>
                <c:pt idx="20">
                  <c:v>4.0282402340000001</c:v>
                </c:pt>
                <c:pt idx="21">
                  <c:v>4.2430839840000001</c:v>
                </c:pt>
                <c:pt idx="22">
                  <c:v>4.4601098629999996</c:v>
                </c:pt>
                <c:pt idx="23">
                  <c:v>4.6779223629999995</c:v>
                </c:pt>
                <c:pt idx="24">
                  <c:v>4.8931879879999993</c:v>
                </c:pt>
                <c:pt idx="25">
                  <c:v>5.1124223629999994</c:v>
                </c:pt>
                <c:pt idx="26">
                  <c:v>5.3292973629999993</c:v>
                </c:pt>
                <c:pt idx="27">
                  <c:v>5.5470004880000001</c:v>
                </c:pt>
                <c:pt idx="28">
                  <c:v>5.7631137700000004</c:v>
                </c:pt>
                <c:pt idx="29">
                  <c:v>5.9805981450000001</c:v>
                </c:pt>
                <c:pt idx="30">
                  <c:v>6.19942627</c:v>
                </c:pt>
                <c:pt idx="31">
                  <c:v>6.4149731450000003</c:v>
                </c:pt>
                <c:pt idx="32">
                  <c:v>6.6321918950000001</c:v>
                </c:pt>
                <c:pt idx="33">
                  <c:v>6.8489418950000003</c:v>
                </c:pt>
                <c:pt idx="34">
                  <c:v>7.0675288090000006</c:v>
                </c:pt>
                <c:pt idx="35">
                  <c:v>7.2835756840000005</c:v>
                </c:pt>
                <c:pt idx="36">
                  <c:v>7.5017163090000007</c:v>
                </c:pt>
                <c:pt idx="37">
                  <c:v>7.7178100590000005</c:v>
                </c:pt>
                <c:pt idx="38">
                  <c:v>7.9338881840000006</c:v>
                </c:pt>
                <c:pt idx="39">
                  <c:v>8.1509755859999995</c:v>
                </c:pt>
                <c:pt idx="40">
                  <c:v>8.3691943359999996</c:v>
                </c:pt>
                <c:pt idx="41">
                  <c:v>8.5871943359999996</c:v>
                </c:pt>
                <c:pt idx="42">
                  <c:v>8.8027255860000011</c:v>
                </c:pt>
                <c:pt idx="43">
                  <c:v>9.0192568360000003</c:v>
                </c:pt>
                <c:pt idx="44">
                  <c:v>9.2330693359999998</c:v>
                </c:pt>
                <c:pt idx="45">
                  <c:v>9.4488906250000007</c:v>
                </c:pt>
                <c:pt idx="46">
                  <c:v>9.6630468749999991</c:v>
                </c:pt>
                <c:pt idx="47">
                  <c:v>9.8799062499999994</c:v>
                </c:pt>
                <c:pt idx="48">
                  <c:v>10.096203129999999</c:v>
                </c:pt>
                <c:pt idx="49">
                  <c:v>10.31129688</c:v>
                </c:pt>
                <c:pt idx="50">
                  <c:v>10.5266875</c:v>
                </c:pt>
                <c:pt idx="51">
                  <c:v>10.74065918</c:v>
                </c:pt>
                <c:pt idx="52">
                  <c:v>10.95444043</c:v>
                </c:pt>
                <c:pt idx="53">
                  <c:v>11.167346680000001</c:v>
                </c:pt>
                <c:pt idx="54">
                  <c:v>11.381159180000001</c:v>
                </c:pt>
                <c:pt idx="55">
                  <c:v>11.598784180000001</c:v>
                </c:pt>
                <c:pt idx="56">
                  <c:v>11.811596680000001</c:v>
                </c:pt>
                <c:pt idx="57">
                  <c:v>12.025865229999999</c:v>
                </c:pt>
                <c:pt idx="58">
                  <c:v>12.23999023</c:v>
                </c:pt>
                <c:pt idx="59">
                  <c:v>12.453412109999999</c:v>
                </c:pt>
                <c:pt idx="60">
                  <c:v>12.665255859999998</c:v>
                </c:pt>
                <c:pt idx="61">
                  <c:v>12.879474609999999</c:v>
                </c:pt>
                <c:pt idx="62">
                  <c:v>13.092557619999999</c:v>
                </c:pt>
                <c:pt idx="63">
                  <c:v>13.30666699</c:v>
                </c:pt>
                <c:pt idx="64">
                  <c:v>13.519182619999999</c:v>
                </c:pt>
                <c:pt idx="65">
                  <c:v>13.732870119999999</c:v>
                </c:pt>
                <c:pt idx="66">
                  <c:v>13.94505762</c:v>
                </c:pt>
                <c:pt idx="67">
                  <c:v>14.15533887</c:v>
                </c:pt>
                <c:pt idx="68">
                  <c:v>14.368250980000001</c:v>
                </c:pt>
                <c:pt idx="69">
                  <c:v>14.577797850000001</c:v>
                </c:pt>
                <c:pt idx="70">
                  <c:v>14.791469730000001</c:v>
                </c:pt>
                <c:pt idx="71">
                  <c:v>15.00178223</c:v>
                </c:pt>
                <c:pt idx="72">
                  <c:v>15.213235350000001</c:v>
                </c:pt>
                <c:pt idx="73">
                  <c:v>15.422766600000001</c:v>
                </c:pt>
                <c:pt idx="74">
                  <c:v>15.630418949999999</c:v>
                </c:pt>
                <c:pt idx="75">
                  <c:v>15.84066895</c:v>
                </c:pt>
                <c:pt idx="76">
                  <c:v>16.049981450000001</c:v>
                </c:pt>
                <c:pt idx="77">
                  <c:v>16.26002832</c:v>
                </c:pt>
                <c:pt idx="78">
                  <c:v>16.466417969999998</c:v>
                </c:pt>
                <c:pt idx="79">
                  <c:v>16.675496089999999</c:v>
                </c:pt>
                <c:pt idx="80">
                  <c:v>16.884767579999998</c:v>
                </c:pt>
                <c:pt idx="81">
                  <c:v>17.092470700000003</c:v>
                </c:pt>
                <c:pt idx="82">
                  <c:v>17.298095700000001</c:v>
                </c:pt>
                <c:pt idx="83">
                  <c:v>17.504361329999998</c:v>
                </c:pt>
                <c:pt idx="84">
                  <c:v>17.711712889999998</c:v>
                </c:pt>
                <c:pt idx="85">
                  <c:v>17.91509375</c:v>
                </c:pt>
                <c:pt idx="86">
                  <c:v>18.120171880000001</c:v>
                </c:pt>
                <c:pt idx="87">
                  <c:v>18.324031250000001</c:v>
                </c:pt>
                <c:pt idx="88">
                  <c:v>18.525984380000001</c:v>
                </c:pt>
                <c:pt idx="89">
                  <c:v>18.73076563</c:v>
                </c:pt>
                <c:pt idx="90">
                  <c:v>18.93284375</c:v>
                </c:pt>
                <c:pt idx="91">
                  <c:v>19.135337889999999</c:v>
                </c:pt>
                <c:pt idx="92">
                  <c:v>19.33544727</c:v>
                </c:pt>
                <c:pt idx="93">
                  <c:v>19.535791020000001</c:v>
                </c:pt>
                <c:pt idx="94">
                  <c:v>19.73369727</c:v>
                </c:pt>
                <c:pt idx="95">
                  <c:v>19.92421289</c:v>
                </c:pt>
                <c:pt idx="96">
                  <c:v>20.10583008</c:v>
                </c:pt>
                <c:pt idx="97">
                  <c:v>20.27583594</c:v>
                </c:pt>
                <c:pt idx="98">
                  <c:v>20.45146875</c:v>
                </c:pt>
                <c:pt idx="99">
                  <c:v>20.625828130000002</c:v>
                </c:pt>
                <c:pt idx="100">
                  <c:v>20.792453130000002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A6-483F-BD12-01B923F65B35}"/>
            </c:ext>
          </c:extLst>
        </c:ser>
        <c:ser>
          <c:idx val="11"/>
          <c:order val="3"/>
          <c:tx>
            <c:strRef>
              <c:f>Overview!$AI$138</c:f>
              <c:strCache>
                <c:ptCount val="1"/>
                <c:pt idx="0">
                  <c:v>SLJ-2-0/90 5</c:v>
                </c:pt>
              </c:strCache>
            </c:strRef>
          </c:tx>
          <c:marker>
            <c:symbol val="none"/>
          </c:marker>
          <c:xVal>
            <c:numRef>
              <c:f>Overview!$AI$141:$AI$161</c:f>
              <c:numCache>
                <c:formatCode>0.000</c:formatCode>
                <c:ptCount val="21"/>
                <c:pt idx="0">
                  <c:v>0</c:v>
                </c:pt>
                <c:pt idx="1">
                  <c:v>9.2011361999999999E-2</c:v>
                </c:pt>
                <c:pt idx="2">
                  <c:v>0.186846122</c:v>
                </c:pt>
                <c:pt idx="3">
                  <c:v>0.28178629300000002</c:v>
                </c:pt>
                <c:pt idx="4">
                  <c:v>0.37667047999999997</c:v>
                </c:pt>
                <c:pt idx="5">
                  <c:v>0.47158667399999998</c:v>
                </c:pt>
                <c:pt idx="6">
                  <c:v>0.566494465</c:v>
                </c:pt>
                <c:pt idx="7">
                  <c:v>0.66136968100000004</c:v>
                </c:pt>
                <c:pt idx="8">
                  <c:v>0.75629448899999996</c:v>
                </c:pt>
                <c:pt idx="9">
                  <c:v>0.85116928800000002</c:v>
                </c:pt>
                <c:pt idx="10">
                  <c:v>0.94606047900000001</c:v>
                </c:pt>
                <c:pt idx="11">
                  <c:v>1.0409930940000001</c:v>
                </c:pt>
                <c:pt idx="12">
                  <c:v>1.1358606819999999</c:v>
                </c:pt>
                <c:pt idx="13">
                  <c:v>1.230784893</c:v>
                </c:pt>
                <c:pt idx="14">
                  <c:v>1.325668573</c:v>
                </c:pt>
                <c:pt idx="15">
                  <c:v>1.420568228</c:v>
                </c:pt>
                <c:pt idx="16">
                  <c:v>1.515509486</c:v>
                </c:pt>
                <c:pt idx="17">
                  <c:v>1.6103346350000001</c:v>
                </c:pt>
                <c:pt idx="18">
                  <c:v>1.705291986</c:v>
                </c:pt>
                <c:pt idx="19">
                  <c:v>1.8001341820000001</c:v>
                </c:pt>
                <c:pt idx="20">
                  <c:v>1.898972511</c:v>
                </c:pt>
              </c:numCache>
            </c:numRef>
          </c:xVal>
          <c:yVal>
            <c:numRef>
              <c:f>Overview!$AK$141:$AK$161</c:f>
              <c:numCache>
                <c:formatCode>0.000</c:formatCode>
                <c:ptCount val="21"/>
                <c:pt idx="0">
                  <c:v>2.694664574E-2</c:v>
                </c:pt>
                <c:pt idx="1">
                  <c:v>0.88631005860000001</c:v>
                </c:pt>
                <c:pt idx="2">
                  <c:v>1.9079305420000001</c:v>
                </c:pt>
                <c:pt idx="3">
                  <c:v>2.973133545</c:v>
                </c:pt>
                <c:pt idx="4">
                  <c:v>4.058068359</c:v>
                </c:pt>
                <c:pt idx="5">
                  <c:v>5.1499067379999994</c:v>
                </c:pt>
                <c:pt idx="6">
                  <c:v>6.2434575199999998</c:v>
                </c:pt>
                <c:pt idx="7">
                  <c:v>7.3353881840000001</c:v>
                </c:pt>
                <c:pt idx="8">
                  <c:v>8.4290693360000013</c:v>
                </c:pt>
                <c:pt idx="9">
                  <c:v>9.5160625000000003</c:v>
                </c:pt>
                <c:pt idx="10">
                  <c:v>10.5995498</c:v>
                </c:pt>
                <c:pt idx="11">
                  <c:v>11.67978418</c:v>
                </c:pt>
                <c:pt idx="12">
                  <c:v>12.754568359999999</c:v>
                </c:pt>
                <c:pt idx="13">
                  <c:v>13.825963869999999</c:v>
                </c:pt>
                <c:pt idx="14">
                  <c:v>14.892594730000001</c:v>
                </c:pt>
                <c:pt idx="15">
                  <c:v>15.95079395</c:v>
                </c:pt>
                <c:pt idx="16">
                  <c:v>17.00129883</c:v>
                </c:pt>
                <c:pt idx="17">
                  <c:v>18.036609380000002</c:v>
                </c:pt>
                <c:pt idx="18">
                  <c:v>19.058875</c:v>
                </c:pt>
                <c:pt idx="19">
                  <c:v>20.042986329999998</c:v>
                </c:pt>
                <c:pt idx="20">
                  <c:v>20.837712889999999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9A6-483F-BD12-01B923F65B35}"/>
            </c:ext>
          </c:extLst>
        </c:ser>
        <c:ser>
          <c:idx val="12"/>
          <c:order val="4"/>
          <c:tx>
            <c:strRef>
              <c:f>'090-1F'!$BF$35:$BW$35</c:f>
              <c:strCache>
                <c:ptCount val="1"/>
                <c:pt idx="0">
                  <c:v>0/90-1F 4</c:v>
                </c:pt>
              </c:strCache>
            </c:strRef>
          </c:tx>
          <c:marker>
            <c:symbol val="none"/>
          </c:marker>
          <c:xVal>
            <c:numRef>
              <c:f>'090-1F'!$BS$38:$BS$138</c:f>
              <c:numCache>
                <c:formatCode>0.000</c:formatCode>
                <c:ptCount val="101"/>
                <c:pt idx="0">
                  <c:v>0</c:v>
                </c:pt>
                <c:pt idx="1">
                  <c:v>5.0042050000000003E-3</c:v>
                </c:pt>
                <c:pt idx="2">
                  <c:v>1.2108126E-2</c:v>
                </c:pt>
                <c:pt idx="3">
                  <c:v>2.0361221999999998E-2</c:v>
                </c:pt>
                <c:pt idx="4">
                  <c:v>2.8614319999999999E-2</c:v>
                </c:pt>
                <c:pt idx="5">
                  <c:v>3.6834038999999999E-2</c:v>
                </c:pt>
                <c:pt idx="6">
                  <c:v>4.5046127999999998E-2</c:v>
                </c:pt>
                <c:pt idx="7">
                  <c:v>5.3265846999999998E-2</c:v>
                </c:pt>
                <c:pt idx="8">
                  <c:v>6.1510835E-2</c:v>
                </c:pt>
                <c:pt idx="9">
                  <c:v>6.9714338000000001E-2</c:v>
                </c:pt>
                <c:pt idx="10">
                  <c:v>7.7942639999999994E-2</c:v>
                </c:pt>
                <c:pt idx="11">
                  <c:v>8.6211949999999996E-2</c:v>
                </c:pt>
                <c:pt idx="12">
                  <c:v>9.4472677000000005E-2</c:v>
                </c:pt>
                <c:pt idx="13">
                  <c:v>0.10269239500000001</c:v>
                </c:pt>
                <c:pt idx="14">
                  <c:v>0.110920697</c:v>
                </c:pt>
                <c:pt idx="15">
                  <c:v>0.119132787</c:v>
                </c:pt>
                <c:pt idx="16">
                  <c:v>0.127352506</c:v>
                </c:pt>
                <c:pt idx="17">
                  <c:v>0.135589391</c:v>
                </c:pt>
                <c:pt idx="18">
                  <c:v>0.14384248899999999</c:v>
                </c:pt>
                <c:pt idx="19">
                  <c:v>0.15207841999999999</c:v>
                </c:pt>
                <c:pt idx="20">
                  <c:v>0.160323888</c:v>
                </c:pt>
                <c:pt idx="21">
                  <c:v>0.16856828300000001</c:v>
                </c:pt>
                <c:pt idx="22">
                  <c:v>0.17680421499999999</c:v>
                </c:pt>
                <c:pt idx="23">
                  <c:v>0.18500867500000001</c:v>
                </c:pt>
                <c:pt idx="24">
                  <c:v>0.193228394</c:v>
                </c:pt>
                <c:pt idx="25">
                  <c:v>0.20147290800000001</c:v>
                </c:pt>
                <c:pt idx="26">
                  <c:v>0.20972600599999999</c:v>
                </c:pt>
                <c:pt idx="27">
                  <c:v>0.21795430800000001</c:v>
                </c:pt>
                <c:pt idx="28">
                  <c:v>0.226174027</c:v>
                </c:pt>
                <c:pt idx="29">
                  <c:v>0.234434754</c:v>
                </c:pt>
                <c:pt idx="30">
                  <c:v>0.24268785100000001</c:v>
                </c:pt>
                <c:pt idx="31">
                  <c:v>0.25087514500000002</c:v>
                </c:pt>
                <c:pt idx="32">
                  <c:v>0.25909581799999998</c:v>
                </c:pt>
                <c:pt idx="33">
                  <c:v>0.26736512800000001</c:v>
                </c:pt>
                <c:pt idx="34">
                  <c:v>0.27559328100000002</c:v>
                </c:pt>
                <c:pt idx="35">
                  <c:v>0.28381299999999998</c:v>
                </c:pt>
                <c:pt idx="36">
                  <c:v>0.29204988500000001</c:v>
                </c:pt>
                <c:pt idx="37">
                  <c:v>0.30031919499999998</c:v>
                </c:pt>
                <c:pt idx="38">
                  <c:v>0.30854654300000001</c:v>
                </c:pt>
                <c:pt idx="39">
                  <c:v>0.31675100299999998</c:v>
                </c:pt>
                <c:pt idx="40">
                  <c:v>0.32494592700000002</c:v>
                </c:pt>
                <c:pt idx="41">
                  <c:v>0.33322382</c:v>
                </c:pt>
                <c:pt idx="42">
                  <c:v>0.34145975099999998</c:v>
                </c:pt>
                <c:pt idx="43">
                  <c:v>0.34966325799999998</c:v>
                </c:pt>
                <c:pt idx="44">
                  <c:v>0.35792493800000003</c:v>
                </c:pt>
                <c:pt idx="45">
                  <c:v>0.36616945299999998</c:v>
                </c:pt>
                <c:pt idx="46">
                  <c:v>0.37440633800000001</c:v>
                </c:pt>
                <c:pt idx="47">
                  <c:v>0.38260933800000002</c:v>
                </c:pt>
                <c:pt idx="48">
                  <c:v>0.390821427</c:v>
                </c:pt>
                <c:pt idx="49">
                  <c:v>0.39904972900000002</c:v>
                </c:pt>
                <c:pt idx="50">
                  <c:v>0.40729424400000003</c:v>
                </c:pt>
                <c:pt idx="51">
                  <c:v>0.41553875800000001</c:v>
                </c:pt>
                <c:pt idx="52">
                  <c:v>0.42380043899999997</c:v>
                </c:pt>
                <c:pt idx="53">
                  <c:v>0.43205258299999999</c:v>
                </c:pt>
                <c:pt idx="54">
                  <c:v>0.44025704300000001</c:v>
                </c:pt>
                <c:pt idx="55">
                  <c:v>0.44847676199999997</c:v>
                </c:pt>
                <c:pt idx="56">
                  <c:v>0.45669648099999999</c:v>
                </c:pt>
                <c:pt idx="57">
                  <c:v>0.46493336600000001</c:v>
                </c:pt>
                <c:pt idx="58">
                  <c:v>0.47314545499999999</c:v>
                </c:pt>
                <c:pt idx="59">
                  <c:v>0.48138138699999999</c:v>
                </c:pt>
                <c:pt idx="60">
                  <c:v>0.48965927999999997</c:v>
                </c:pt>
                <c:pt idx="61">
                  <c:v>0.49790325800000002</c:v>
                </c:pt>
                <c:pt idx="62">
                  <c:v>0.50611537699999998</c:v>
                </c:pt>
                <c:pt idx="63">
                  <c:v>0.51435226199999995</c:v>
                </c:pt>
                <c:pt idx="64">
                  <c:v>0.52256339799999996</c:v>
                </c:pt>
                <c:pt idx="65">
                  <c:v>0.53079169999999998</c:v>
                </c:pt>
                <c:pt idx="66">
                  <c:v>0.53901237199999996</c:v>
                </c:pt>
                <c:pt idx="67">
                  <c:v>0.54726547000000003</c:v>
                </c:pt>
                <c:pt idx="68">
                  <c:v>0.55550998399999996</c:v>
                </c:pt>
                <c:pt idx="69">
                  <c:v>0.56375449899999996</c:v>
                </c:pt>
                <c:pt idx="70">
                  <c:v>0.57200759599999995</c:v>
                </c:pt>
                <c:pt idx="71">
                  <c:v>0.58024352800000001</c:v>
                </c:pt>
                <c:pt idx="72">
                  <c:v>0.58844703399999998</c:v>
                </c:pt>
                <c:pt idx="73">
                  <c:v>0.59665054100000003</c:v>
                </c:pt>
                <c:pt idx="74">
                  <c:v>0.60488766400000005</c:v>
                </c:pt>
                <c:pt idx="75">
                  <c:v>0.61314839099999996</c:v>
                </c:pt>
                <c:pt idx="76">
                  <c:v>0.62138527600000004</c:v>
                </c:pt>
                <c:pt idx="77">
                  <c:v>0.62959641200000005</c:v>
                </c:pt>
                <c:pt idx="78">
                  <c:v>0.63785809299999996</c:v>
                </c:pt>
                <c:pt idx="79">
                  <c:v>0.646102607</c:v>
                </c:pt>
                <c:pt idx="80">
                  <c:v>0.65430611400000005</c:v>
                </c:pt>
                <c:pt idx="81">
                  <c:v>0.66252678600000003</c:v>
                </c:pt>
                <c:pt idx="82">
                  <c:v>0.67077130100000004</c:v>
                </c:pt>
                <c:pt idx="83">
                  <c:v>0.679023445</c:v>
                </c:pt>
                <c:pt idx="84">
                  <c:v>0.68725174700000002</c:v>
                </c:pt>
                <c:pt idx="85">
                  <c:v>0.69547241900000001</c:v>
                </c:pt>
                <c:pt idx="86">
                  <c:v>0.70374935900000002</c:v>
                </c:pt>
                <c:pt idx="87">
                  <c:v>0.71197807800000001</c:v>
                </c:pt>
                <c:pt idx="88">
                  <c:v>0.72016537199999997</c:v>
                </c:pt>
                <c:pt idx="89">
                  <c:v>0.72838509100000004</c:v>
                </c:pt>
                <c:pt idx="90">
                  <c:v>0.73666298399999997</c:v>
                </c:pt>
                <c:pt idx="91">
                  <c:v>0.74488270300000003</c:v>
                </c:pt>
                <c:pt idx="92">
                  <c:v>0.75308620900000001</c:v>
                </c:pt>
                <c:pt idx="93">
                  <c:v>0.76135551899999998</c:v>
                </c:pt>
                <c:pt idx="94">
                  <c:v>0.76960003399999999</c:v>
                </c:pt>
                <c:pt idx="95">
                  <c:v>0.77782070599999997</c:v>
                </c:pt>
                <c:pt idx="96">
                  <c:v>0.78603184199999998</c:v>
                </c:pt>
                <c:pt idx="97">
                  <c:v>0.79425251500000005</c:v>
                </c:pt>
                <c:pt idx="98">
                  <c:v>0.80249702899999997</c:v>
                </c:pt>
                <c:pt idx="99">
                  <c:v>0.81072533099999999</c:v>
                </c:pt>
                <c:pt idx="100">
                  <c:v>0.818962097</c:v>
                </c:pt>
              </c:numCache>
            </c:numRef>
          </c:xVal>
          <c:yVal>
            <c:numRef>
              <c:f>'090-1F'!$BU$38:$BU$138</c:f>
              <c:numCache>
                <c:formatCode>0.00</c:formatCode>
                <c:ptCount val="101"/>
                <c:pt idx="0">
                  <c:v>2.774925613E-2</c:v>
                </c:pt>
                <c:pt idx="1">
                  <c:v>7.0637901310000001E-2</c:v>
                </c:pt>
                <c:pt idx="2">
                  <c:v>0.1411925812</c:v>
                </c:pt>
                <c:pt idx="3">
                  <c:v>0.22123945620000002</c:v>
                </c:pt>
                <c:pt idx="4">
                  <c:v>0.30072384639999999</c:v>
                </c:pt>
                <c:pt idx="5">
                  <c:v>0.38154415890000004</c:v>
                </c:pt>
                <c:pt idx="6">
                  <c:v>0.46220040890000003</c:v>
                </c:pt>
                <c:pt idx="7">
                  <c:v>0.5428253784</c:v>
                </c:pt>
                <c:pt idx="8">
                  <c:v>0.62399218749999996</c:v>
                </c:pt>
                <c:pt idx="9">
                  <c:v>0.70592187500000003</c:v>
                </c:pt>
                <c:pt idx="10">
                  <c:v>0.78679687499999995</c:v>
                </c:pt>
                <c:pt idx="11">
                  <c:v>0.86792968749999999</c:v>
                </c:pt>
                <c:pt idx="12">
                  <c:v>0.94959375000000001</c:v>
                </c:pt>
                <c:pt idx="13">
                  <c:v>1.03115625</c:v>
                </c:pt>
                <c:pt idx="14">
                  <c:v>1.111929688</c:v>
                </c:pt>
                <c:pt idx="15">
                  <c:v>1.192929688</c:v>
                </c:pt>
                <c:pt idx="16">
                  <c:v>1.2750468749999999</c:v>
                </c:pt>
                <c:pt idx="17">
                  <c:v>1.3558281249999999</c:v>
                </c:pt>
                <c:pt idx="18">
                  <c:v>1.436601563</c:v>
                </c:pt>
                <c:pt idx="19">
                  <c:v>1.517851563</c:v>
                </c:pt>
                <c:pt idx="20">
                  <c:v>1.600359375</c:v>
                </c:pt>
                <c:pt idx="21">
                  <c:v>1.6826082759999998</c:v>
                </c:pt>
                <c:pt idx="22">
                  <c:v>1.7637567140000001</c:v>
                </c:pt>
                <c:pt idx="23">
                  <c:v>1.8448973390000001</c:v>
                </c:pt>
                <c:pt idx="24">
                  <c:v>1.9283348390000001</c:v>
                </c:pt>
                <c:pt idx="25">
                  <c:v>2.0090457759999998</c:v>
                </c:pt>
                <c:pt idx="26">
                  <c:v>2.0912255860000002</c:v>
                </c:pt>
                <c:pt idx="27">
                  <c:v>2.1713193359999998</c:v>
                </c:pt>
                <c:pt idx="28">
                  <c:v>2.2522255860000002</c:v>
                </c:pt>
                <c:pt idx="29">
                  <c:v>2.3337802729999999</c:v>
                </c:pt>
                <c:pt idx="30">
                  <c:v>2.415545898</c:v>
                </c:pt>
                <c:pt idx="31">
                  <c:v>2.4959521479999998</c:v>
                </c:pt>
                <c:pt idx="32">
                  <c:v>2.5764365229999999</c:v>
                </c:pt>
                <c:pt idx="33">
                  <c:v>2.6583271479999997</c:v>
                </c:pt>
                <c:pt idx="34">
                  <c:v>2.7393386230000001</c:v>
                </c:pt>
                <c:pt idx="35">
                  <c:v>2.8211589359999998</c:v>
                </c:pt>
                <c:pt idx="36">
                  <c:v>2.900510498</c:v>
                </c:pt>
                <c:pt idx="37">
                  <c:v>2.9815651859999996</c:v>
                </c:pt>
                <c:pt idx="38">
                  <c:v>3.0636433109999999</c:v>
                </c:pt>
                <c:pt idx="39">
                  <c:v>3.1437214359999999</c:v>
                </c:pt>
                <c:pt idx="40">
                  <c:v>3.2238386230000002</c:v>
                </c:pt>
                <c:pt idx="41">
                  <c:v>3.3063308109999996</c:v>
                </c:pt>
                <c:pt idx="42">
                  <c:v>3.387010498</c:v>
                </c:pt>
                <c:pt idx="43">
                  <c:v>3.468494873</c:v>
                </c:pt>
                <c:pt idx="44">
                  <c:v>3.548760498</c:v>
                </c:pt>
                <c:pt idx="45">
                  <c:v>3.629612061</c:v>
                </c:pt>
                <c:pt idx="46">
                  <c:v>3.7115729980000003</c:v>
                </c:pt>
                <c:pt idx="47">
                  <c:v>3.7919633789999998</c:v>
                </c:pt>
                <c:pt idx="48">
                  <c:v>3.8729790039999998</c:v>
                </c:pt>
                <c:pt idx="49">
                  <c:v>3.9542290039999997</c:v>
                </c:pt>
                <c:pt idx="50">
                  <c:v>4.034533691</c:v>
                </c:pt>
                <c:pt idx="51">
                  <c:v>4.115291504</c:v>
                </c:pt>
                <c:pt idx="52">
                  <c:v>4.1960649409999995</c:v>
                </c:pt>
                <c:pt idx="53">
                  <c:v>4.2783696290000002</c:v>
                </c:pt>
                <c:pt idx="54">
                  <c:v>4.3600415039999998</c:v>
                </c:pt>
                <c:pt idx="55">
                  <c:v>4.4399086909999994</c:v>
                </c:pt>
                <c:pt idx="56">
                  <c:v>4.5200493159999997</c:v>
                </c:pt>
                <c:pt idx="57">
                  <c:v>4.6004243159999998</c:v>
                </c:pt>
                <c:pt idx="58">
                  <c:v>4.6820961909999994</c:v>
                </c:pt>
                <c:pt idx="59">
                  <c:v>4.7626430659999999</c:v>
                </c:pt>
                <c:pt idx="60">
                  <c:v>4.8424633789999998</c:v>
                </c:pt>
                <c:pt idx="61">
                  <c:v>4.9240947269999999</c:v>
                </c:pt>
                <c:pt idx="62">
                  <c:v>5.0056181640000004</c:v>
                </c:pt>
                <c:pt idx="63">
                  <c:v>5.0900947269999994</c:v>
                </c:pt>
                <c:pt idx="64">
                  <c:v>5.1689150390000007</c:v>
                </c:pt>
                <c:pt idx="65">
                  <c:v>5.2493916019999993</c:v>
                </c:pt>
                <c:pt idx="66">
                  <c:v>5.3305634770000001</c:v>
                </c:pt>
                <c:pt idx="67">
                  <c:v>5.4112744140000002</c:v>
                </c:pt>
                <c:pt idx="68">
                  <c:v>5.4922509769999994</c:v>
                </c:pt>
                <c:pt idx="69">
                  <c:v>5.572790039</c:v>
                </c:pt>
                <c:pt idx="70">
                  <c:v>5.6535869140000008</c:v>
                </c:pt>
                <c:pt idx="71">
                  <c:v>5.7343134769999997</c:v>
                </c:pt>
                <c:pt idx="72">
                  <c:v>5.8131962890000004</c:v>
                </c:pt>
                <c:pt idx="73">
                  <c:v>5.8954072269999998</c:v>
                </c:pt>
                <c:pt idx="74">
                  <c:v>5.9751455079999998</c:v>
                </c:pt>
                <c:pt idx="75">
                  <c:v>6.0562783200000005</c:v>
                </c:pt>
                <c:pt idx="76">
                  <c:v>6.1370439450000003</c:v>
                </c:pt>
                <c:pt idx="77">
                  <c:v>6.216833008</c:v>
                </c:pt>
                <c:pt idx="78">
                  <c:v>6.2984111329999992</c:v>
                </c:pt>
                <c:pt idx="79">
                  <c:v>6.3795283200000004</c:v>
                </c:pt>
                <c:pt idx="80">
                  <c:v>6.4584736329999997</c:v>
                </c:pt>
                <c:pt idx="81">
                  <c:v>6.5385048829999999</c:v>
                </c:pt>
                <c:pt idx="82">
                  <c:v>6.6194111329999998</c:v>
                </c:pt>
                <c:pt idx="83">
                  <c:v>6.700458008</c:v>
                </c:pt>
                <c:pt idx="84">
                  <c:v>6.7810908200000002</c:v>
                </c:pt>
                <c:pt idx="85">
                  <c:v>6.8588251950000005</c:v>
                </c:pt>
                <c:pt idx="86">
                  <c:v>6.9398408200000006</c:v>
                </c:pt>
                <c:pt idx="87">
                  <c:v>7.0204926759999999</c:v>
                </c:pt>
                <c:pt idx="88">
                  <c:v>7.0998754879999995</c:v>
                </c:pt>
                <c:pt idx="89">
                  <c:v>7.0242270509999996</c:v>
                </c:pt>
                <c:pt idx="90">
                  <c:v>7.099703613</c:v>
                </c:pt>
                <c:pt idx="91">
                  <c:v>7.1778598630000001</c:v>
                </c:pt>
                <c:pt idx="92">
                  <c:v>7.2560473629999995</c:v>
                </c:pt>
                <c:pt idx="93">
                  <c:v>7.334680176</c:v>
                </c:pt>
                <c:pt idx="94">
                  <c:v>7.4138051759999994</c:v>
                </c:pt>
                <c:pt idx="95">
                  <c:v>7.4823520509999994</c:v>
                </c:pt>
                <c:pt idx="96">
                  <c:v>7.5564614260000003</c:v>
                </c:pt>
                <c:pt idx="97">
                  <c:v>7.6296411129999999</c:v>
                </c:pt>
                <c:pt idx="98">
                  <c:v>7.695969238</c:v>
                </c:pt>
                <c:pt idx="99">
                  <c:v>7.7692270509999997</c:v>
                </c:pt>
                <c:pt idx="100">
                  <c:v>7.8453847660000005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9A6-483F-BD12-01B923F65B35}"/>
            </c:ext>
          </c:extLst>
        </c:ser>
        <c:ser>
          <c:idx val="13"/>
          <c:order val="5"/>
          <c:tx>
            <c:strRef>
              <c:f>Overview!$AM$138</c:f>
              <c:strCache>
                <c:ptCount val="1"/>
                <c:pt idx="0">
                  <c:v>FJ-1-0/90 4</c:v>
                </c:pt>
              </c:strCache>
            </c:strRef>
          </c:tx>
          <c:marker>
            <c:symbol val="none"/>
          </c:marker>
          <c:xVal>
            <c:numRef>
              <c:f>Overview!$AM$141:$AM$161</c:f>
              <c:numCache>
                <c:formatCode>0.000</c:formatCode>
                <c:ptCount val="21"/>
                <c:pt idx="0">
                  <c:v>0</c:v>
                </c:pt>
                <c:pt idx="1">
                  <c:v>3.7047662000000002E-2</c:v>
                </c:pt>
                <c:pt idx="2">
                  <c:v>7.8393727999999996E-2</c:v>
                </c:pt>
                <c:pt idx="3">
                  <c:v>0.119781286</c:v>
                </c:pt>
                <c:pt idx="4">
                  <c:v>0.16120985199999999</c:v>
                </c:pt>
                <c:pt idx="5">
                  <c:v>0.20253911599999999</c:v>
                </c:pt>
                <c:pt idx="6">
                  <c:v>0.24398389500000001</c:v>
                </c:pt>
                <c:pt idx="7">
                  <c:v>0.28533887899999999</c:v>
                </c:pt>
                <c:pt idx="8">
                  <c:v>0.32668542900000003</c:v>
                </c:pt>
                <c:pt idx="9">
                  <c:v>0.36812162399999998</c:v>
                </c:pt>
                <c:pt idx="10">
                  <c:v>0.40949246299999997</c:v>
                </c:pt>
                <c:pt idx="11">
                  <c:v>0.45083901300000001</c:v>
                </c:pt>
                <c:pt idx="12">
                  <c:v>0.49225178400000003</c:v>
                </c:pt>
                <c:pt idx="13">
                  <c:v>0.53363078799999997</c:v>
                </c:pt>
                <c:pt idx="14">
                  <c:v>0.57502597600000005</c:v>
                </c:pt>
                <c:pt idx="15">
                  <c:v>0.616380394</c:v>
                </c:pt>
                <c:pt idx="16">
                  <c:v>0.65776032200000001</c:v>
                </c:pt>
                <c:pt idx="17">
                  <c:v>0.69918030499999995</c:v>
                </c:pt>
                <c:pt idx="18">
                  <c:v>0.74051868899999995</c:v>
                </c:pt>
                <c:pt idx="19">
                  <c:v>0.78195488499999999</c:v>
                </c:pt>
                <c:pt idx="20">
                  <c:v>0.82331752800000002</c:v>
                </c:pt>
              </c:numCache>
            </c:numRef>
          </c:xVal>
          <c:yVal>
            <c:numRef>
              <c:f>Overview!$AO$141:$AO$161</c:f>
              <c:numCache>
                <c:formatCode>0.000</c:formatCode>
                <c:ptCount val="21"/>
                <c:pt idx="0">
                  <c:v>2.774925613E-2</c:v>
                </c:pt>
                <c:pt idx="1">
                  <c:v>0.38393478390000002</c:v>
                </c:pt>
                <c:pt idx="2">
                  <c:v>0.79117187499999997</c:v>
                </c:pt>
                <c:pt idx="3">
                  <c:v>1.1994140629999999</c:v>
                </c:pt>
                <c:pt idx="4">
                  <c:v>1.6089843749999999</c:v>
                </c:pt>
                <c:pt idx="5">
                  <c:v>2.019498901</c:v>
                </c:pt>
                <c:pt idx="6">
                  <c:v>2.4278974610000001</c:v>
                </c:pt>
                <c:pt idx="7">
                  <c:v>2.8349089359999997</c:v>
                </c:pt>
                <c:pt idx="8">
                  <c:v>3.240846436</c:v>
                </c:pt>
                <c:pt idx="9">
                  <c:v>3.6487370609999998</c:v>
                </c:pt>
                <c:pt idx="10">
                  <c:v>4.0567680660000001</c:v>
                </c:pt>
                <c:pt idx="11">
                  <c:v>4.4628149409999995</c:v>
                </c:pt>
                <c:pt idx="12">
                  <c:v>4.8679853519999998</c:v>
                </c:pt>
                <c:pt idx="13">
                  <c:v>5.2776259769999996</c:v>
                </c:pt>
                <c:pt idx="14">
                  <c:v>5.6841884769999993</c:v>
                </c:pt>
                <c:pt idx="15">
                  <c:v>6.0884736329999996</c:v>
                </c:pt>
                <c:pt idx="16">
                  <c:v>6.4927314450000004</c:v>
                </c:pt>
                <c:pt idx="17">
                  <c:v>6.8959423829999995</c:v>
                </c:pt>
                <c:pt idx="18">
                  <c:v>7.1361333010000001</c:v>
                </c:pt>
                <c:pt idx="19">
                  <c:v>7.5195551759999999</c:v>
                </c:pt>
                <c:pt idx="20">
                  <c:v>7.8803378909999999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9A6-483F-BD12-01B923F65B35}"/>
            </c:ext>
          </c:extLst>
        </c:ser>
        <c:ser>
          <c:idx val="14"/>
          <c:order val="6"/>
          <c:tx>
            <c:strRef>
              <c:f>'090-2F'!$BY$39:$CP$39</c:f>
              <c:strCache>
                <c:ptCount val="1"/>
                <c:pt idx="0">
                  <c:v>0/90-2F 5</c:v>
                </c:pt>
              </c:strCache>
            </c:strRef>
          </c:tx>
          <c:marker>
            <c:symbol val="none"/>
          </c:marker>
          <c:xVal>
            <c:numRef>
              <c:f>'090-2F'!$CL$42:$CL$143</c:f>
              <c:numCache>
                <c:formatCode>0.000</c:formatCode>
                <c:ptCount val="102"/>
                <c:pt idx="0">
                  <c:v>0</c:v>
                </c:pt>
                <c:pt idx="1">
                  <c:v>1.2034415999999999E-2</c:v>
                </c:pt>
                <c:pt idx="2">
                  <c:v>2.9122353E-2</c:v>
                </c:pt>
                <c:pt idx="3">
                  <c:v>4.6300887999999998E-2</c:v>
                </c:pt>
                <c:pt idx="4">
                  <c:v>6.3347816000000001E-2</c:v>
                </c:pt>
                <c:pt idx="5">
                  <c:v>8.0485865000000004E-2</c:v>
                </c:pt>
                <c:pt idx="6">
                  <c:v>9.7614809999999996E-2</c:v>
                </c:pt>
                <c:pt idx="7">
                  <c:v>0.11473612499999999</c:v>
                </c:pt>
                <c:pt idx="8">
                  <c:v>0.13182406099999999</c:v>
                </c:pt>
                <c:pt idx="9">
                  <c:v>0.14894537599999999</c:v>
                </c:pt>
                <c:pt idx="10">
                  <c:v>0.16611532900000001</c:v>
                </c:pt>
                <c:pt idx="11">
                  <c:v>0.18317911000000001</c:v>
                </c:pt>
                <c:pt idx="12">
                  <c:v>0.20029947200000001</c:v>
                </c:pt>
                <c:pt idx="13">
                  <c:v>0.21742937000000001</c:v>
                </c:pt>
                <c:pt idx="14">
                  <c:v>0.23459073899999999</c:v>
                </c:pt>
                <c:pt idx="15">
                  <c:v>0.251662463</c:v>
                </c:pt>
                <c:pt idx="16">
                  <c:v>0.26877614900000002</c:v>
                </c:pt>
                <c:pt idx="17">
                  <c:v>0.28587174399999998</c:v>
                </c:pt>
                <c:pt idx="18">
                  <c:v>0.30305028000000001</c:v>
                </c:pt>
                <c:pt idx="19">
                  <c:v>0.32012200400000002</c:v>
                </c:pt>
                <c:pt idx="20">
                  <c:v>0.337259531</c:v>
                </c:pt>
                <c:pt idx="21">
                  <c:v>0.35433983800000002</c:v>
                </c:pt>
                <c:pt idx="22">
                  <c:v>0.371502161</c:v>
                </c:pt>
                <c:pt idx="23">
                  <c:v>0.38858151400000002</c:v>
                </c:pt>
                <c:pt idx="24">
                  <c:v>0.405703068</c:v>
                </c:pt>
                <c:pt idx="25">
                  <c:v>0.42283201199999998</c:v>
                </c:pt>
                <c:pt idx="26">
                  <c:v>0.43996095699999999</c:v>
                </c:pt>
                <c:pt idx="27">
                  <c:v>0.45705747600000002</c:v>
                </c:pt>
                <c:pt idx="28">
                  <c:v>0.47415399600000002</c:v>
                </c:pt>
                <c:pt idx="29">
                  <c:v>0.49130010600000001</c:v>
                </c:pt>
                <c:pt idx="30">
                  <c:v>0.50842893099999997</c:v>
                </c:pt>
                <c:pt idx="31">
                  <c:v>0.52551686799999997</c:v>
                </c:pt>
                <c:pt idx="32">
                  <c:v>0.54262197000000001</c:v>
                </c:pt>
                <c:pt idx="33">
                  <c:v>0.55977571000000004</c:v>
                </c:pt>
                <c:pt idx="34">
                  <c:v>0.576888442</c:v>
                </c:pt>
                <c:pt idx="35">
                  <c:v>0.59398496199999995</c:v>
                </c:pt>
                <c:pt idx="36">
                  <c:v>0.61107313600000002</c:v>
                </c:pt>
                <c:pt idx="37">
                  <c:v>0.628235459</c:v>
                </c:pt>
                <c:pt idx="38">
                  <c:v>0.645355821</c:v>
                </c:pt>
                <c:pt idx="39">
                  <c:v>0.66244471100000002</c:v>
                </c:pt>
                <c:pt idx="40">
                  <c:v>0.67955744299999998</c:v>
                </c:pt>
                <c:pt idx="41">
                  <c:v>0.69670259999999995</c:v>
                </c:pt>
                <c:pt idx="42">
                  <c:v>0.71383154400000004</c:v>
                </c:pt>
                <c:pt idx="43">
                  <c:v>0.73090368500000003</c:v>
                </c:pt>
                <c:pt idx="44">
                  <c:v>0.74804121300000004</c:v>
                </c:pt>
                <c:pt idx="45">
                  <c:v>0.76517015700000002</c:v>
                </c:pt>
                <c:pt idx="46">
                  <c:v>0.782299101</c:v>
                </c:pt>
                <c:pt idx="47">
                  <c:v>0.79936319600000005</c:v>
                </c:pt>
                <c:pt idx="48">
                  <c:v>0.81652551900000003</c:v>
                </c:pt>
                <c:pt idx="49">
                  <c:v>0.83363753600000001</c:v>
                </c:pt>
                <c:pt idx="50">
                  <c:v>0.85077506300000005</c:v>
                </c:pt>
                <c:pt idx="51">
                  <c:v>0.867839158</c:v>
                </c:pt>
                <c:pt idx="52">
                  <c:v>0.88499289800000003</c:v>
                </c:pt>
                <c:pt idx="53">
                  <c:v>0.90209704599999996</c:v>
                </c:pt>
                <c:pt idx="54">
                  <c:v>0.91924315700000003</c:v>
                </c:pt>
                <c:pt idx="55">
                  <c:v>0.93628996600000003</c:v>
                </c:pt>
                <c:pt idx="56">
                  <c:v>0.95343607699999999</c:v>
                </c:pt>
                <c:pt idx="57">
                  <c:v>0.97056502099999997</c:v>
                </c:pt>
                <c:pt idx="58">
                  <c:v>0.98769396499999995</c:v>
                </c:pt>
                <c:pt idx="59">
                  <c:v>1.0047657489999999</c:v>
                </c:pt>
                <c:pt idx="60">
                  <c:v>1.021887064</c:v>
                </c:pt>
                <c:pt idx="61">
                  <c:v>1.0390570160000001</c:v>
                </c:pt>
                <c:pt idx="62">
                  <c:v>1.0561451909999999</c:v>
                </c:pt>
                <c:pt idx="63">
                  <c:v>1.0732502939999999</c:v>
                </c:pt>
                <c:pt idx="64">
                  <c:v>1.090346813</c:v>
                </c:pt>
                <c:pt idx="65">
                  <c:v>1.1075253490000001</c:v>
                </c:pt>
                <c:pt idx="66">
                  <c:v>1.1246047020000001</c:v>
                </c:pt>
                <c:pt idx="67">
                  <c:v>1.1419310570000001</c:v>
                </c:pt>
                <c:pt idx="68">
                  <c:v>1.159044027</c:v>
                </c:pt>
                <c:pt idx="69">
                  <c:v>1.17621398</c:v>
                </c:pt>
                <c:pt idx="70">
                  <c:v>1.1932694909999999</c:v>
                </c:pt>
                <c:pt idx="71">
                  <c:v>1.2104156020000001</c:v>
                </c:pt>
                <c:pt idx="72">
                  <c:v>1.227519751</c:v>
                </c:pt>
                <c:pt idx="73">
                  <c:v>1.2446734909999999</c:v>
                </c:pt>
                <c:pt idx="74">
                  <c:v>1.2617455719999999</c:v>
                </c:pt>
                <c:pt idx="75">
                  <c:v>1.2788831000000001</c:v>
                </c:pt>
                <c:pt idx="76">
                  <c:v>1.2959958309999999</c:v>
                </c:pt>
                <c:pt idx="77">
                  <c:v>1.313140988</c:v>
                </c:pt>
                <c:pt idx="78">
                  <c:v>1.3302212950000001</c:v>
                </c:pt>
                <c:pt idx="79">
                  <c:v>1.3473263980000001</c:v>
                </c:pt>
                <c:pt idx="80">
                  <c:v>1.3644629720000001</c:v>
                </c:pt>
                <c:pt idx="81">
                  <c:v>1.381592989</c:v>
                </c:pt>
                <c:pt idx="82">
                  <c:v>1.3986895079999999</c:v>
                </c:pt>
                <c:pt idx="83">
                  <c:v>1.415785074</c:v>
                </c:pt>
                <c:pt idx="84">
                  <c:v>1.4329311849999999</c:v>
                </c:pt>
                <c:pt idx="85">
                  <c:v>1.4500601289999999</c:v>
                </c:pt>
                <c:pt idx="86">
                  <c:v>1.4671566490000001</c:v>
                </c:pt>
                <c:pt idx="87">
                  <c:v>1.4844660759999999</c:v>
                </c:pt>
                <c:pt idx="88">
                  <c:v>1.5020546910000001</c:v>
                </c:pt>
                <c:pt idx="89">
                  <c:v>1.5191760059999999</c:v>
                </c:pt>
                <c:pt idx="90">
                  <c:v>1.5362725260000001</c:v>
                </c:pt>
                <c:pt idx="91">
                  <c:v>1.553385258</c:v>
                </c:pt>
                <c:pt idx="92">
                  <c:v>1.570538998</c:v>
                </c:pt>
                <c:pt idx="93">
                  <c:v>1.5876435040000001</c:v>
                </c:pt>
                <c:pt idx="94">
                  <c:v>1.6047075989999999</c:v>
                </c:pt>
                <c:pt idx="95">
                  <c:v>1.621868968</c:v>
                </c:pt>
                <c:pt idx="96">
                  <c:v>1.6389988660000001</c:v>
                </c:pt>
                <c:pt idx="97">
                  <c:v>1.6563328500000001</c:v>
                </c:pt>
                <c:pt idx="98">
                  <c:v>1.675119281</c:v>
                </c:pt>
                <c:pt idx="99">
                  <c:v>1.6922892329999999</c:v>
                </c:pt>
                <c:pt idx="100">
                  <c:v>1.7093855140000001</c:v>
                </c:pt>
                <c:pt idx="101">
                  <c:v>1.726531625</c:v>
                </c:pt>
              </c:numCache>
            </c:numRef>
          </c:xVal>
          <c:yVal>
            <c:numRef>
              <c:f>'090-2F'!$CN$42:$CN$143</c:f>
              <c:numCache>
                <c:formatCode>0.00</c:formatCode>
                <c:ptCount val="102"/>
                <c:pt idx="0">
                  <c:v>4.3252208709999997E-2</c:v>
                </c:pt>
                <c:pt idx="1">
                  <c:v>0.1713076935</c:v>
                </c:pt>
                <c:pt idx="2">
                  <c:v>0.36299517819999999</c:v>
                </c:pt>
                <c:pt idx="3">
                  <c:v>0.55565142820000002</c:v>
                </c:pt>
                <c:pt idx="4">
                  <c:v>0.74718267820000006</c:v>
                </c:pt>
                <c:pt idx="5">
                  <c:v>0.93967785640000001</c:v>
                </c:pt>
                <c:pt idx="6">
                  <c:v>1.131021606</c:v>
                </c:pt>
                <c:pt idx="7">
                  <c:v>1.322834106</c:v>
                </c:pt>
                <c:pt idx="8">
                  <c:v>1.5128341060000001</c:v>
                </c:pt>
                <c:pt idx="9">
                  <c:v>1.7032716059999999</c:v>
                </c:pt>
                <c:pt idx="10">
                  <c:v>1.897943481</c:v>
                </c:pt>
                <c:pt idx="11">
                  <c:v>2.0870344240000001</c:v>
                </c:pt>
                <c:pt idx="12">
                  <c:v>2.2756750489999997</c:v>
                </c:pt>
                <c:pt idx="13">
                  <c:v>2.4644875489999998</c:v>
                </c:pt>
                <c:pt idx="14">
                  <c:v>2.6537687989999998</c:v>
                </c:pt>
                <c:pt idx="15">
                  <c:v>2.8404875490000001</c:v>
                </c:pt>
                <c:pt idx="16">
                  <c:v>3.0288156740000001</c:v>
                </c:pt>
                <c:pt idx="17">
                  <c:v>3.2163720699999998</c:v>
                </c:pt>
                <c:pt idx="18">
                  <c:v>3.4042314449999997</c:v>
                </c:pt>
                <c:pt idx="19">
                  <c:v>3.5899501949999997</c:v>
                </c:pt>
                <c:pt idx="20">
                  <c:v>3.77687207</c:v>
                </c:pt>
                <c:pt idx="21">
                  <c:v>3.9641064450000001</c:v>
                </c:pt>
                <c:pt idx="22">
                  <c:v>4.1501845700000004</c:v>
                </c:pt>
                <c:pt idx="23">
                  <c:v>4.3350283200000002</c:v>
                </c:pt>
                <c:pt idx="24">
                  <c:v>4.520715332</c:v>
                </c:pt>
                <c:pt idx="25">
                  <c:v>4.707387207</c:v>
                </c:pt>
                <c:pt idx="26">
                  <c:v>4.8923403319999998</c:v>
                </c:pt>
                <c:pt idx="27">
                  <c:v>5.0792934569999995</c:v>
                </c:pt>
                <c:pt idx="28">
                  <c:v>5.2636840820000002</c:v>
                </c:pt>
                <c:pt idx="29">
                  <c:v>5.4471840819999997</c:v>
                </c:pt>
                <c:pt idx="30">
                  <c:v>5.6321860350000001</c:v>
                </c:pt>
                <c:pt idx="31">
                  <c:v>5.8152172850000001</c:v>
                </c:pt>
                <c:pt idx="32">
                  <c:v>5.998592285</c:v>
                </c:pt>
                <c:pt idx="33">
                  <c:v>6.1823422849999998</c:v>
                </c:pt>
                <c:pt idx="34">
                  <c:v>6.36532666</c:v>
                </c:pt>
                <c:pt idx="35">
                  <c:v>6.54779541</c:v>
                </c:pt>
                <c:pt idx="36">
                  <c:v>6.7307368159999994</c:v>
                </c:pt>
                <c:pt idx="37">
                  <c:v>6.9128461909999999</c:v>
                </c:pt>
                <c:pt idx="38">
                  <c:v>7.0951899409999992</c:v>
                </c:pt>
                <c:pt idx="39">
                  <c:v>7.2742836909999999</c:v>
                </c:pt>
                <c:pt idx="40">
                  <c:v>7.4557836909999997</c:v>
                </c:pt>
                <c:pt idx="41">
                  <c:v>7.6375180659999993</c:v>
                </c:pt>
                <c:pt idx="42">
                  <c:v>7.8188461909999996</c:v>
                </c:pt>
                <c:pt idx="43">
                  <c:v>7.9987011719999996</c:v>
                </c:pt>
                <c:pt idx="44">
                  <c:v>8.1801855470000007</c:v>
                </c:pt>
                <c:pt idx="45">
                  <c:v>8.361779297</c:v>
                </c:pt>
                <c:pt idx="46">
                  <c:v>8.5428574219999991</c:v>
                </c:pt>
                <c:pt idx="47">
                  <c:v>8.7220761719999995</c:v>
                </c:pt>
                <c:pt idx="48">
                  <c:v>8.9020605469999996</c:v>
                </c:pt>
                <c:pt idx="49">
                  <c:v>9.0796562499999993</c:v>
                </c:pt>
                <c:pt idx="50">
                  <c:v>9.2579921879999993</c:v>
                </c:pt>
                <c:pt idx="51">
                  <c:v>9.4351171879999995</c:v>
                </c:pt>
                <c:pt idx="52">
                  <c:v>9.6145859379999994</c:v>
                </c:pt>
                <c:pt idx="53">
                  <c:v>9.7923984379999993</c:v>
                </c:pt>
                <c:pt idx="54">
                  <c:v>9.9711171880000009</c:v>
                </c:pt>
                <c:pt idx="55">
                  <c:v>10.147852540000001</c:v>
                </c:pt>
                <c:pt idx="56">
                  <c:v>10.32604785</c:v>
                </c:pt>
                <c:pt idx="57">
                  <c:v>10.502829100000001</c:v>
                </c:pt>
                <c:pt idx="58">
                  <c:v>10.67934473</c:v>
                </c:pt>
                <c:pt idx="59">
                  <c:v>10.855891600000001</c:v>
                </c:pt>
                <c:pt idx="60">
                  <c:v>11.031938480000001</c:v>
                </c:pt>
                <c:pt idx="61">
                  <c:v>11.208321290000001</c:v>
                </c:pt>
                <c:pt idx="62">
                  <c:v>11.38396191</c:v>
                </c:pt>
                <c:pt idx="63">
                  <c:v>11.562235350000002</c:v>
                </c:pt>
                <c:pt idx="64">
                  <c:v>11.7369541</c:v>
                </c:pt>
                <c:pt idx="65">
                  <c:v>11.912024410000001</c:v>
                </c:pt>
                <c:pt idx="66">
                  <c:v>12.085336910000001</c:v>
                </c:pt>
                <c:pt idx="67">
                  <c:v>12.19759863</c:v>
                </c:pt>
                <c:pt idx="68">
                  <c:v>12.373484380000001</c:v>
                </c:pt>
                <c:pt idx="69">
                  <c:v>12.54695313</c:v>
                </c:pt>
                <c:pt idx="70">
                  <c:v>12.71836719</c:v>
                </c:pt>
                <c:pt idx="71">
                  <c:v>12.89196875</c:v>
                </c:pt>
                <c:pt idx="72">
                  <c:v>13.06535938</c:v>
                </c:pt>
                <c:pt idx="73">
                  <c:v>13.238125</c:v>
                </c:pt>
                <c:pt idx="74">
                  <c:v>13.40775586</c:v>
                </c:pt>
                <c:pt idx="75">
                  <c:v>13.57654492</c:v>
                </c:pt>
                <c:pt idx="76">
                  <c:v>13.745521479999999</c:v>
                </c:pt>
                <c:pt idx="77">
                  <c:v>13.91084961</c:v>
                </c:pt>
                <c:pt idx="78">
                  <c:v>14.079052729999999</c:v>
                </c:pt>
                <c:pt idx="79">
                  <c:v>14.246537109999998</c:v>
                </c:pt>
                <c:pt idx="80">
                  <c:v>14.23941992</c:v>
                </c:pt>
                <c:pt idx="81">
                  <c:v>14.414883789999999</c:v>
                </c:pt>
                <c:pt idx="82">
                  <c:v>14.58238379</c:v>
                </c:pt>
                <c:pt idx="83">
                  <c:v>14.751180659999999</c:v>
                </c:pt>
                <c:pt idx="84">
                  <c:v>14.91307129</c:v>
                </c:pt>
                <c:pt idx="85">
                  <c:v>15.074266600000001</c:v>
                </c:pt>
                <c:pt idx="86">
                  <c:v>15.234204100000001</c:v>
                </c:pt>
                <c:pt idx="87">
                  <c:v>15.356728520000001</c:v>
                </c:pt>
                <c:pt idx="88">
                  <c:v>15.508038089999999</c:v>
                </c:pt>
                <c:pt idx="89">
                  <c:v>15.61053809</c:v>
                </c:pt>
                <c:pt idx="90">
                  <c:v>15.764725589999999</c:v>
                </c:pt>
                <c:pt idx="91">
                  <c:v>15.91590527</c:v>
                </c:pt>
                <c:pt idx="92">
                  <c:v>16.066694340000002</c:v>
                </c:pt>
                <c:pt idx="93">
                  <c:v>16.21858301</c:v>
                </c:pt>
                <c:pt idx="94">
                  <c:v>16.367372069999998</c:v>
                </c:pt>
                <c:pt idx="95">
                  <c:v>16.50943359</c:v>
                </c:pt>
                <c:pt idx="96">
                  <c:v>16.644566409999999</c:v>
                </c:pt>
                <c:pt idx="97">
                  <c:v>16.75857813</c:v>
                </c:pt>
                <c:pt idx="98">
                  <c:v>16.826060549999998</c:v>
                </c:pt>
                <c:pt idx="99">
                  <c:v>16.95364648</c:v>
                </c:pt>
                <c:pt idx="100">
                  <c:v>17.083039060000001</c:v>
                </c:pt>
                <c:pt idx="101">
                  <c:v>17.212554690000001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9A6-483F-BD12-01B923F65B35}"/>
            </c:ext>
          </c:extLst>
        </c:ser>
        <c:ser>
          <c:idx val="15"/>
          <c:order val="7"/>
          <c:tx>
            <c:strRef>
              <c:f>Overview!$AQ$138</c:f>
              <c:strCache>
                <c:ptCount val="1"/>
                <c:pt idx="0">
                  <c:v>FJ-2-0/90 5</c:v>
                </c:pt>
              </c:strCache>
            </c:strRef>
          </c:tx>
          <c:marker>
            <c:symbol val="none"/>
          </c:marker>
          <c:xVal>
            <c:numRef>
              <c:f>Overview!$AQ$141:$AQ$161</c:f>
              <c:numCache>
                <c:formatCode>0.000</c:formatCode>
                <c:ptCount val="21"/>
                <c:pt idx="0">
                  <c:v>0</c:v>
                </c:pt>
                <c:pt idx="1">
                  <c:v>8.1330820999999998E-2</c:v>
                </c:pt>
                <c:pt idx="2">
                  <c:v>0.167846248</c:v>
                </c:pt>
                <c:pt idx="3">
                  <c:v>0.25425550299999999</c:v>
                </c:pt>
                <c:pt idx="4">
                  <c:v>0.34068036099999999</c:v>
                </c:pt>
                <c:pt idx="5">
                  <c:v>0.42717981300000002</c:v>
                </c:pt>
                <c:pt idx="6">
                  <c:v>0.51364648300000004</c:v>
                </c:pt>
                <c:pt idx="7">
                  <c:v>0.60003125700000004</c:v>
                </c:pt>
                <c:pt idx="8">
                  <c:v>0.68648874800000004</c:v>
                </c:pt>
                <c:pt idx="9">
                  <c:v>0.77298837899999995</c:v>
                </c:pt>
                <c:pt idx="10">
                  <c:v>0.85940581599999999</c:v>
                </c:pt>
                <c:pt idx="11">
                  <c:v>0.94583910699999996</c:v>
                </c:pt>
                <c:pt idx="12">
                  <c:v>1.0323307509999999</c:v>
                </c:pt>
                <c:pt idx="13">
                  <c:v>1.118796825</c:v>
                </c:pt>
                <c:pt idx="14">
                  <c:v>1.205394506</c:v>
                </c:pt>
                <c:pt idx="15">
                  <c:v>1.2918530699999999</c:v>
                </c:pt>
                <c:pt idx="16">
                  <c:v>1.3783524039999999</c:v>
                </c:pt>
                <c:pt idx="17">
                  <c:v>1.4647858140000001</c:v>
                </c:pt>
                <c:pt idx="18">
                  <c:v>1.5518431660000001</c:v>
                </c:pt>
                <c:pt idx="19">
                  <c:v>1.6383341549999999</c:v>
                </c:pt>
                <c:pt idx="20">
                  <c:v>1.7267452480000001</c:v>
                </c:pt>
              </c:numCache>
            </c:numRef>
          </c:xVal>
          <c:yVal>
            <c:numRef>
              <c:f>Overview!$AS$141:$AS$161</c:f>
              <c:numCache>
                <c:formatCode>0.000</c:formatCode>
                <c:ptCount val="21"/>
                <c:pt idx="0">
                  <c:v>4.3252208709999997E-2</c:v>
                </c:pt>
                <c:pt idx="1">
                  <c:v>0.94927160639999997</c:v>
                </c:pt>
                <c:pt idx="2">
                  <c:v>1.9176309810000001</c:v>
                </c:pt>
                <c:pt idx="3">
                  <c:v>2.8698312989999999</c:v>
                </c:pt>
                <c:pt idx="4">
                  <c:v>3.8140283199999998</c:v>
                </c:pt>
                <c:pt idx="5">
                  <c:v>4.7536684569999998</c:v>
                </c:pt>
                <c:pt idx="6">
                  <c:v>5.6888422849999998</c:v>
                </c:pt>
                <c:pt idx="7">
                  <c:v>6.6121547849999995</c:v>
                </c:pt>
                <c:pt idx="8">
                  <c:v>7.529689941</c:v>
                </c:pt>
                <c:pt idx="9">
                  <c:v>8.4444355469999994</c:v>
                </c:pt>
                <c:pt idx="10">
                  <c:v>9.3476328130000006</c:v>
                </c:pt>
                <c:pt idx="11">
                  <c:v>10.24696973</c:v>
                </c:pt>
                <c:pt idx="12">
                  <c:v>11.139180659999999</c:v>
                </c:pt>
                <c:pt idx="13">
                  <c:v>12.027399409999999</c:v>
                </c:pt>
                <c:pt idx="14">
                  <c:v>12.84114063</c:v>
                </c:pt>
                <c:pt idx="15">
                  <c:v>13.70334961</c:v>
                </c:pt>
                <c:pt idx="16">
                  <c:v>14.382750980000001</c:v>
                </c:pt>
                <c:pt idx="17">
                  <c:v>15.211540039999999</c:v>
                </c:pt>
                <c:pt idx="18">
                  <c:v>15.902405269999999</c:v>
                </c:pt>
                <c:pt idx="19">
                  <c:v>16.639769530000002</c:v>
                </c:pt>
                <c:pt idx="20">
                  <c:v>17.21407031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9A6-483F-BD12-01B923F65B35}"/>
            </c:ext>
          </c:extLst>
        </c:ser>
        <c:ser>
          <c:idx val="0"/>
          <c:order val="8"/>
          <c:tx>
            <c:strRef>
              <c:f>'900-0.5'!$T$37:$AK$37</c:f>
              <c:strCache>
                <c:ptCount val="1"/>
                <c:pt idx="0">
                  <c:v>90/0-0.5 2</c:v>
                </c:pt>
              </c:strCache>
            </c:strRef>
          </c:tx>
          <c:marker>
            <c:symbol val="none"/>
          </c:marker>
          <c:xVal>
            <c:numRef>
              <c:f>'900-0.5'!$AG$40:$AG$140</c:f>
              <c:numCache>
                <c:formatCode>0.000</c:formatCode>
                <c:ptCount val="101"/>
                <c:pt idx="0">
                  <c:v>0</c:v>
                </c:pt>
                <c:pt idx="1">
                  <c:v>6.00455E-3</c:v>
                </c:pt>
                <c:pt idx="2">
                  <c:v>1.3346887999999999E-2</c:v>
                </c:pt>
                <c:pt idx="3">
                  <c:v>2.1377779999999999E-2</c:v>
                </c:pt>
                <c:pt idx="4">
                  <c:v>2.9377199999999999E-2</c:v>
                </c:pt>
                <c:pt idx="5">
                  <c:v>3.7392165999999998E-2</c:v>
                </c:pt>
                <c:pt idx="6">
                  <c:v>4.5439268999999997E-2</c:v>
                </c:pt>
                <c:pt idx="7">
                  <c:v>5.3437736E-2</c:v>
                </c:pt>
                <c:pt idx="8">
                  <c:v>6.1436202000000002E-2</c:v>
                </c:pt>
                <c:pt idx="9">
                  <c:v>6.9451831000000006E-2</c:v>
                </c:pt>
                <c:pt idx="10">
                  <c:v>7.7466510000000002E-2</c:v>
                </c:pt>
                <c:pt idx="11">
                  <c:v>8.5457347000000003E-2</c:v>
                </c:pt>
                <c:pt idx="12">
                  <c:v>9.3479655999999994E-2</c:v>
                </c:pt>
                <c:pt idx="13">
                  <c:v>0.10154392600000001</c:v>
                </c:pt>
                <c:pt idx="14">
                  <c:v>0.109575771</c:v>
                </c:pt>
                <c:pt idx="15">
                  <c:v>0.11756565400000001</c:v>
                </c:pt>
                <c:pt idx="16">
                  <c:v>0.125597507</c:v>
                </c:pt>
                <c:pt idx="17">
                  <c:v>0.13358739</c:v>
                </c:pt>
                <c:pt idx="18">
                  <c:v>0.141578227</c:v>
                </c:pt>
                <c:pt idx="19">
                  <c:v>0.14960172799999999</c:v>
                </c:pt>
                <c:pt idx="20">
                  <c:v>0.15764883199999999</c:v>
                </c:pt>
                <c:pt idx="21">
                  <c:v>0.16566446400000001</c:v>
                </c:pt>
                <c:pt idx="22">
                  <c:v>0.17367914300000001</c:v>
                </c:pt>
                <c:pt idx="23">
                  <c:v>0.18171003499999999</c:v>
                </c:pt>
                <c:pt idx="24">
                  <c:v>0.18974950900000001</c:v>
                </c:pt>
                <c:pt idx="25">
                  <c:v>0.19770792100000001</c:v>
                </c:pt>
                <c:pt idx="26">
                  <c:v>0.20570638799999999</c:v>
                </c:pt>
                <c:pt idx="27">
                  <c:v>0.213762075</c:v>
                </c:pt>
                <c:pt idx="28">
                  <c:v>0.22177675399999999</c:v>
                </c:pt>
                <c:pt idx="29">
                  <c:v>0.22978380300000001</c:v>
                </c:pt>
                <c:pt idx="30">
                  <c:v>0.237823278</c:v>
                </c:pt>
                <c:pt idx="31">
                  <c:v>0.245878965</c:v>
                </c:pt>
                <c:pt idx="32">
                  <c:v>0.25386166599999999</c:v>
                </c:pt>
                <c:pt idx="33">
                  <c:v>0.26186013200000002</c:v>
                </c:pt>
                <c:pt idx="34">
                  <c:v>0.26986718199999998</c:v>
                </c:pt>
                <c:pt idx="35">
                  <c:v>0.27789044400000001</c:v>
                </c:pt>
                <c:pt idx="36">
                  <c:v>0.28588891</c:v>
                </c:pt>
                <c:pt idx="37">
                  <c:v>0.29390358900000002</c:v>
                </c:pt>
                <c:pt idx="38">
                  <c:v>0.30194306399999998</c:v>
                </c:pt>
                <c:pt idx="39">
                  <c:v>0.30995774300000001</c:v>
                </c:pt>
                <c:pt idx="40">
                  <c:v>0.317997217</c:v>
                </c:pt>
                <c:pt idx="41">
                  <c:v>0.32603764499999999</c:v>
                </c:pt>
                <c:pt idx="42">
                  <c:v>0.334002733</c:v>
                </c:pt>
                <c:pt idx="43">
                  <c:v>0.34198498700000002</c:v>
                </c:pt>
                <c:pt idx="44">
                  <c:v>0.35002446199999998</c:v>
                </c:pt>
                <c:pt idx="45">
                  <c:v>0.35806393600000003</c:v>
                </c:pt>
                <c:pt idx="46">
                  <c:v>0.36607083699999998</c:v>
                </c:pt>
                <c:pt idx="47">
                  <c:v>0.37409409900000001</c:v>
                </c:pt>
                <c:pt idx="48">
                  <c:v>0.382133573</c:v>
                </c:pt>
                <c:pt idx="49">
                  <c:v>0.39014062300000002</c:v>
                </c:pt>
                <c:pt idx="50">
                  <c:v>0.398130506</c:v>
                </c:pt>
                <c:pt idx="51">
                  <c:v>0.406128973</c:v>
                </c:pt>
                <c:pt idx="52">
                  <c:v>0.41416081799999999</c:v>
                </c:pt>
                <c:pt idx="53">
                  <c:v>0.42218408000000002</c:v>
                </c:pt>
                <c:pt idx="54">
                  <c:v>0.43019875899999999</c:v>
                </c:pt>
                <c:pt idx="55">
                  <c:v>0.43823823299999998</c:v>
                </c:pt>
                <c:pt idx="56">
                  <c:v>0.446277708</c:v>
                </c:pt>
                <c:pt idx="57">
                  <c:v>0.45427617399999998</c:v>
                </c:pt>
                <c:pt idx="58">
                  <c:v>0.462291807</c:v>
                </c:pt>
                <c:pt idx="59">
                  <c:v>0.47028192899999999</c:v>
                </c:pt>
                <c:pt idx="60">
                  <c:v>0.47830519100000002</c:v>
                </c:pt>
                <c:pt idx="61">
                  <c:v>0.48629507399999999</c:v>
                </c:pt>
                <c:pt idx="62">
                  <c:v>0.49434313200000002</c:v>
                </c:pt>
                <c:pt idx="63">
                  <c:v>0.50236636400000001</c:v>
                </c:pt>
                <c:pt idx="64">
                  <c:v>0.51036482999999999</c:v>
                </c:pt>
                <c:pt idx="65">
                  <c:v>0.51840430500000001</c:v>
                </c:pt>
                <c:pt idx="66">
                  <c:v>0.52645236299999998</c:v>
                </c:pt>
                <c:pt idx="67">
                  <c:v>0.53442603300000002</c:v>
                </c:pt>
                <c:pt idx="68">
                  <c:v>0.54241687100000002</c:v>
                </c:pt>
                <c:pt idx="69">
                  <c:v>0.55047255799999995</c:v>
                </c:pt>
                <c:pt idx="70">
                  <c:v>0.55849581999999998</c:v>
                </c:pt>
                <c:pt idx="71">
                  <c:v>0.56647807400000005</c:v>
                </c:pt>
                <c:pt idx="72">
                  <c:v>0.57451754799999999</c:v>
                </c:pt>
                <c:pt idx="73">
                  <c:v>0.582557082</c:v>
                </c:pt>
                <c:pt idx="74">
                  <c:v>0.59055554899999996</c:v>
                </c:pt>
                <c:pt idx="75">
                  <c:v>0.598562598</c:v>
                </c:pt>
                <c:pt idx="76">
                  <c:v>0.60656106499999995</c:v>
                </c:pt>
                <c:pt idx="77">
                  <c:v>0.61457574400000003</c:v>
                </c:pt>
                <c:pt idx="78">
                  <c:v>0.62258279299999997</c:v>
                </c:pt>
                <c:pt idx="79">
                  <c:v>0.630606055</c:v>
                </c:pt>
                <c:pt idx="80">
                  <c:v>0.63865411299999997</c:v>
                </c:pt>
                <c:pt idx="81">
                  <c:v>0.64668500399999995</c:v>
                </c:pt>
                <c:pt idx="82">
                  <c:v>0.65469205399999997</c:v>
                </c:pt>
                <c:pt idx="83">
                  <c:v>0.662715316</c:v>
                </c:pt>
                <c:pt idx="84">
                  <c:v>0.67071378199999998</c:v>
                </c:pt>
                <c:pt idx="85">
                  <c:v>0.67869603599999995</c:v>
                </c:pt>
                <c:pt idx="86">
                  <c:v>0.68672663</c:v>
                </c:pt>
                <c:pt idx="87">
                  <c:v>0.694774687</c:v>
                </c:pt>
                <c:pt idx="88">
                  <c:v>0.70278936599999997</c:v>
                </c:pt>
                <c:pt idx="89">
                  <c:v>0.71079641599999999</c:v>
                </c:pt>
                <c:pt idx="90">
                  <c:v>0.71884447299999998</c:v>
                </c:pt>
                <c:pt idx="91">
                  <c:v>0.72686773500000001</c:v>
                </c:pt>
                <c:pt idx="92">
                  <c:v>0.73484140600000003</c:v>
                </c:pt>
                <c:pt idx="93">
                  <c:v>0.74283987299999998</c:v>
                </c:pt>
                <c:pt idx="94">
                  <c:v>0.75088792999999998</c:v>
                </c:pt>
                <c:pt idx="95">
                  <c:v>0.75889498</c:v>
                </c:pt>
                <c:pt idx="96">
                  <c:v>0.76690107600000001</c:v>
                </c:pt>
                <c:pt idx="97">
                  <c:v>0.77494913300000001</c:v>
                </c:pt>
                <c:pt idx="98">
                  <c:v>0.78298002499999997</c:v>
                </c:pt>
                <c:pt idx="99">
                  <c:v>0.79097944499999995</c:v>
                </c:pt>
                <c:pt idx="100">
                  <c:v>0.79897755400000003</c:v>
                </c:pt>
              </c:numCache>
            </c:numRef>
          </c:xVal>
          <c:yVal>
            <c:numRef>
              <c:f>'900-0.5'!$AI$40:$AI$140</c:f>
              <c:numCache>
                <c:formatCode>0.00</c:formatCode>
                <c:ptCount val="101"/>
                <c:pt idx="0">
                  <c:v>2.6493453980000001E-2</c:v>
                </c:pt>
                <c:pt idx="1">
                  <c:v>6.8129722599999998E-2</c:v>
                </c:pt>
                <c:pt idx="2">
                  <c:v>0.12564534759999998</c:v>
                </c:pt>
                <c:pt idx="3">
                  <c:v>0.1890594025</c:v>
                </c:pt>
                <c:pt idx="4">
                  <c:v>0.2531687775</c:v>
                </c:pt>
                <c:pt idx="5">
                  <c:v>0.31904080200000001</c:v>
                </c:pt>
                <c:pt idx="6">
                  <c:v>0.38780642700000001</c:v>
                </c:pt>
                <c:pt idx="7">
                  <c:v>0.45757205200000001</c:v>
                </c:pt>
                <c:pt idx="8">
                  <c:v>0.52750952149999997</c:v>
                </c:pt>
                <c:pt idx="9">
                  <c:v>0.59807202150000005</c:v>
                </c:pt>
                <c:pt idx="10">
                  <c:v>0.67154858400000006</c:v>
                </c:pt>
                <c:pt idx="11">
                  <c:v>0.74485327150000002</c:v>
                </c:pt>
                <c:pt idx="12">
                  <c:v>0.81809545900000002</c:v>
                </c:pt>
                <c:pt idx="13">
                  <c:v>0.89371264650000004</c:v>
                </c:pt>
                <c:pt idx="14">
                  <c:v>0.9689001465</c:v>
                </c:pt>
                <c:pt idx="15">
                  <c:v>1.0464079589999999</c:v>
                </c:pt>
                <c:pt idx="16">
                  <c:v>1.121806396</c:v>
                </c:pt>
                <c:pt idx="17">
                  <c:v>1.198634521</c:v>
                </c:pt>
                <c:pt idx="18">
                  <c:v>1.2759235839999998</c:v>
                </c:pt>
                <c:pt idx="19">
                  <c:v>1.3542943119999999</c:v>
                </c:pt>
                <c:pt idx="20">
                  <c:v>1.4318568119999999</c:v>
                </c:pt>
                <c:pt idx="21">
                  <c:v>1.5128646240000001</c:v>
                </c:pt>
                <c:pt idx="22">
                  <c:v>1.591466187</c:v>
                </c:pt>
                <c:pt idx="23">
                  <c:v>1.6723177490000001</c:v>
                </c:pt>
                <c:pt idx="24">
                  <c:v>1.7532864990000001</c:v>
                </c:pt>
                <c:pt idx="25">
                  <c:v>1.831302124</c:v>
                </c:pt>
                <c:pt idx="26">
                  <c:v>1.915130249</c:v>
                </c:pt>
                <c:pt idx="27">
                  <c:v>1.995669312</c:v>
                </c:pt>
                <c:pt idx="28">
                  <c:v>2.0776848140000004</c:v>
                </c:pt>
                <c:pt idx="29">
                  <c:v>2.158739502</c:v>
                </c:pt>
                <c:pt idx="30">
                  <c:v>2.2400285640000002</c:v>
                </c:pt>
                <c:pt idx="31">
                  <c:v>2.3226926269999999</c:v>
                </c:pt>
                <c:pt idx="32">
                  <c:v>2.4036765140000003</c:v>
                </c:pt>
                <c:pt idx="33">
                  <c:v>2.4854577640000004</c:v>
                </c:pt>
                <c:pt idx="34">
                  <c:v>2.5664890140000001</c:v>
                </c:pt>
                <c:pt idx="35">
                  <c:v>2.6486062010000002</c:v>
                </c:pt>
                <c:pt idx="36">
                  <c:v>2.7306921390000003</c:v>
                </c:pt>
                <c:pt idx="37">
                  <c:v>2.8133483890000002</c:v>
                </c:pt>
                <c:pt idx="38">
                  <c:v>2.895871826</c:v>
                </c:pt>
                <c:pt idx="39">
                  <c:v>2.9787937009999998</c:v>
                </c:pt>
                <c:pt idx="40">
                  <c:v>3.0627312010000001</c:v>
                </c:pt>
                <c:pt idx="41">
                  <c:v>3.1453874509999999</c:v>
                </c:pt>
                <c:pt idx="42">
                  <c:v>3.2272780760000002</c:v>
                </c:pt>
                <c:pt idx="43">
                  <c:v>3.3102624510000003</c:v>
                </c:pt>
                <c:pt idx="44">
                  <c:v>3.3939499510000002</c:v>
                </c:pt>
                <c:pt idx="45">
                  <c:v>3.477903076</c:v>
                </c:pt>
                <c:pt idx="46">
                  <c:v>3.5616992190000003</c:v>
                </c:pt>
                <c:pt idx="47">
                  <c:v>3.6429648440000002</c:v>
                </c:pt>
                <c:pt idx="48">
                  <c:v>3.7273867190000001</c:v>
                </c:pt>
                <c:pt idx="49">
                  <c:v>3.8111210940000002</c:v>
                </c:pt>
                <c:pt idx="50">
                  <c:v>3.8942773440000003</c:v>
                </c:pt>
                <c:pt idx="51">
                  <c:v>3.976957031</c:v>
                </c:pt>
                <c:pt idx="52">
                  <c:v>4.0608320310000003</c:v>
                </c:pt>
                <c:pt idx="53">
                  <c:v>4.1445976560000002</c:v>
                </c:pt>
                <c:pt idx="54">
                  <c:v>4.2280664059999999</c:v>
                </c:pt>
                <c:pt idx="55">
                  <c:v>4.312722656</c:v>
                </c:pt>
                <c:pt idx="56">
                  <c:v>4.3968320309999998</c:v>
                </c:pt>
                <c:pt idx="57">
                  <c:v>4.4818007809999996</c:v>
                </c:pt>
                <c:pt idx="58">
                  <c:v>4.5644570309999999</c:v>
                </c:pt>
                <c:pt idx="59">
                  <c:v>4.6470019530000002</c:v>
                </c:pt>
                <c:pt idx="60">
                  <c:v>4.7322363279999999</c:v>
                </c:pt>
                <c:pt idx="61">
                  <c:v>4.8148925780000003</c:v>
                </c:pt>
                <c:pt idx="62">
                  <c:v>4.900580078</c:v>
                </c:pt>
                <c:pt idx="63">
                  <c:v>4.9838144529999999</c:v>
                </c:pt>
                <c:pt idx="64">
                  <c:v>5.0699394529999999</c:v>
                </c:pt>
                <c:pt idx="65">
                  <c:v>5.1553925779999998</c:v>
                </c:pt>
                <c:pt idx="66">
                  <c:v>5.2389238279999999</c:v>
                </c:pt>
                <c:pt idx="67">
                  <c:v>5.3219785159999997</c:v>
                </c:pt>
                <c:pt idx="68">
                  <c:v>5.4054785160000005</c:v>
                </c:pt>
                <c:pt idx="69">
                  <c:v>5.4918378910000003</c:v>
                </c:pt>
                <c:pt idx="70">
                  <c:v>5.5758066409999998</c:v>
                </c:pt>
                <c:pt idx="71">
                  <c:v>5.6586972659999999</c:v>
                </c:pt>
                <c:pt idx="72">
                  <c:v>5.7422285159999999</c:v>
                </c:pt>
                <c:pt idx="73">
                  <c:v>5.8263789059999995</c:v>
                </c:pt>
                <c:pt idx="74">
                  <c:v>5.9114726559999999</c:v>
                </c:pt>
                <c:pt idx="75">
                  <c:v>5.9942851560000001</c:v>
                </c:pt>
                <c:pt idx="76">
                  <c:v>6.0782539059999996</c:v>
                </c:pt>
                <c:pt idx="77">
                  <c:v>6.1619726559999997</c:v>
                </c:pt>
                <c:pt idx="78">
                  <c:v>6.2454882810000001</c:v>
                </c:pt>
                <c:pt idx="79">
                  <c:v>6.3307382810000004</c:v>
                </c:pt>
                <c:pt idx="80">
                  <c:v>6.4140507810000003</c:v>
                </c:pt>
                <c:pt idx="81">
                  <c:v>6.4987539060000001</c:v>
                </c:pt>
                <c:pt idx="82">
                  <c:v>6.5838007809999999</c:v>
                </c:pt>
                <c:pt idx="83">
                  <c:v>6.6675664059999997</c:v>
                </c:pt>
                <c:pt idx="84">
                  <c:v>6.750074219</c:v>
                </c:pt>
                <c:pt idx="85">
                  <c:v>6.8340429690000004</c:v>
                </c:pt>
                <c:pt idx="86">
                  <c:v>6.9179238280000002</c:v>
                </c:pt>
                <c:pt idx="87">
                  <c:v>7.0028613279999998</c:v>
                </c:pt>
                <c:pt idx="88">
                  <c:v>7.0872207029999998</c:v>
                </c:pt>
                <c:pt idx="89">
                  <c:v>7.1708925780000001</c:v>
                </c:pt>
                <c:pt idx="90">
                  <c:v>7.2541582030000002</c:v>
                </c:pt>
                <c:pt idx="91">
                  <c:v>7.3399707029999997</c:v>
                </c:pt>
                <c:pt idx="92">
                  <c:v>7.4216425780000002</c:v>
                </c:pt>
                <c:pt idx="93">
                  <c:v>7.5051425780000001</c:v>
                </c:pt>
                <c:pt idx="94">
                  <c:v>7.5893144530000001</c:v>
                </c:pt>
                <c:pt idx="95">
                  <c:v>7.671986328</c:v>
                </c:pt>
                <c:pt idx="96">
                  <c:v>7.7548613279999996</c:v>
                </c:pt>
                <c:pt idx="97">
                  <c:v>7.8382597660000002</c:v>
                </c:pt>
                <c:pt idx="98">
                  <c:v>7.9231191409999999</c:v>
                </c:pt>
                <c:pt idx="99">
                  <c:v>8.0045253909999996</c:v>
                </c:pt>
                <c:pt idx="100">
                  <c:v>8.0853525390000005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9A6-483F-BD12-01B923F65B35}"/>
            </c:ext>
          </c:extLst>
        </c:ser>
        <c:ser>
          <c:idx val="4"/>
          <c:order val="9"/>
          <c:tx>
            <c:strRef>
              <c:f>Overview!$AE$113</c:f>
              <c:strCache>
                <c:ptCount val="1"/>
                <c:pt idx="0">
                  <c:v>SLJ-1-90/0 2</c:v>
                </c:pt>
              </c:strCache>
            </c:strRef>
          </c:tx>
          <c:marker>
            <c:symbol val="none"/>
          </c:marker>
          <c:xVal>
            <c:numRef>
              <c:f>Overview!$AE$116:$AE$136</c:f>
              <c:numCache>
                <c:formatCode>0.000</c:formatCode>
                <c:ptCount val="21"/>
                <c:pt idx="0">
                  <c:v>0</c:v>
                </c:pt>
                <c:pt idx="1">
                  <c:v>3.7613418000000003E-2</c:v>
                </c:pt>
                <c:pt idx="2">
                  <c:v>7.7892802999999997E-2</c:v>
                </c:pt>
                <c:pt idx="3">
                  <c:v>0.11822273599999999</c:v>
                </c:pt>
                <c:pt idx="4">
                  <c:v>0.15850237</c:v>
                </c:pt>
                <c:pt idx="5">
                  <c:v>0.198815137</c:v>
                </c:pt>
                <c:pt idx="6">
                  <c:v>0.23911169199999999</c:v>
                </c:pt>
                <c:pt idx="7">
                  <c:v>0.27939152699999997</c:v>
                </c:pt>
                <c:pt idx="8">
                  <c:v>0.31972050699999999</c:v>
                </c:pt>
                <c:pt idx="9">
                  <c:v>0.36000847800000002</c:v>
                </c:pt>
                <c:pt idx="10">
                  <c:v>0.40031346699999998</c:v>
                </c:pt>
                <c:pt idx="11">
                  <c:v>0.44060906799999999</c:v>
                </c:pt>
                <c:pt idx="12">
                  <c:v>0.48090586099999999</c:v>
                </c:pt>
                <c:pt idx="13">
                  <c:v>0.52121859800000003</c:v>
                </c:pt>
                <c:pt idx="14">
                  <c:v>0.561497986</c:v>
                </c:pt>
                <c:pt idx="15">
                  <c:v>0.60181081299999994</c:v>
                </c:pt>
                <c:pt idx="16">
                  <c:v>0.64212358000000003</c:v>
                </c:pt>
                <c:pt idx="17">
                  <c:v>0.68239533900000005</c:v>
                </c:pt>
                <c:pt idx="18">
                  <c:v>0.72273260399999995</c:v>
                </c:pt>
                <c:pt idx="19">
                  <c:v>0.76301294600000003</c:v>
                </c:pt>
                <c:pt idx="20">
                  <c:v>0.803309143</c:v>
                </c:pt>
              </c:numCache>
            </c:numRef>
          </c:xVal>
          <c:yVal>
            <c:numRef>
              <c:f>Overview!$AG$116:$AG$136</c:f>
              <c:numCache>
                <c:formatCode>0.000</c:formatCode>
                <c:ptCount val="21"/>
                <c:pt idx="0">
                  <c:v>2.6493453980000001E-2</c:v>
                </c:pt>
                <c:pt idx="1">
                  <c:v>0.32085330200000001</c:v>
                </c:pt>
                <c:pt idx="2">
                  <c:v>0.67551733400000002</c:v>
                </c:pt>
                <c:pt idx="3">
                  <c:v>1.0527517089999998</c:v>
                </c:pt>
                <c:pt idx="4">
                  <c:v>1.440950562</c:v>
                </c:pt>
                <c:pt idx="5">
                  <c:v>1.843755249</c:v>
                </c:pt>
                <c:pt idx="6">
                  <c:v>2.2537941890000002</c:v>
                </c:pt>
                <c:pt idx="7">
                  <c:v>2.6647624510000001</c:v>
                </c:pt>
                <c:pt idx="8">
                  <c:v>3.0807468259999999</c:v>
                </c:pt>
                <c:pt idx="9">
                  <c:v>3.4978718259999999</c:v>
                </c:pt>
                <c:pt idx="10">
                  <c:v>3.9171679690000003</c:v>
                </c:pt>
                <c:pt idx="11">
                  <c:v>4.3370039059999996</c:v>
                </c:pt>
                <c:pt idx="12">
                  <c:v>4.7587675779999996</c:v>
                </c:pt>
                <c:pt idx="13">
                  <c:v>5.1848300780000001</c:v>
                </c:pt>
                <c:pt idx="14">
                  <c:v>5.6068066410000004</c:v>
                </c:pt>
                <c:pt idx="15">
                  <c:v>6.0278164060000003</c:v>
                </c:pt>
                <c:pt idx="16">
                  <c:v>6.450082031</c:v>
                </c:pt>
                <c:pt idx="17">
                  <c:v>6.8726367189999999</c:v>
                </c:pt>
                <c:pt idx="18">
                  <c:v>7.2956894529999996</c:v>
                </c:pt>
                <c:pt idx="19">
                  <c:v>7.7144082029999996</c:v>
                </c:pt>
                <c:pt idx="20">
                  <c:v>8.1278291019999998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9A6-483F-BD12-01B923F65B35}"/>
            </c:ext>
          </c:extLst>
        </c:ser>
        <c:ser>
          <c:idx val="1"/>
          <c:order val="10"/>
          <c:tx>
            <c:strRef>
              <c:f>'900-1.0'!$BY$37:$CP$37</c:f>
              <c:strCache>
                <c:ptCount val="1"/>
                <c:pt idx="0">
                  <c:v>90/0-1.0 5</c:v>
                </c:pt>
              </c:strCache>
            </c:strRef>
          </c:tx>
          <c:marker>
            <c:symbol val="none"/>
          </c:marker>
          <c:xVal>
            <c:numRef>
              <c:f>'900-1.0'!$CL$40:$CL$140</c:f>
              <c:numCache>
                <c:formatCode>0.000</c:formatCode>
                <c:ptCount val="101"/>
                <c:pt idx="0">
                  <c:v>0</c:v>
                </c:pt>
                <c:pt idx="1">
                  <c:v>9.2040899999999998E-3</c:v>
                </c:pt>
                <c:pt idx="2">
                  <c:v>2.1525562000000002E-2</c:v>
                </c:pt>
                <c:pt idx="3">
                  <c:v>3.3872782999999997E-2</c:v>
                </c:pt>
                <c:pt idx="4">
                  <c:v>4.6161830000000001E-2</c:v>
                </c:pt>
                <c:pt idx="5">
                  <c:v>5.8540522999999997E-2</c:v>
                </c:pt>
                <c:pt idx="6">
                  <c:v>7.0862948999999995E-2</c:v>
                </c:pt>
                <c:pt idx="7">
                  <c:v>8.3241642000000005E-2</c:v>
                </c:pt>
                <c:pt idx="8">
                  <c:v>9.5596783000000005E-2</c:v>
                </c:pt>
                <c:pt idx="9">
                  <c:v>0.10793446700000001</c:v>
                </c:pt>
                <c:pt idx="10">
                  <c:v>0.120273106</c:v>
                </c:pt>
                <c:pt idx="11">
                  <c:v>0.132644176</c:v>
                </c:pt>
                <c:pt idx="12">
                  <c:v>0.14498281499999999</c:v>
                </c:pt>
                <c:pt idx="13">
                  <c:v>0.15736150700000001</c:v>
                </c:pt>
                <c:pt idx="14">
                  <c:v>0.16971635800000001</c:v>
                </c:pt>
                <c:pt idx="15">
                  <c:v>0.18202257199999999</c:v>
                </c:pt>
                <c:pt idx="16">
                  <c:v>0.19436883899999999</c:v>
                </c:pt>
                <c:pt idx="17">
                  <c:v>0.20673994700000001</c:v>
                </c:pt>
                <c:pt idx="18">
                  <c:v>0.21907763199999999</c:v>
                </c:pt>
                <c:pt idx="19">
                  <c:v>0.23145727799999999</c:v>
                </c:pt>
                <c:pt idx="20">
                  <c:v>0.24377874999999999</c:v>
                </c:pt>
                <c:pt idx="21">
                  <c:v>0.256125987</c:v>
                </c:pt>
                <c:pt idx="22">
                  <c:v>0.26850467900000002</c:v>
                </c:pt>
                <c:pt idx="23">
                  <c:v>0.28084331800000001</c:v>
                </c:pt>
                <c:pt idx="24">
                  <c:v>0.29322296399999997</c:v>
                </c:pt>
                <c:pt idx="25">
                  <c:v>0.30555301899999998</c:v>
                </c:pt>
                <c:pt idx="26">
                  <c:v>0.31785813000000002</c:v>
                </c:pt>
                <c:pt idx="27">
                  <c:v>0.33021298100000002</c:v>
                </c:pt>
                <c:pt idx="28">
                  <c:v>0.34257546100000003</c:v>
                </c:pt>
                <c:pt idx="29">
                  <c:v>0.35495510699999999</c:v>
                </c:pt>
                <c:pt idx="30">
                  <c:v>0.36730137499999999</c:v>
                </c:pt>
                <c:pt idx="31">
                  <c:v>0.379640013</c:v>
                </c:pt>
                <c:pt idx="32">
                  <c:v>0.391961485</c:v>
                </c:pt>
                <c:pt idx="33">
                  <c:v>0.40433254800000001</c:v>
                </c:pt>
                <c:pt idx="34">
                  <c:v>0.416703612</c:v>
                </c:pt>
                <c:pt idx="35">
                  <c:v>0.42905011799999998</c:v>
                </c:pt>
                <c:pt idx="36">
                  <c:v>0.441397339</c:v>
                </c:pt>
                <c:pt idx="37">
                  <c:v>0.45371022799999999</c:v>
                </c:pt>
                <c:pt idx="38">
                  <c:v>0.46604886699999998</c:v>
                </c:pt>
                <c:pt idx="39">
                  <c:v>0.478452355</c:v>
                </c:pt>
                <c:pt idx="40">
                  <c:v>0.49080720500000002</c:v>
                </c:pt>
                <c:pt idx="41">
                  <c:v>0.50316202600000004</c:v>
                </c:pt>
                <c:pt idx="42">
                  <c:v>0.51547586899999998</c:v>
                </c:pt>
                <c:pt idx="43">
                  <c:v>0.52784681300000003</c:v>
                </c:pt>
                <c:pt idx="44">
                  <c:v>0.54017686799999998</c:v>
                </c:pt>
                <c:pt idx="45">
                  <c:v>0.55254793199999996</c:v>
                </c:pt>
                <c:pt idx="46">
                  <c:v>0.56491136600000003</c:v>
                </c:pt>
                <c:pt idx="47">
                  <c:v>0.57722425499999996</c:v>
                </c:pt>
                <c:pt idx="48">
                  <c:v>0.58957147600000004</c:v>
                </c:pt>
                <c:pt idx="49">
                  <c:v>0.60192632700000004</c:v>
                </c:pt>
                <c:pt idx="50">
                  <c:v>0.61429739000000005</c:v>
                </c:pt>
                <c:pt idx="51">
                  <c:v>0.62667608299999999</c:v>
                </c:pt>
                <c:pt idx="52">
                  <c:v>0.63903117200000004</c:v>
                </c:pt>
                <c:pt idx="53">
                  <c:v>0.65132021900000003</c:v>
                </c:pt>
                <c:pt idx="54">
                  <c:v>0.66367507000000003</c:v>
                </c:pt>
                <c:pt idx="55">
                  <c:v>0.67601275400000005</c:v>
                </c:pt>
                <c:pt idx="56">
                  <c:v>0.68839240099999999</c:v>
                </c:pt>
                <c:pt idx="57">
                  <c:v>0.70074725199999999</c:v>
                </c:pt>
                <c:pt idx="58">
                  <c:v>0.713084936</c:v>
                </c:pt>
                <c:pt idx="59">
                  <c:v>0.72542357400000002</c:v>
                </c:pt>
                <c:pt idx="60">
                  <c:v>0.737794638</c:v>
                </c:pt>
                <c:pt idx="61">
                  <c:v>0.75014114399999998</c:v>
                </c:pt>
                <c:pt idx="62">
                  <c:v>0.762512207</c:v>
                </c:pt>
                <c:pt idx="63">
                  <c:v>0.77485847500000005</c:v>
                </c:pt>
                <c:pt idx="64">
                  <c:v>0.78714752200000004</c:v>
                </c:pt>
                <c:pt idx="65">
                  <c:v>0.79951095599999999</c:v>
                </c:pt>
                <c:pt idx="66">
                  <c:v>0.81187343599999995</c:v>
                </c:pt>
                <c:pt idx="67">
                  <c:v>0.82422065700000002</c:v>
                </c:pt>
                <c:pt idx="68">
                  <c:v>0.83659172100000001</c:v>
                </c:pt>
                <c:pt idx="69">
                  <c:v>0.84892177599999996</c:v>
                </c:pt>
                <c:pt idx="70">
                  <c:v>0.86127573300000004</c:v>
                </c:pt>
                <c:pt idx="71">
                  <c:v>0.87364679599999995</c:v>
                </c:pt>
                <c:pt idx="72">
                  <c:v>0.88599401700000002</c:v>
                </c:pt>
                <c:pt idx="73">
                  <c:v>0.89836508000000004</c:v>
                </c:pt>
                <c:pt idx="74">
                  <c:v>0.91068655300000001</c:v>
                </c:pt>
                <c:pt idx="75">
                  <c:v>0.92301660799999996</c:v>
                </c:pt>
                <c:pt idx="76">
                  <c:v>0.93536287500000004</c:v>
                </c:pt>
                <c:pt idx="77">
                  <c:v>0.94771009699999997</c:v>
                </c:pt>
                <c:pt idx="78">
                  <c:v>0.96009737299999998</c:v>
                </c:pt>
                <c:pt idx="79">
                  <c:v>0.97245150800000002</c:v>
                </c:pt>
                <c:pt idx="80">
                  <c:v>0.98478251699999997</c:v>
                </c:pt>
                <c:pt idx="81">
                  <c:v>0.99712020199999996</c:v>
                </c:pt>
                <c:pt idx="82">
                  <c:v>1.0094836949999999</c:v>
                </c:pt>
                <c:pt idx="83">
                  <c:v>1.0218461750000001</c:v>
                </c:pt>
                <c:pt idx="84">
                  <c:v>1.034192443</c:v>
                </c:pt>
                <c:pt idx="85">
                  <c:v>1.046538711</c:v>
                </c:pt>
                <c:pt idx="86">
                  <c:v>1.058861136</c:v>
                </c:pt>
                <c:pt idx="87">
                  <c:v>1.0711991789999999</c:v>
                </c:pt>
                <c:pt idx="88">
                  <c:v>1.083595037</c:v>
                </c:pt>
                <c:pt idx="89">
                  <c:v>1.0959575180000001</c:v>
                </c:pt>
                <c:pt idx="90">
                  <c:v>1.1083209510000001</c:v>
                </c:pt>
                <c:pt idx="91">
                  <c:v>1.1206347940000001</c:v>
                </c:pt>
                <c:pt idx="92">
                  <c:v>1.1329972740000001</c:v>
                </c:pt>
                <c:pt idx="93">
                  <c:v>1.1453111170000001</c:v>
                </c:pt>
                <c:pt idx="94">
                  <c:v>1.157690763</c:v>
                </c:pt>
                <c:pt idx="95">
                  <c:v>1.1700618270000001</c:v>
                </c:pt>
                <c:pt idx="96">
                  <c:v>1.182366848</c:v>
                </c:pt>
                <c:pt idx="97">
                  <c:v>1.194721699</c:v>
                </c:pt>
                <c:pt idx="98">
                  <c:v>1.20707655</c:v>
                </c:pt>
                <c:pt idx="99">
                  <c:v>1.21943903</c:v>
                </c:pt>
                <c:pt idx="100">
                  <c:v>1.2318186760000001</c:v>
                </c:pt>
              </c:numCache>
            </c:numRef>
          </c:xVal>
          <c:yVal>
            <c:numRef>
              <c:f>'900-1.0'!$CN$40:$CN$140</c:f>
              <c:numCache>
                <c:formatCode>0.0000</c:formatCode>
                <c:ptCount val="101"/>
                <c:pt idx="0">
                  <c:v>3.477449799E-2</c:v>
                </c:pt>
                <c:pt idx="1">
                  <c:v>0.1045487366</c:v>
                </c:pt>
                <c:pt idx="2">
                  <c:v>0.20799404910000002</c:v>
                </c:pt>
                <c:pt idx="3">
                  <c:v>0.31529092409999998</c:v>
                </c:pt>
                <c:pt idx="4">
                  <c:v>0.42666592409999998</c:v>
                </c:pt>
                <c:pt idx="5">
                  <c:v>0.54453308109999998</c:v>
                </c:pt>
                <c:pt idx="6">
                  <c:v>0.66322839359999997</c:v>
                </c:pt>
                <c:pt idx="7">
                  <c:v>0.78368933110000005</c:v>
                </c:pt>
                <c:pt idx="8">
                  <c:v>0.90845330809999991</c:v>
                </c:pt>
                <c:pt idx="9">
                  <c:v>1.0326563719999999</c:v>
                </c:pt>
                <c:pt idx="10">
                  <c:v>1.1597501219999999</c:v>
                </c:pt>
                <c:pt idx="11">
                  <c:v>1.2884219969999999</c:v>
                </c:pt>
                <c:pt idx="12">
                  <c:v>1.4161173100000002</c:v>
                </c:pt>
                <c:pt idx="13">
                  <c:v>1.548382935</c:v>
                </c:pt>
                <c:pt idx="14">
                  <c:v>1.680039185</c:v>
                </c:pt>
                <c:pt idx="15">
                  <c:v>1.8095704350000001</c:v>
                </c:pt>
                <c:pt idx="16">
                  <c:v>1.9447579350000002</c:v>
                </c:pt>
                <c:pt idx="17">
                  <c:v>2.0775798340000002</c:v>
                </c:pt>
                <c:pt idx="18">
                  <c:v>2.2103923340000002</c:v>
                </c:pt>
                <c:pt idx="19">
                  <c:v>2.3454548340000003</c:v>
                </c:pt>
                <c:pt idx="20">
                  <c:v>2.4783298340000002</c:v>
                </c:pt>
                <c:pt idx="21">
                  <c:v>2.6122985839999999</c:v>
                </c:pt>
                <c:pt idx="22">
                  <c:v>2.7473767090000001</c:v>
                </c:pt>
                <c:pt idx="23">
                  <c:v>2.8807048340000003</c:v>
                </c:pt>
                <c:pt idx="24">
                  <c:v>3.0153767090000003</c:v>
                </c:pt>
                <c:pt idx="25">
                  <c:v>3.1513610839999999</c:v>
                </c:pt>
                <c:pt idx="26">
                  <c:v>3.2857453609999996</c:v>
                </c:pt>
                <c:pt idx="27">
                  <c:v>3.421245361</c:v>
                </c:pt>
                <c:pt idx="28">
                  <c:v>3.5586047359999999</c:v>
                </c:pt>
                <c:pt idx="29">
                  <c:v>3.6925109859999998</c:v>
                </c:pt>
                <c:pt idx="30">
                  <c:v>3.8280734859999996</c:v>
                </c:pt>
                <c:pt idx="31">
                  <c:v>3.9650891109999997</c:v>
                </c:pt>
                <c:pt idx="32">
                  <c:v>4.1004951170000004</c:v>
                </c:pt>
                <c:pt idx="33">
                  <c:v>4.2374794920000003</c:v>
                </c:pt>
                <c:pt idx="34">
                  <c:v>4.3736669920000004</c:v>
                </c:pt>
                <c:pt idx="35">
                  <c:v>4.5106157229999999</c:v>
                </c:pt>
                <c:pt idx="36">
                  <c:v>4.6461469729999996</c:v>
                </c:pt>
                <c:pt idx="37">
                  <c:v>4.7823500980000002</c:v>
                </c:pt>
                <c:pt idx="38">
                  <c:v>4.9189907230000003</c:v>
                </c:pt>
                <c:pt idx="39">
                  <c:v>5.0557250979999999</c:v>
                </c:pt>
                <c:pt idx="40">
                  <c:v>5.195068848</c:v>
                </c:pt>
                <c:pt idx="41">
                  <c:v>5.3319907229999997</c:v>
                </c:pt>
                <c:pt idx="42">
                  <c:v>5.466928223</c:v>
                </c:pt>
                <c:pt idx="43">
                  <c:v>5.6036484380000005</c:v>
                </c:pt>
                <c:pt idx="44">
                  <c:v>5.7400546879999998</c:v>
                </c:pt>
                <c:pt idx="45">
                  <c:v>5.8768828129999999</c:v>
                </c:pt>
                <c:pt idx="46">
                  <c:v>6.0132421880000004</c:v>
                </c:pt>
                <c:pt idx="47">
                  <c:v>6.1490078129999999</c:v>
                </c:pt>
                <c:pt idx="48">
                  <c:v>6.2852421879999998</c:v>
                </c:pt>
                <c:pt idx="49">
                  <c:v>6.4216015630000003</c:v>
                </c:pt>
                <c:pt idx="50">
                  <c:v>6.5592890630000005</c:v>
                </c:pt>
                <c:pt idx="51">
                  <c:v>6.6961328130000002</c:v>
                </c:pt>
                <c:pt idx="52">
                  <c:v>6.8315332030000002</c:v>
                </c:pt>
                <c:pt idx="53">
                  <c:v>6.9666894529999999</c:v>
                </c:pt>
                <c:pt idx="54">
                  <c:v>7.1040332030000002</c:v>
                </c:pt>
                <c:pt idx="55">
                  <c:v>7.2387363279999999</c:v>
                </c:pt>
                <c:pt idx="56">
                  <c:v>7.375751953</c:v>
                </c:pt>
                <c:pt idx="57">
                  <c:v>7.5136582030000003</c:v>
                </c:pt>
                <c:pt idx="58">
                  <c:v>7.6469863279999997</c:v>
                </c:pt>
                <c:pt idx="59">
                  <c:v>7.7845957029999999</c:v>
                </c:pt>
                <c:pt idx="60">
                  <c:v>7.9205800779999995</c:v>
                </c:pt>
                <c:pt idx="61">
                  <c:v>8.0556542970000002</c:v>
                </c:pt>
                <c:pt idx="62">
                  <c:v>8.1932011719999984</c:v>
                </c:pt>
                <c:pt idx="63">
                  <c:v>8.3319355469999987</c:v>
                </c:pt>
                <c:pt idx="64">
                  <c:v>8.4663417969999983</c:v>
                </c:pt>
                <c:pt idx="65">
                  <c:v>8.6028886719999988</c:v>
                </c:pt>
                <c:pt idx="66">
                  <c:v>8.7388417969999992</c:v>
                </c:pt>
                <c:pt idx="67">
                  <c:v>8.873841796999999</c:v>
                </c:pt>
                <c:pt idx="68">
                  <c:v>9.0104511719999998</c:v>
                </c:pt>
                <c:pt idx="69">
                  <c:v>9.1452324219999994</c:v>
                </c:pt>
                <c:pt idx="70">
                  <c:v>9.2807587890000001</c:v>
                </c:pt>
                <c:pt idx="71">
                  <c:v>9.4172119139999992</c:v>
                </c:pt>
                <c:pt idx="72">
                  <c:v>9.5527275389999993</c:v>
                </c:pt>
                <c:pt idx="73">
                  <c:v>9.6877431639999987</c:v>
                </c:pt>
                <c:pt idx="74">
                  <c:v>9.8233056639999994</c:v>
                </c:pt>
                <c:pt idx="75">
                  <c:v>9.9583212889999988</c:v>
                </c:pt>
                <c:pt idx="76">
                  <c:v>10.09447754</c:v>
                </c:pt>
                <c:pt idx="77">
                  <c:v>10.22936816</c:v>
                </c:pt>
                <c:pt idx="78">
                  <c:v>10.36489941</c:v>
                </c:pt>
                <c:pt idx="79">
                  <c:v>10.501725589999999</c:v>
                </c:pt>
                <c:pt idx="80">
                  <c:v>10.63610059</c:v>
                </c:pt>
                <c:pt idx="81">
                  <c:v>10.770866209999999</c:v>
                </c:pt>
                <c:pt idx="82">
                  <c:v>10.90630371</c:v>
                </c:pt>
                <c:pt idx="83">
                  <c:v>11.04030371</c:v>
                </c:pt>
                <c:pt idx="84">
                  <c:v>11.17649121</c:v>
                </c:pt>
                <c:pt idx="85">
                  <c:v>11.312334959999999</c:v>
                </c:pt>
                <c:pt idx="86">
                  <c:v>11.446006840000001</c:v>
                </c:pt>
                <c:pt idx="87">
                  <c:v>11.58452441</c:v>
                </c:pt>
                <c:pt idx="88">
                  <c:v>11.71910254</c:v>
                </c:pt>
                <c:pt idx="89">
                  <c:v>11.852602539999999</c:v>
                </c:pt>
                <c:pt idx="90">
                  <c:v>11.98718066</c:v>
                </c:pt>
                <c:pt idx="91">
                  <c:v>12.11989941</c:v>
                </c:pt>
                <c:pt idx="92">
                  <c:v>12.25399316</c:v>
                </c:pt>
                <c:pt idx="93">
                  <c:v>12.38908691</c:v>
                </c:pt>
                <c:pt idx="94">
                  <c:v>12.52241504</c:v>
                </c:pt>
                <c:pt idx="95">
                  <c:v>12.655868160000001</c:v>
                </c:pt>
                <c:pt idx="96">
                  <c:v>12.78878125</c:v>
                </c:pt>
                <c:pt idx="97">
                  <c:v>12.92098438</c:v>
                </c:pt>
                <c:pt idx="98">
                  <c:v>13.055109379999999</c:v>
                </c:pt>
                <c:pt idx="99">
                  <c:v>13.188390630000001</c:v>
                </c:pt>
                <c:pt idx="100">
                  <c:v>13.320437500000001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9A6-483F-BD12-01B923F65B35}"/>
            </c:ext>
          </c:extLst>
        </c:ser>
        <c:ser>
          <c:idx val="5"/>
          <c:order val="11"/>
          <c:tx>
            <c:strRef>
              <c:f>Overview!$AI$113</c:f>
              <c:strCache>
                <c:ptCount val="1"/>
                <c:pt idx="0">
                  <c:v>SLJ-2-90/0 5</c:v>
                </c:pt>
              </c:strCache>
            </c:strRef>
          </c:tx>
          <c:marker>
            <c:symbol val="none"/>
          </c:marker>
          <c:xVal>
            <c:numRef>
              <c:f>Overview!$AI$116:$AI$136</c:f>
              <c:numCache>
                <c:formatCode>0.000</c:formatCode>
                <c:ptCount val="21"/>
                <c:pt idx="0">
                  <c:v>0</c:v>
                </c:pt>
                <c:pt idx="1">
                  <c:v>5.8754146E-2</c:v>
                </c:pt>
                <c:pt idx="2">
                  <c:v>0.12070798100000001</c:v>
                </c:pt>
                <c:pt idx="3">
                  <c:v>0.18266153299999999</c:v>
                </c:pt>
                <c:pt idx="4">
                  <c:v>0.244657084</c:v>
                </c:pt>
                <c:pt idx="5">
                  <c:v>0.30661922699999999</c:v>
                </c:pt>
                <c:pt idx="6">
                  <c:v>0.36861458400000002</c:v>
                </c:pt>
                <c:pt idx="7">
                  <c:v>0.43057599699999999</c:v>
                </c:pt>
                <c:pt idx="8">
                  <c:v>0.49256292000000002</c:v>
                </c:pt>
                <c:pt idx="9">
                  <c:v>0.55448389099999995</c:v>
                </c:pt>
                <c:pt idx="10">
                  <c:v>0.61647081400000003</c:v>
                </c:pt>
                <c:pt idx="11">
                  <c:v>0.67840075499999997</c:v>
                </c:pt>
                <c:pt idx="12">
                  <c:v>0.74038672400000005</c:v>
                </c:pt>
                <c:pt idx="13">
                  <c:v>0.80231666599999996</c:v>
                </c:pt>
                <c:pt idx="14">
                  <c:v>0.86432748999999998</c:v>
                </c:pt>
                <c:pt idx="15">
                  <c:v>0.92625719299999998</c:v>
                </c:pt>
                <c:pt idx="16">
                  <c:v>0.98823577200000001</c:v>
                </c:pt>
                <c:pt idx="17">
                  <c:v>1.0502141709999999</c:v>
                </c:pt>
                <c:pt idx="18">
                  <c:v>1.112192869</c:v>
                </c:pt>
                <c:pt idx="19">
                  <c:v>1.174171209</c:v>
                </c:pt>
                <c:pt idx="20">
                  <c:v>1.2361340519999999</c:v>
                </c:pt>
              </c:numCache>
            </c:numRef>
          </c:xVal>
          <c:yVal>
            <c:numRef>
              <c:f>Overview!$AK$116:$AK$136</c:f>
              <c:numCache>
                <c:formatCode>0.000</c:formatCode>
                <c:ptCount val="21"/>
                <c:pt idx="0">
                  <c:v>3.477449799E-2</c:v>
                </c:pt>
                <c:pt idx="1">
                  <c:v>0.54647839360000006</c:v>
                </c:pt>
                <c:pt idx="2">
                  <c:v>1.164046997</c:v>
                </c:pt>
                <c:pt idx="3">
                  <c:v>1.8161173100000001</c:v>
                </c:pt>
                <c:pt idx="4">
                  <c:v>2.4883923340000003</c:v>
                </c:pt>
                <c:pt idx="5">
                  <c:v>3.1632985840000001</c:v>
                </c:pt>
                <c:pt idx="6">
                  <c:v>3.842276611</c:v>
                </c:pt>
                <c:pt idx="7">
                  <c:v>4.5272250979999997</c:v>
                </c:pt>
                <c:pt idx="8">
                  <c:v>5.2143657230000002</c:v>
                </c:pt>
                <c:pt idx="9">
                  <c:v>5.8981484379999998</c:v>
                </c:pt>
                <c:pt idx="10">
                  <c:v>6.5832578130000003</c:v>
                </c:pt>
                <c:pt idx="11">
                  <c:v>7.2651425779999999</c:v>
                </c:pt>
                <c:pt idx="12">
                  <c:v>7.9491113279999999</c:v>
                </c:pt>
                <c:pt idx="13">
                  <c:v>8.633263672</c:v>
                </c:pt>
                <c:pt idx="14">
                  <c:v>9.3152275390000003</c:v>
                </c:pt>
                <c:pt idx="15">
                  <c:v>9.9943837889999987</c:v>
                </c:pt>
                <c:pt idx="16">
                  <c:v>10.673084960000001</c:v>
                </c:pt>
                <c:pt idx="17">
                  <c:v>11.35152246</c:v>
                </c:pt>
                <c:pt idx="18">
                  <c:v>12.02894629</c:v>
                </c:pt>
                <c:pt idx="19">
                  <c:v>12.70044629</c:v>
                </c:pt>
                <c:pt idx="20">
                  <c:v>13.36350781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9A6-483F-BD12-01B923F65B35}"/>
            </c:ext>
          </c:extLst>
        </c:ser>
        <c:ser>
          <c:idx val="2"/>
          <c:order val="12"/>
          <c:tx>
            <c:strRef>
              <c:f>'900-1F'!$A$37:$R$37</c:f>
              <c:strCache>
                <c:ptCount val="1"/>
                <c:pt idx="0">
                  <c:v>90/0-1F 1</c:v>
                </c:pt>
              </c:strCache>
            </c:strRef>
          </c:tx>
          <c:marker>
            <c:symbol val="none"/>
          </c:marker>
          <c:xVal>
            <c:numRef>
              <c:f>'900-1F'!$N$40:$N$142</c:f>
              <c:numCache>
                <c:formatCode>0.000</c:formatCode>
                <c:ptCount val="103"/>
                <c:pt idx="0">
                  <c:v>0</c:v>
                </c:pt>
                <c:pt idx="1">
                  <c:v>4.7577619999999996E-3</c:v>
                </c:pt>
                <c:pt idx="2">
                  <c:v>1.1738658000000001E-2</c:v>
                </c:pt>
                <c:pt idx="3">
                  <c:v>1.9967611999999999E-2</c:v>
                </c:pt>
                <c:pt idx="4">
                  <c:v>2.8171117999999998E-2</c:v>
                </c:pt>
                <c:pt idx="5">
                  <c:v>3.6399420000000002E-2</c:v>
                </c:pt>
                <c:pt idx="6">
                  <c:v>4.4627722000000002E-2</c:v>
                </c:pt>
                <c:pt idx="7">
                  <c:v>5.2863654000000003E-2</c:v>
                </c:pt>
                <c:pt idx="8">
                  <c:v>6.1108167999999997E-2</c:v>
                </c:pt>
                <c:pt idx="9">
                  <c:v>6.9353639999999994E-2</c:v>
                </c:pt>
                <c:pt idx="10">
                  <c:v>7.7598155000000002E-2</c:v>
                </c:pt>
                <c:pt idx="11">
                  <c:v>8.5842668999999996E-2</c:v>
                </c:pt>
                <c:pt idx="12">
                  <c:v>9.4046174999999996E-2</c:v>
                </c:pt>
                <c:pt idx="13">
                  <c:v>0.10224968199999999</c:v>
                </c:pt>
                <c:pt idx="14">
                  <c:v>0.110494196</c:v>
                </c:pt>
                <c:pt idx="15">
                  <c:v>0.118755877</c:v>
                </c:pt>
                <c:pt idx="16">
                  <c:v>0.12699165900000001</c:v>
                </c:pt>
                <c:pt idx="17">
                  <c:v>0.13521233199999999</c:v>
                </c:pt>
                <c:pt idx="18">
                  <c:v>0.14347305899999999</c:v>
                </c:pt>
                <c:pt idx="19">
                  <c:v>0.151726156</c:v>
                </c:pt>
                <c:pt idx="20">
                  <c:v>0.15991345000000001</c:v>
                </c:pt>
                <c:pt idx="21">
                  <c:v>0.16812553999999999</c:v>
                </c:pt>
                <c:pt idx="22">
                  <c:v>0.176370054</c:v>
                </c:pt>
                <c:pt idx="23">
                  <c:v>0.18462219799999999</c:v>
                </c:pt>
                <c:pt idx="24">
                  <c:v>0.192842871</c:v>
                </c:pt>
                <c:pt idx="25">
                  <c:v>0.20108738500000001</c:v>
                </c:pt>
                <c:pt idx="26">
                  <c:v>0.209348112</c:v>
                </c:pt>
                <c:pt idx="27">
                  <c:v>0.217576414</c:v>
                </c:pt>
                <c:pt idx="28">
                  <c:v>0.225756079</c:v>
                </c:pt>
                <c:pt idx="29">
                  <c:v>0.23399207</c:v>
                </c:pt>
                <c:pt idx="30">
                  <c:v>0.24226138</c:v>
                </c:pt>
                <c:pt idx="31">
                  <c:v>0.25048968199999999</c:v>
                </c:pt>
                <c:pt idx="32">
                  <c:v>0.25870177100000002</c:v>
                </c:pt>
                <c:pt idx="33">
                  <c:v>0.26695486899999998</c:v>
                </c:pt>
                <c:pt idx="34">
                  <c:v>0.27521559600000001</c:v>
                </c:pt>
                <c:pt idx="35">
                  <c:v>0.28344389800000003</c:v>
                </c:pt>
                <c:pt idx="36">
                  <c:v>0.29163882099999999</c:v>
                </c:pt>
                <c:pt idx="37">
                  <c:v>0.299850911</c:v>
                </c:pt>
                <c:pt idx="38">
                  <c:v>0.30812022100000003</c:v>
                </c:pt>
                <c:pt idx="39">
                  <c:v>0.31634852299999999</c:v>
                </c:pt>
                <c:pt idx="40">
                  <c:v>0.324569196</c:v>
                </c:pt>
                <c:pt idx="41">
                  <c:v>0.33283755199999998</c:v>
                </c:pt>
                <c:pt idx="42">
                  <c:v>0.34108307999999998</c:v>
                </c:pt>
                <c:pt idx="43">
                  <c:v>0.349302799</c:v>
                </c:pt>
                <c:pt idx="44">
                  <c:v>0.35751488799999998</c:v>
                </c:pt>
                <c:pt idx="45">
                  <c:v>0.36573460699999999</c:v>
                </c:pt>
                <c:pt idx="46">
                  <c:v>0.37396290900000001</c:v>
                </c:pt>
                <c:pt idx="47">
                  <c:v>0.38219121099999998</c:v>
                </c:pt>
                <c:pt idx="48">
                  <c:v>0.390428096</c:v>
                </c:pt>
                <c:pt idx="49">
                  <c:v>0.39869645199999998</c:v>
                </c:pt>
                <c:pt idx="50">
                  <c:v>0.40694954999999999</c:v>
                </c:pt>
                <c:pt idx="51">
                  <c:v>0.41516163900000003</c:v>
                </c:pt>
                <c:pt idx="52">
                  <c:v>0.42338135799999999</c:v>
                </c:pt>
                <c:pt idx="53">
                  <c:v>0.431602031</c:v>
                </c:pt>
                <c:pt idx="54">
                  <c:v>0.43983796200000003</c:v>
                </c:pt>
                <c:pt idx="55">
                  <c:v>0.44805866500000002</c:v>
                </c:pt>
                <c:pt idx="56">
                  <c:v>0.45628696699999999</c:v>
                </c:pt>
                <c:pt idx="57">
                  <c:v>0.46454769400000001</c:v>
                </c:pt>
                <c:pt idx="58">
                  <c:v>0.47279220799999999</c:v>
                </c:pt>
                <c:pt idx="59">
                  <c:v>0.48102909300000002</c:v>
                </c:pt>
                <c:pt idx="60">
                  <c:v>0.48926502500000002</c:v>
                </c:pt>
                <c:pt idx="61">
                  <c:v>0.49746853099999999</c:v>
                </c:pt>
                <c:pt idx="62">
                  <c:v>0.50569683300000001</c:v>
                </c:pt>
                <c:pt idx="63">
                  <c:v>0.51393371799999998</c:v>
                </c:pt>
                <c:pt idx="64">
                  <c:v>0.52216965000000004</c:v>
                </c:pt>
                <c:pt idx="65">
                  <c:v>0.53041511799999996</c:v>
                </c:pt>
                <c:pt idx="66">
                  <c:v>0.53864341999999998</c:v>
                </c:pt>
                <c:pt idx="67">
                  <c:v>0.54690414700000001</c:v>
                </c:pt>
                <c:pt idx="68">
                  <c:v>0.55514866100000004</c:v>
                </c:pt>
                <c:pt idx="69">
                  <c:v>0.56336027399999999</c:v>
                </c:pt>
                <c:pt idx="70">
                  <c:v>0.57155615100000001</c:v>
                </c:pt>
                <c:pt idx="71">
                  <c:v>0.57980066500000005</c:v>
                </c:pt>
                <c:pt idx="72">
                  <c:v>0.58806997500000002</c:v>
                </c:pt>
                <c:pt idx="73">
                  <c:v>0.59628969399999998</c:v>
                </c:pt>
                <c:pt idx="74">
                  <c:v>0.604517996</c:v>
                </c:pt>
                <c:pt idx="75">
                  <c:v>0.61276251100000001</c:v>
                </c:pt>
                <c:pt idx="76">
                  <c:v>0.621015608</c:v>
                </c:pt>
                <c:pt idx="77">
                  <c:v>0.629195273</c:v>
                </c:pt>
                <c:pt idx="78">
                  <c:v>0.63742357500000002</c:v>
                </c:pt>
                <c:pt idx="79">
                  <c:v>0.64568430200000004</c:v>
                </c:pt>
                <c:pt idx="80">
                  <c:v>0.65392881599999997</c:v>
                </c:pt>
                <c:pt idx="81">
                  <c:v>0.66213232300000002</c:v>
                </c:pt>
                <c:pt idx="82">
                  <c:v>0.67038524200000005</c:v>
                </c:pt>
                <c:pt idx="83">
                  <c:v>0.67865455200000002</c:v>
                </c:pt>
                <c:pt idx="84">
                  <c:v>0.68688285400000004</c:v>
                </c:pt>
                <c:pt idx="85">
                  <c:v>0.695070148</c:v>
                </c:pt>
                <c:pt idx="86">
                  <c:v>0.70328986599999999</c:v>
                </c:pt>
                <c:pt idx="87">
                  <c:v>0.71155917599999996</c:v>
                </c:pt>
                <c:pt idx="88">
                  <c:v>0.71977984900000003</c:v>
                </c:pt>
                <c:pt idx="89">
                  <c:v>0.72800815100000005</c:v>
                </c:pt>
                <c:pt idx="90">
                  <c:v>0.73626887799999996</c:v>
                </c:pt>
                <c:pt idx="91">
                  <c:v>0.74452197600000003</c:v>
                </c:pt>
                <c:pt idx="92">
                  <c:v>0.75273406499999995</c:v>
                </c:pt>
                <c:pt idx="93">
                  <c:v>0.76094520099999996</c:v>
                </c:pt>
                <c:pt idx="94">
                  <c:v>0.76915728999999999</c:v>
                </c:pt>
                <c:pt idx="95">
                  <c:v>0.77739345999999998</c:v>
                </c:pt>
                <c:pt idx="96">
                  <c:v>0.785621762</c:v>
                </c:pt>
                <c:pt idx="97">
                  <c:v>0.79386627700000001</c:v>
                </c:pt>
                <c:pt idx="98">
                  <c:v>0.80213558699999998</c:v>
                </c:pt>
                <c:pt idx="99">
                  <c:v>0.81038868399999997</c:v>
                </c:pt>
                <c:pt idx="100">
                  <c:v>0.81860077399999998</c:v>
                </c:pt>
                <c:pt idx="101">
                  <c:v>0.82682049300000005</c:v>
                </c:pt>
                <c:pt idx="102">
                  <c:v>0.83504116500000003</c:v>
                </c:pt>
              </c:numCache>
            </c:numRef>
          </c:xVal>
          <c:yVal>
            <c:numRef>
              <c:f>'900-1F'!$P$40:$P$142</c:f>
              <c:numCache>
                <c:formatCode>0.00</c:formatCode>
                <c:ptCount val="103"/>
                <c:pt idx="0">
                  <c:v>3.1459419250000002E-2</c:v>
                </c:pt>
                <c:pt idx="1">
                  <c:v>7.0429824830000001E-2</c:v>
                </c:pt>
                <c:pt idx="2">
                  <c:v>0.14162513730000001</c:v>
                </c:pt>
                <c:pt idx="3">
                  <c:v>0.22575778199999999</c:v>
                </c:pt>
                <c:pt idx="4">
                  <c:v>0.30868746950000003</c:v>
                </c:pt>
                <c:pt idx="5">
                  <c:v>0.39320309450000002</c:v>
                </c:pt>
                <c:pt idx="6">
                  <c:v>0.47816403200000002</c:v>
                </c:pt>
                <c:pt idx="7">
                  <c:v>0.56320312500000003</c:v>
                </c:pt>
                <c:pt idx="8">
                  <c:v>0.64811718750000002</c:v>
                </c:pt>
                <c:pt idx="9">
                  <c:v>0.73219531250000003</c:v>
                </c:pt>
                <c:pt idx="10">
                  <c:v>0.81807031249999995</c:v>
                </c:pt>
                <c:pt idx="11">
                  <c:v>0.90286718749999995</c:v>
                </c:pt>
                <c:pt idx="12">
                  <c:v>0.98669531249999998</c:v>
                </c:pt>
                <c:pt idx="13">
                  <c:v>1.0719453129999998</c:v>
                </c:pt>
                <c:pt idx="14">
                  <c:v>1.1560703129999998</c:v>
                </c:pt>
                <c:pt idx="15">
                  <c:v>1.241164063</c:v>
                </c:pt>
                <c:pt idx="16">
                  <c:v>1.3248408199999999</c:v>
                </c:pt>
                <c:pt idx="17">
                  <c:v>1.4102626949999999</c:v>
                </c:pt>
                <c:pt idx="18">
                  <c:v>1.4960126949999999</c:v>
                </c:pt>
                <c:pt idx="19">
                  <c:v>1.5807939449999999</c:v>
                </c:pt>
                <c:pt idx="20">
                  <c:v>1.66399707</c:v>
                </c:pt>
                <c:pt idx="21">
                  <c:v>1.7482470699999999</c:v>
                </c:pt>
                <c:pt idx="22">
                  <c:v>1.8321376949999999</c:v>
                </c:pt>
                <c:pt idx="23">
                  <c:v>1.919668945</c:v>
                </c:pt>
                <c:pt idx="24">
                  <c:v>2.0042314449999998</c:v>
                </c:pt>
                <c:pt idx="25">
                  <c:v>2.0865048829999999</c:v>
                </c:pt>
                <c:pt idx="26">
                  <c:v>2.1713173829999999</c:v>
                </c:pt>
                <c:pt idx="27">
                  <c:v>2.254543945</c:v>
                </c:pt>
                <c:pt idx="28">
                  <c:v>2.3372626949999997</c:v>
                </c:pt>
                <c:pt idx="29">
                  <c:v>2.419951416</c:v>
                </c:pt>
                <c:pt idx="30">
                  <c:v>2.503842041</c:v>
                </c:pt>
                <c:pt idx="31">
                  <c:v>2.5875529790000003</c:v>
                </c:pt>
                <c:pt idx="32">
                  <c:v>2.670513916</c:v>
                </c:pt>
                <c:pt idx="33">
                  <c:v>2.7515139159999999</c:v>
                </c:pt>
                <c:pt idx="34">
                  <c:v>2.8349357909999999</c:v>
                </c:pt>
                <c:pt idx="35">
                  <c:v>2.9191389160000001</c:v>
                </c:pt>
                <c:pt idx="36">
                  <c:v>3.0003811040000001</c:v>
                </c:pt>
                <c:pt idx="37">
                  <c:v>3.0830295409999997</c:v>
                </c:pt>
                <c:pt idx="38">
                  <c:v>3.1652482909999997</c:v>
                </c:pt>
                <c:pt idx="39">
                  <c:v>3.2483732910000001</c:v>
                </c:pt>
                <c:pt idx="40">
                  <c:v>3.3316545409999998</c:v>
                </c:pt>
                <c:pt idx="41">
                  <c:v>3.4141232909999997</c:v>
                </c:pt>
                <c:pt idx="42">
                  <c:v>3.4976550290000001</c:v>
                </c:pt>
                <c:pt idx="43">
                  <c:v>3.580686279</c:v>
                </c:pt>
                <c:pt idx="44">
                  <c:v>3.6631940920000003</c:v>
                </c:pt>
                <c:pt idx="45">
                  <c:v>3.7429519039999999</c:v>
                </c:pt>
                <c:pt idx="46">
                  <c:v>3.8266237790000002</c:v>
                </c:pt>
                <c:pt idx="47">
                  <c:v>3.9086940920000002</c:v>
                </c:pt>
                <c:pt idx="48">
                  <c:v>3.991483154</c:v>
                </c:pt>
                <c:pt idx="49">
                  <c:v>4.0745847170000005</c:v>
                </c:pt>
                <c:pt idx="50">
                  <c:v>4.1559047849999997</c:v>
                </c:pt>
                <c:pt idx="51">
                  <c:v>4.2387954099999998</c:v>
                </c:pt>
                <c:pt idx="52">
                  <c:v>4.3213422850000001</c:v>
                </c:pt>
                <c:pt idx="53">
                  <c:v>4.4024672849999993</c:v>
                </c:pt>
                <c:pt idx="54">
                  <c:v>4.4857016600000001</c:v>
                </c:pt>
                <c:pt idx="55">
                  <c:v>4.5670654299999995</c:v>
                </c:pt>
                <c:pt idx="56">
                  <c:v>4.6493466799999998</c:v>
                </c:pt>
                <c:pt idx="57">
                  <c:v>4.7315029299999996</c:v>
                </c:pt>
                <c:pt idx="58">
                  <c:v>4.8141357420000004</c:v>
                </c:pt>
                <c:pt idx="59">
                  <c:v>4.8963779299999999</c:v>
                </c:pt>
                <c:pt idx="60">
                  <c:v>4.9786357420000007</c:v>
                </c:pt>
                <c:pt idx="61">
                  <c:v>5.0597138670000001</c:v>
                </c:pt>
                <c:pt idx="62">
                  <c:v>5.1441591799999999</c:v>
                </c:pt>
                <c:pt idx="63">
                  <c:v>5.2268466799999995</c:v>
                </c:pt>
                <c:pt idx="64">
                  <c:v>5.3087529299999998</c:v>
                </c:pt>
                <c:pt idx="65">
                  <c:v>5.3902373049999994</c:v>
                </c:pt>
                <c:pt idx="66">
                  <c:v>5.472206055</c:v>
                </c:pt>
                <c:pt idx="67">
                  <c:v>5.5545341799999992</c:v>
                </c:pt>
                <c:pt idx="68">
                  <c:v>5.6365654299999992</c:v>
                </c:pt>
                <c:pt idx="69">
                  <c:v>5.7181035160000002</c:v>
                </c:pt>
                <c:pt idx="70">
                  <c:v>5.800517578</c:v>
                </c:pt>
                <c:pt idx="71">
                  <c:v>5.8824707030000001</c:v>
                </c:pt>
                <c:pt idx="72">
                  <c:v>5.9651035160000001</c:v>
                </c:pt>
                <c:pt idx="73">
                  <c:v>6.0472988279999997</c:v>
                </c:pt>
                <c:pt idx="74">
                  <c:v>6.1276113279999995</c:v>
                </c:pt>
                <c:pt idx="75">
                  <c:v>6.2093144530000002</c:v>
                </c:pt>
                <c:pt idx="76">
                  <c:v>6.2915566410000006</c:v>
                </c:pt>
                <c:pt idx="77">
                  <c:v>6.3701035160000004</c:v>
                </c:pt>
                <c:pt idx="78">
                  <c:v>6.4463925780000002</c:v>
                </c:pt>
                <c:pt idx="79">
                  <c:v>6.5235722660000004</c:v>
                </c:pt>
                <c:pt idx="80">
                  <c:v>6.6005332030000003</c:v>
                </c:pt>
                <c:pt idx="81">
                  <c:v>6.679236328</c:v>
                </c:pt>
                <c:pt idx="82">
                  <c:v>6.7572465819999996</c:v>
                </c:pt>
                <c:pt idx="83">
                  <c:v>6.8378637700000002</c:v>
                </c:pt>
                <c:pt idx="84">
                  <c:v>6.9177465819999995</c:v>
                </c:pt>
                <c:pt idx="85">
                  <c:v>6.9967934569999999</c:v>
                </c:pt>
                <c:pt idx="86">
                  <c:v>7.0772387700000001</c:v>
                </c:pt>
                <c:pt idx="87">
                  <c:v>7.1571450199999997</c:v>
                </c:pt>
                <c:pt idx="88">
                  <c:v>7.2369028320000002</c:v>
                </c:pt>
                <c:pt idx="89">
                  <c:v>7.3164340819999998</c:v>
                </c:pt>
                <c:pt idx="90">
                  <c:v>7.3951762700000003</c:v>
                </c:pt>
                <c:pt idx="91">
                  <c:v>7.4760043950000004</c:v>
                </c:pt>
                <c:pt idx="92">
                  <c:v>7.555684082</c:v>
                </c:pt>
                <c:pt idx="93">
                  <c:v>7.6331450199999997</c:v>
                </c:pt>
                <c:pt idx="94">
                  <c:v>7.711785645</c:v>
                </c:pt>
                <c:pt idx="95">
                  <c:v>7.7892836909999996</c:v>
                </c:pt>
                <c:pt idx="96">
                  <c:v>7.8675961909999996</c:v>
                </c:pt>
                <c:pt idx="97">
                  <c:v>7.9446977539999999</c:v>
                </c:pt>
                <c:pt idx="98">
                  <c:v>8.020002440999999</c:v>
                </c:pt>
                <c:pt idx="99">
                  <c:v>8.0931040040000006</c:v>
                </c:pt>
                <c:pt idx="100">
                  <c:v>8.1625961910000004</c:v>
                </c:pt>
                <c:pt idx="101">
                  <c:v>8.2265888670000002</c:v>
                </c:pt>
                <c:pt idx="102">
                  <c:v>8.2805185550000004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9A6-483F-BD12-01B923F65B35}"/>
            </c:ext>
          </c:extLst>
        </c:ser>
        <c:ser>
          <c:idx val="6"/>
          <c:order val="13"/>
          <c:tx>
            <c:strRef>
              <c:f>Overview!$AM$113</c:f>
              <c:strCache>
                <c:ptCount val="1"/>
                <c:pt idx="0">
                  <c:v>FJ-1-90/0 1</c:v>
                </c:pt>
              </c:strCache>
            </c:strRef>
          </c:tx>
          <c:marker>
            <c:symbol val="none"/>
          </c:marker>
          <c:xVal>
            <c:numRef>
              <c:f>Overview!$AM$116:$AM$136</c:f>
              <c:numCache>
                <c:formatCode>0.000</c:formatCode>
                <c:ptCount val="21"/>
                <c:pt idx="0">
                  <c:v>0</c:v>
                </c:pt>
                <c:pt idx="1">
                  <c:v>3.7269170999999997E-2</c:v>
                </c:pt>
                <c:pt idx="2">
                  <c:v>7.9320489999999994E-2</c:v>
                </c:pt>
                <c:pt idx="3">
                  <c:v>0.121340185</c:v>
                </c:pt>
                <c:pt idx="4">
                  <c:v>0.163366705</c:v>
                </c:pt>
                <c:pt idx="5">
                  <c:v>0.20545139900000001</c:v>
                </c:pt>
                <c:pt idx="6">
                  <c:v>0.24741312900000001</c:v>
                </c:pt>
                <c:pt idx="7">
                  <c:v>0.28947398099999999</c:v>
                </c:pt>
                <c:pt idx="8">
                  <c:v>0.33152529600000002</c:v>
                </c:pt>
                <c:pt idx="9">
                  <c:v>0.37352803299999998</c:v>
                </c:pt>
                <c:pt idx="10">
                  <c:v>0.415596515</c:v>
                </c:pt>
                <c:pt idx="11">
                  <c:v>0.457599223</c:v>
                </c:pt>
                <c:pt idx="12">
                  <c:v>0.49963432600000002</c:v>
                </c:pt>
                <c:pt idx="13">
                  <c:v>0.54172760200000003</c:v>
                </c:pt>
                <c:pt idx="14">
                  <c:v>0.58368879600000001</c:v>
                </c:pt>
                <c:pt idx="15">
                  <c:v>0.62574106500000004</c:v>
                </c:pt>
                <c:pt idx="16">
                  <c:v>0.66779315500000003</c:v>
                </c:pt>
                <c:pt idx="17">
                  <c:v>0.709803462</c:v>
                </c:pt>
                <c:pt idx="18">
                  <c:v>0.75185573100000003</c:v>
                </c:pt>
                <c:pt idx="19">
                  <c:v>0.79386627700000001</c:v>
                </c:pt>
                <c:pt idx="20">
                  <c:v>0.83611595599999999</c:v>
                </c:pt>
              </c:numCache>
            </c:numRef>
          </c:xVal>
          <c:yVal>
            <c:numRef>
              <c:f>Overview!$AO$116:$AO$136</c:f>
              <c:numCache>
                <c:formatCode>0.000</c:formatCode>
                <c:ptCount val="21"/>
                <c:pt idx="0">
                  <c:v>3.1459419250000002E-2</c:v>
                </c:pt>
                <c:pt idx="1">
                  <c:v>0.40232809450000001</c:v>
                </c:pt>
                <c:pt idx="2">
                  <c:v>0.83639843749999998</c:v>
                </c:pt>
                <c:pt idx="3">
                  <c:v>1.26765332</c:v>
                </c:pt>
                <c:pt idx="4">
                  <c:v>1.69924707</c:v>
                </c:pt>
                <c:pt idx="5">
                  <c:v>2.1310048830000001</c:v>
                </c:pt>
                <c:pt idx="6">
                  <c:v>2.5557717289999999</c:v>
                </c:pt>
                <c:pt idx="7">
                  <c:v>2.9793498540000001</c:v>
                </c:pt>
                <c:pt idx="8">
                  <c:v>3.4012951659999997</c:v>
                </c:pt>
                <c:pt idx="9">
                  <c:v>3.822217529</c:v>
                </c:pt>
                <c:pt idx="10">
                  <c:v>4.2430922849999995</c:v>
                </c:pt>
                <c:pt idx="11">
                  <c:v>4.6627138670000008</c:v>
                </c:pt>
                <c:pt idx="12">
                  <c:v>5.0839326170000003</c:v>
                </c:pt>
                <c:pt idx="13">
                  <c:v>5.5035966799999994</c:v>
                </c:pt>
                <c:pt idx="14">
                  <c:v>5.9211816410000004</c:v>
                </c:pt>
                <c:pt idx="15">
                  <c:v>6.3382519530000003</c:v>
                </c:pt>
                <c:pt idx="16">
                  <c:v>6.7319497070000001</c:v>
                </c:pt>
                <c:pt idx="17">
                  <c:v>7.1398168950000001</c:v>
                </c:pt>
                <c:pt idx="18">
                  <c:v>7.5470747070000002</c:v>
                </c:pt>
                <c:pt idx="19">
                  <c:v>7.9446977539999999</c:v>
                </c:pt>
                <c:pt idx="20">
                  <c:v>8.2856044920000009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9A6-483F-BD12-01B923F65B35}"/>
            </c:ext>
          </c:extLst>
        </c:ser>
        <c:ser>
          <c:idx val="3"/>
          <c:order val="14"/>
          <c:tx>
            <c:strRef>
              <c:f>'900-2F'!$A$38:$R$38</c:f>
              <c:strCache>
                <c:ptCount val="1"/>
                <c:pt idx="0">
                  <c:v>90/0-2F 1</c:v>
                </c:pt>
              </c:strCache>
            </c:strRef>
          </c:tx>
          <c:marker>
            <c:symbol val="none"/>
          </c:marker>
          <c:xVal>
            <c:numRef>
              <c:f>'900-2F'!$N$41:$N$141</c:f>
              <c:numCache>
                <c:formatCode>0.0000</c:formatCode>
                <c:ptCount val="101"/>
                <c:pt idx="0">
                  <c:v>0</c:v>
                </c:pt>
                <c:pt idx="1">
                  <c:v>1.9647002E-2</c:v>
                </c:pt>
                <c:pt idx="2">
                  <c:v>4.4561744E-2</c:v>
                </c:pt>
                <c:pt idx="3">
                  <c:v>6.9493093000000006E-2</c:v>
                </c:pt>
                <c:pt idx="4">
                  <c:v>9.4374455999999995E-2</c:v>
                </c:pt>
                <c:pt idx="5">
                  <c:v>0.11933020499999999</c:v>
                </c:pt>
                <c:pt idx="6">
                  <c:v>0.144227788</c:v>
                </c:pt>
                <c:pt idx="7">
                  <c:v>0.169150203</c:v>
                </c:pt>
                <c:pt idx="8">
                  <c:v>0.194081157</c:v>
                </c:pt>
                <c:pt idx="9">
                  <c:v>0.21894630800000001</c:v>
                </c:pt>
                <c:pt idx="10">
                  <c:v>0.24390205700000001</c:v>
                </c:pt>
                <c:pt idx="11">
                  <c:v>0.268849224</c:v>
                </c:pt>
                <c:pt idx="12">
                  <c:v>0.29371461300000001</c:v>
                </c:pt>
                <c:pt idx="13">
                  <c:v>0.31864556700000002</c:v>
                </c:pt>
                <c:pt idx="14">
                  <c:v>0.34355172499999997</c:v>
                </c:pt>
                <c:pt idx="15">
                  <c:v>0.36849126199999999</c:v>
                </c:pt>
                <c:pt idx="16">
                  <c:v>0.39342170999999998</c:v>
                </c:pt>
                <c:pt idx="17">
                  <c:v>0.41827923099999997</c:v>
                </c:pt>
                <c:pt idx="18">
                  <c:v>0.44321781399999999</c:v>
                </c:pt>
                <c:pt idx="19">
                  <c:v>0.468189776</c:v>
                </c:pt>
                <c:pt idx="20">
                  <c:v>0.49308013899999997</c:v>
                </c:pt>
                <c:pt idx="21">
                  <c:v>0.51797771500000001</c:v>
                </c:pt>
                <c:pt idx="22">
                  <c:v>0.54288387299999996</c:v>
                </c:pt>
                <c:pt idx="23">
                  <c:v>0.56779861499999995</c:v>
                </c:pt>
                <c:pt idx="24">
                  <c:v>0.59277057600000005</c:v>
                </c:pt>
                <c:pt idx="25">
                  <c:v>0.61762797800000002</c:v>
                </c:pt>
                <c:pt idx="26">
                  <c:v>0.64254272000000001</c:v>
                </c:pt>
                <c:pt idx="27">
                  <c:v>0.66749751599999996</c:v>
                </c:pt>
                <c:pt idx="28">
                  <c:v>0.69238746200000001</c:v>
                </c:pt>
                <c:pt idx="29">
                  <c:v>0.71732682000000003</c:v>
                </c:pt>
                <c:pt idx="30">
                  <c:v>0.74224156100000005</c:v>
                </c:pt>
                <c:pt idx="31">
                  <c:v>0.76710671200000002</c:v>
                </c:pt>
                <c:pt idx="32">
                  <c:v>0.79208630300000005</c:v>
                </c:pt>
                <c:pt idx="33">
                  <c:v>0.81696003699999997</c:v>
                </c:pt>
                <c:pt idx="34">
                  <c:v>0.84187447999999998</c:v>
                </c:pt>
                <c:pt idx="35">
                  <c:v>0.86682164699999997</c:v>
                </c:pt>
                <c:pt idx="36">
                  <c:v>0.89169538000000004</c:v>
                </c:pt>
                <c:pt idx="37">
                  <c:v>0.91664254700000003</c:v>
                </c:pt>
                <c:pt idx="38">
                  <c:v>0.94158977300000002</c:v>
                </c:pt>
                <c:pt idx="39">
                  <c:v>0.96646350599999997</c:v>
                </c:pt>
                <c:pt idx="40">
                  <c:v>0.99137824799999996</c:v>
                </c:pt>
                <c:pt idx="41">
                  <c:v>1.0163167719999999</c:v>
                </c:pt>
                <c:pt idx="42">
                  <c:v>1.041239858</c:v>
                </c:pt>
                <c:pt idx="43">
                  <c:v>1.066170812</c:v>
                </c:pt>
                <c:pt idx="44">
                  <c:v>1.091043591</c:v>
                </c:pt>
                <c:pt idx="45">
                  <c:v>1.115974545</c:v>
                </c:pt>
                <c:pt idx="46">
                  <c:v>1.140922666</c:v>
                </c:pt>
                <c:pt idx="47">
                  <c:v>1.165820122</c:v>
                </c:pt>
                <c:pt idx="48">
                  <c:v>1.1907434459999999</c:v>
                </c:pt>
                <c:pt idx="49">
                  <c:v>1.2156248089999999</c:v>
                </c:pt>
                <c:pt idx="50">
                  <c:v>1.240571976</c:v>
                </c:pt>
                <c:pt idx="51">
                  <c:v>1.2657245399999999</c:v>
                </c:pt>
                <c:pt idx="52">
                  <c:v>1.2918857340000001</c:v>
                </c:pt>
                <c:pt idx="53">
                  <c:v>1.316808105</c:v>
                </c:pt>
                <c:pt idx="54">
                  <c:v>1.343298316</c:v>
                </c:pt>
                <c:pt idx="55">
                  <c:v>1.3681712150000001</c:v>
                </c:pt>
                <c:pt idx="56">
                  <c:v>1.393955708</c:v>
                </c:pt>
                <c:pt idx="57">
                  <c:v>1.419534206</c:v>
                </c:pt>
                <c:pt idx="58">
                  <c:v>1.451159954</c:v>
                </c:pt>
                <c:pt idx="59">
                  <c:v>1.476123691</c:v>
                </c:pt>
                <c:pt idx="60">
                  <c:v>1.5010126829999999</c:v>
                </c:pt>
                <c:pt idx="61">
                  <c:v>1.5287331340000001</c:v>
                </c:pt>
                <c:pt idx="62">
                  <c:v>1.5536478760000001</c:v>
                </c:pt>
                <c:pt idx="63">
                  <c:v>1.5785872940000001</c:v>
                </c:pt>
                <c:pt idx="64">
                  <c:v>1.603509665</c:v>
                </c:pt>
                <c:pt idx="65">
                  <c:v>1.628383398</c:v>
                </c:pt>
                <c:pt idx="66">
                  <c:v>1.653330564</c:v>
                </c:pt>
                <c:pt idx="67">
                  <c:v>1.6782777310000001</c:v>
                </c:pt>
                <c:pt idx="68">
                  <c:v>1.70572722</c:v>
                </c:pt>
                <c:pt idx="69">
                  <c:v>1.7306495900000001</c:v>
                </c:pt>
                <c:pt idx="70">
                  <c:v>1.7590347529999999</c:v>
                </c:pt>
                <c:pt idx="71">
                  <c:v>1.783940911</c:v>
                </c:pt>
                <c:pt idx="72">
                  <c:v>1.8104224209999999</c:v>
                </c:pt>
                <c:pt idx="73">
                  <c:v>1.8387742039999999</c:v>
                </c:pt>
                <c:pt idx="74">
                  <c:v>1.8637051579999999</c:v>
                </c:pt>
                <c:pt idx="75">
                  <c:v>1.9029097559999999</c:v>
                </c:pt>
                <c:pt idx="76">
                  <c:v>1.9449616670000001</c:v>
                </c:pt>
                <c:pt idx="77">
                  <c:v>1.9832898379999999</c:v>
                </c:pt>
                <c:pt idx="78">
                  <c:v>2.0082371229999998</c:v>
                </c:pt>
                <c:pt idx="79">
                  <c:v>2.033101797</c:v>
                </c:pt>
                <c:pt idx="80">
                  <c:v>2.0580575470000002</c:v>
                </c:pt>
                <c:pt idx="81">
                  <c:v>2.0830047129999998</c:v>
                </c:pt>
                <c:pt idx="82">
                  <c:v>2.107869864</c:v>
                </c:pt>
                <c:pt idx="83">
                  <c:v>2.1327841279999999</c:v>
                </c:pt>
                <c:pt idx="84">
                  <c:v>2.157707453</c:v>
                </c:pt>
                <c:pt idx="85">
                  <c:v>2.1826384069999998</c:v>
                </c:pt>
                <c:pt idx="86">
                  <c:v>2.2075855729999998</c:v>
                </c:pt>
                <c:pt idx="87">
                  <c:v>2.232434273</c:v>
                </c:pt>
                <c:pt idx="88">
                  <c:v>2.2573738099999998</c:v>
                </c:pt>
                <c:pt idx="89">
                  <c:v>2.2823286060000001</c:v>
                </c:pt>
                <c:pt idx="90">
                  <c:v>2.3072185520000001</c:v>
                </c:pt>
                <c:pt idx="91">
                  <c:v>2.3321418760000001</c:v>
                </c:pt>
                <c:pt idx="92">
                  <c:v>2.3570313450000002</c:v>
                </c:pt>
                <c:pt idx="93">
                  <c:v>2.3819537159999999</c:v>
                </c:pt>
                <c:pt idx="94">
                  <c:v>2.406934261</c:v>
                </c:pt>
                <c:pt idx="95">
                  <c:v>2.4317831989999998</c:v>
                </c:pt>
                <c:pt idx="96">
                  <c:v>2.4566893580000002</c:v>
                </c:pt>
                <c:pt idx="97">
                  <c:v>2.4816365239999998</c:v>
                </c:pt>
                <c:pt idx="98">
                  <c:v>2.5065350529999999</c:v>
                </c:pt>
                <c:pt idx="99">
                  <c:v>2.5360026360000001</c:v>
                </c:pt>
                <c:pt idx="100">
                  <c:v>2.5639598370000001</c:v>
                </c:pt>
              </c:numCache>
            </c:numRef>
          </c:xVal>
          <c:yVal>
            <c:numRef>
              <c:f>'900-2F'!$P$41:$P$141</c:f>
              <c:numCache>
                <c:formatCode>0.00</c:formatCode>
                <c:ptCount val="101"/>
                <c:pt idx="0">
                  <c:v>2.6102109910000001E-2</c:v>
                </c:pt>
                <c:pt idx="1">
                  <c:v>0.2412050476</c:v>
                </c:pt>
                <c:pt idx="2">
                  <c:v>0.52206445310000005</c:v>
                </c:pt>
                <c:pt idx="3">
                  <c:v>0.80340838619999999</c:v>
                </c:pt>
                <c:pt idx="4">
                  <c:v>1.0835958250000002</c:v>
                </c:pt>
                <c:pt idx="5">
                  <c:v>1.3631270750000002</c:v>
                </c:pt>
                <c:pt idx="6">
                  <c:v>1.6407520750000002</c:v>
                </c:pt>
                <c:pt idx="7">
                  <c:v>1.9215367429999999</c:v>
                </c:pt>
                <c:pt idx="8">
                  <c:v>2.198380615</c:v>
                </c:pt>
                <c:pt idx="9">
                  <c:v>2.4747087400000001</c:v>
                </c:pt>
                <c:pt idx="10">
                  <c:v>2.7501618649999999</c:v>
                </c:pt>
                <c:pt idx="11">
                  <c:v>3.02473999</c:v>
                </c:pt>
                <c:pt idx="12">
                  <c:v>3.299383057</c:v>
                </c:pt>
                <c:pt idx="13">
                  <c:v>3.5733518069999999</c:v>
                </c:pt>
                <c:pt idx="14">
                  <c:v>3.8470705569999999</c:v>
                </c:pt>
                <c:pt idx="15">
                  <c:v>4.1211015629999999</c:v>
                </c:pt>
                <c:pt idx="16">
                  <c:v>4.3929824220000002</c:v>
                </c:pt>
                <c:pt idx="17">
                  <c:v>4.6629667970000002</c:v>
                </c:pt>
                <c:pt idx="18">
                  <c:v>4.9337480469999999</c:v>
                </c:pt>
                <c:pt idx="19">
                  <c:v>5.2067480469999996</c:v>
                </c:pt>
                <c:pt idx="20">
                  <c:v>5.4752441410000001</c:v>
                </c:pt>
                <c:pt idx="21">
                  <c:v>5.7439785160000003</c:v>
                </c:pt>
                <c:pt idx="22">
                  <c:v>6.0130878910000005</c:v>
                </c:pt>
                <c:pt idx="23">
                  <c:v>6.2813847660000004</c:v>
                </c:pt>
                <c:pt idx="24">
                  <c:v>6.5511035160000004</c:v>
                </c:pt>
                <c:pt idx="25">
                  <c:v>6.8158945309999996</c:v>
                </c:pt>
                <c:pt idx="26">
                  <c:v>7.0847539059999995</c:v>
                </c:pt>
                <c:pt idx="27">
                  <c:v>7.351675781</c:v>
                </c:pt>
                <c:pt idx="28">
                  <c:v>7.6170664060000002</c:v>
                </c:pt>
                <c:pt idx="29">
                  <c:v>7.8835419920000005</c:v>
                </c:pt>
                <c:pt idx="30">
                  <c:v>8.1489794920000005</c:v>
                </c:pt>
                <c:pt idx="31">
                  <c:v>8.4160888670000009</c:v>
                </c:pt>
                <c:pt idx="32">
                  <c:v>8.680026367</c:v>
                </c:pt>
                <c:pt idx="33">
                  <c:v>8.9450576169999998</c:v>
                </c:pt>
                <c:pt idx="34">
                  <c:v>9.2093710939999998</c:v>
                </c:pt>
                <c:pt idx="35">
                  <c:v>9.4721992190000002</c:v>
                </c:pt>
                <c:pt idx="36">
                  <c:v>9.7352148439999997</c:v>
                </c:pt>
                <c:pt idx="37">
                  <c:v>9.9980664059999995</c:v>
                </c:pt>
                <c:pt idx="38">
                  <c:v>10.261628909999999</c:v>
                </c:pt>
                <c:pt idx="39">
                  <c:v>10.523238279999999</c:v>
                </c:pt>
                <c:pt idx="40">
                  <c:v>10.78342578</c:v>
                </c:pt>
                <c:pt idx="41">
                  <c:v>11.044582029999999</c:v>
                </c:pt>
                <c:pt idx="42">
                  <c:v>11.30513477</c:v>
                </c:pt>
                <c:pt idx="43">
                  <c:v>11.5672832</c:v>
                </c:pt>
                <c:pt idx="44">
                  <c:v>11.5829082</c:v>
                </c:pt>
                <c:pt idx="45">
                  <c:v>11.84595508</c:v>
                </c:pt>
                <c:pt idx="46">
                  <c:v>12.09998633</c:v>
                </c:pt>
                <c:pt idx="47">
                  <c:v>12.35495605</c:v>
                </c:pt>
                <c:pt idx="48">
                  <c:v>12.582987300000001</c:v>
                </c:pt>
                <c:pt idx="49">
                  <c:v>12.826495119999999</c:v>
                </c:pt>
                <c:pt idx="50">
                  <c:v>13.07626855</c:v>
                </c:pt>
                <c:pt idx="51">
                  <c:v>13.287513670000001</c:v>
                </c:pt>
                <c:pt idx="52">
                  <c:v>13.501912109999999</c:v>
                </c:pt>
                <c:pt idx="53">
                  <c:v>13.73742773</c:v>
                </c:pt>
                <c:pt idx="54">
                  <c:v>13.95724414</c:v>
                </c:pt>
                <c:pt idx="55">
                  <c:v>14.1906377</c:v>
                </c:pt>
                <c:pt idx="56">
                  <c:v>14.40938379</c:v>
                </c:pt>
                <c:pt idx="57">
                  <c:v>14.59603223</c:v>
                </c:pt>
                <c:pt idx="58">
                  <c:v>14.743731449999999</c:v>
                </c:pt>
                <c:pt idx="59">
                  <c:v>14.98233301</c:v>
                </c:pt>
                <c:pt idx="60">
                  <c:v>15.211856449999999</c:v>
                </c:pt>
                <c:pt idx="61">
                  <c:v>14.56284277</c:v>
                </c:pt>
                <c:pt idx="62">
                  <c:v>14.813733399999998</c:v>
                </c:pt>
                <c:pt idx="63">
                  <c:v>15.061570309999999</c:v>
                </c:pt>
                <c:pt idx="64">
                  <c:v>15.288867190000001</c:v>
                </c:pt>
                <c:pt idx="65">
                  <c:v>15.515945309999999</c:v>
                </c:pt>
                <c:pt idx="66">
                  <c:v>15.74070313</c:v>
                </c:pt>
                <c:pt idx="67">
                  <c:v>15.962117190000001</c:v>
                </c:pt>
                <c:pt idx="68">
                  <c:v>16.141727540000002</c:v>
                </c:pt>
                <c:pt idx="69">
                  <c:v>16.186758789999999</c:v>
                </c:pt>
                <c:pt idx="70">
                  <c:v>15.67203516</c:v>
                </c:pt>
                <c:pt idx="71">
                  <c:v>15.847996090000001</c:v>
                </c:pt>
                <c:pt idx="72">
                  <c:v>16.000915039999999</c:v>
                </c:pt>
                <c:pt idx="73">
                  <c:v>15.92951074</c:v>
                </c:pt>
                <c:pt idx="74">
                  <c:v>16.118799800000001</c:v>
                </c:pt>
                <c:pt idx="75">
                  <c:v>16.19471875</c:v>
                </c:pt>
                <c:pt idx="76">
                  <c:v>16.34399414</c:v>
                </c:pt>
                <c:pt idx="77">
                  <c:v>12.92962891</c:v>
                </c:pt>
                <c:pt idx="78">
                  <c:v>13.13006641</c:v>
                </c:pt>
                <c:pt idx="79">
                  <c:v>13.320503909999999</c:v>
                </c:pt>
                <c:pt idx="80">
                  <c:v>13.51007422</c:v>
                </c:pt>
                <c:pt idx="81">
                  <c:v>13.699035159999999</c:v>
                </c:pt>
                <c:pt idx="82">
                  <c:v>13.88695703</c:v>
                </c:pt>
                <c:pt idx="83">
                  <c:v>14.071695309999999</c:v>
                </c:pt>
                <c:pt idx="84">
                  <c:v>14.254820309999999</c:v>
                </c:pt>
                <c:pt idx="85">
                  <c:v>14.438671879999999</c:v>
                </c:pt>
                <c:pt idx="86">
                  <c:v>14.621039059999999</c:v>
                </c:pt>
                <c:pt idx="87">
                  <c:v>14.80331445</c:v>
                </c:pt>
                <c:pt idx="88">
                  <c:v>14.98450195</c:v>
                </c:pt>
                <c:pt idx="89">
                  <c:v>15.165603520000001</c:v>
                </c:pt>
                <c:pt idx="90">
                  <c:v>15.347220699999999</c:v>
                </c:pt>
                <c:pt idx="91">
                  <c:v>15.52327539</c:v>
                </c:pt>
                <c:pt idx="92">
                  <c:v>15.70138867</c:v>
                </c:pt>
                <c:pt idx="93">
                  <c:v>15.87622461</c:v>
                </c:pt>
                <c:pt idx="94">
                  <c:v>16.047029299999998</c:v>
                </c:pt>
                <c:pt idx="95">
                  <c:v>16.210490229999998</c:v>
                </c:pt>
                <c:pt idx="96">
                  <c:v>16.371673829999999</c:v>
                </c:pt>
                <c:pt idx="97">
                  <c:v>16.527455079999999</c:v>
                </c:pt>
                <c:pt idx="98">
                  <c:v>16.678478520000002</c:v>
                </c:pt>
                <c:pt idx="99">
                  <c:v>16.525263670000001</c:v>
                </c:pt>
                <c:pt idx="100">
                  <c:v>16.676435549999997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9A6-483F-BD12-01B923F65B35}"/>
            </c:ext>
          </c:extLst>
        </c:ser>
        <c:ser>
          <c:idx val="7"/>
          <c:order val="15"/>
          <c:tx>
            <c:strRef>
              <c:f>Overview!$AQ$113</c:f>
              <c:strCache>
                <c:ptCount val="1"/>
                <c:pt idx="0">
                  <c:v>FJ-2-90/0 1</c:v>
                </c:pt>
              </c:strCache>
            </c:strRef>
          </c:tx>
          <c:marker>
            <c:symbol val="none"/>
          </c:marker>
          <c:xVal>
            <c:numRef>
              <c:f>Overview!$AQ$116:$AQ$136</c:f>
              <c:numCache>
                <c:formatCode>0.000</c:formatCode>
                <c:ptCount val="21"/>
                <c:pt idx="0">
                  <c:v>0</c:v>
                </c:pt>
                <c:pt idx="1">
                  <c:v>0.12020758500000001</c:v>
                </c:pt>
                <c:pt idx="2">
                  <c:v>0.24562534699999999</c:v>
                </c:pt>
                <c:pt idx="3">
                  <c:v>0.37105855300000001</c:v>
                </c:pt>
                <c:pt idx="4">
                  <c:v>0.49649238600000001</c:v>
                </c:pt>
                <c:pt idx="5">
                  <c:v>0.62195098400000004</c:v>
                </c:pt>
                <c:pt idx="6">
                  <c:v>0.74742573499999998</c:v>
                </c:pt>
                <c:pt idx="7">
                  <c:v>0.87291753299999997</c:v>
                </c:pt>
                <c:pt idx="8">
                  <c:v>0.99835914400000003</c:v>
                </c:pt>
                <c:pt idx="9">
                  <c:v>1.1237765550000001</c:v>
                </c:pt>
                <c:pt idx="10">
                  <c:v>1.2492189410000001</c:v>
                </c:pt>
                <c:pt idx="11">
                  <c:v>1.377712727</c:v>
                </c:pt>
                <c:pt idx="12">
                  <c:v>1.5114153619999999</c:v>
                </c:pt>
                <c:pt idx="13">
                  <c:v>1.6396462919999999</c:v>
                </c:pt>
                <c:pt idx="14">
                  <c:v>1.7711673969999999</c:v>
                </c:pt>
                <c:pt idx="15">
                  <c:v>1.9204493760000001</c:v>
                </c:pt>
                <c:pt idx="16">
                  <c:v>2.0719621180000001</c:v>
                </c:pt>
                <c:pt idx="17">
                  <c:v>2.1973717210000001</c:v>
                </c:pt>
                <c:pt idx="18">
                  <c:v>2.322805405</c:v>
                </c:pt>
                <c:pt idx="19">
                  <c:v>2.4482235910000001</c:v>
                </c:pt>
                <c:pt idx="20">
                  <c:v>2.5931975839999999</c:v>
                </c:pt>
              </c:numCache>
            </c:numRef>
          </c:xVal>
          <c:yVal>
            <c:numRef>
              <c:f>Overview!$AS$116:$AS$136</c:f>
              <c:numCache>
                <c:formatCode>0.000</c:formatCode>
                <c:ptCount val="21"/>
                <c:pt idx="0">
                  <c:v>2.6102109910000001E-2</c:v>
                </c:pt>
                <c:pt idx="1">
                  <c:v>1.3731583250000001</c:v>
                </c:pt>
                <c:pt idx="2">
                  <c:v>2.76895874</c:v>
                </c:pt>
                <c:pt idx="3">
                  <c:v>4.1479296880000005</c:v>
                </c:pt>
                <c:pt idx="4">
                  <c:v>5.5127753909999999</c:v>
                </c:pt>
                <c:pt idx="5">
                  <c:v>6.8625351559999999</c:v>
                </c:pt>
                <c:pt idx="6">
                  <c:v>8.2041044920000008</c:v>
                </c:pt>
                <c:pt idx="7">
                  <c:v>9.5371523440000008</c:v>
                </c:pt>
                <c:pt idx="8">
                  <c:v>10.85697266</c:v>
                </c:pt>
                <c:pt idx="9">
                  <c:v>11.926033199999999</c:v>
                </c:pt>
                <c:pt idx="10">
                  <c:v>13.1650498</c:v>
                </c:pt>
                <c:pt idx="11">
                  <c:v>14.279262699999999</c:v>
                </c:pt>
                <c:pt idx="12">
                  <c:v>15.304661130000001</c:v>
                </c:pt>
                <c:pt idx="13">
                  <c:v>15.61891406</c:v>
                </c:pt>
                <c:pt idx="14">
                  <c:v>15.76164453</c:v>
                </c:pt>
                <c:pt idx="15">
                  <c:v>16.273229489999999</c:v>
                </c:pt>
                <c:pt idx="16">
                  <c:v>13.615441409999999</c:v>
                </c:pt>
                <c:pt idx="17">
                  <c:v>14.54657813</c:v>
                </c:pt>
                <c:pt idx="18">
                  <c:v>15.45763477</c:v>
                </c:pt>
                <c:pt idx="19">
                  <c:v>16.317845699999999</c:v>
                </c:pt>
                <c:pt idx="20">
                  <c:v>16.7830625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9A6-483F-BD12-01B923F65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mm 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[ kN ]</a:t>
                </a:r>
              </a:p>
            </c:rich>
          </c:tx>
          <c:layout>
            <c:manualLayout>
              <c:xMode val="edge"/>
              <c:yMode val="edge"/>
              <c:x val="3.5907024744708194E-2"/>
              <c:y val="0.44377676474651195"/>
            </c:manualLayout>
          </c:layout>
          <c:overlay val="0"/>
        </c:title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  <c:spPr>
        <a:noFill/>
        <a:ln w="15875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/>
              <a:t>Maximum load vs. strain energy</a:t>
            </a:r>
          </a:p>
        </c:rich>
      </c:tx>
      <c:layout>
        <c:manualLayout>
          <c:xMode val="edge"/>
          <c:yMode val="edge"/>
          <c:x val="0.320004837215696"/>
          <c:y val="3.767312581143068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8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title>
    <c:autoTitleDeleted val="0"/>
    <c:plotArea>
      <c:layout>
        <c:manualLayout>
          <c:layoutTarget val="inner"/>
          <c:xMode val="edge"/>
          <c:yMode val="edge"/>
          <c:x val="0.17701696818752574"/>
          <c:y val="0.14146268630151754"/>
          <c:w val="0.80033695162687046"/>
          <c:h val="0.6946081945475813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Overview!$N$4</c:f>
              <c:strCache>
                <c:ptCount val="1"/>
                <c:pt idx="0">
                  <c:v>maximum load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[1]Sheet1!$C$4:$C$11</c:f>
                <c:numCache>
                  <c:formatCode>General</c:formatCode>
                  <c:ptCount val="8"/>
                  <c:pt idx="0">
                    <c:v>0.73</c:v>
                  </c:pt>
                  <c:pt idx="1">
                    <c:v>0.41</c:v>
                  </c:pt>
                  <c:pt idx="2">
                    <c:v>0.62</c:v>
                  </c:pt>
                  <c:pt idx="3">
                    <c:v>0.84</c:v>
                  </c:pt>
                  <c:pt idx="4">
                    <c:v>0.35</c:v>
                  </c:pt>
                  <c:pt idx="5">
                    <c:v>0.75</c:v>
                  </c:pt>
                  <c:pt idx="6">
                    <c:v>1.29</c:v>
                  </c:pt>
                  <c:pt idx="7">
                    <c:v>2.2799999999999998</c:v>
                  </c:pt>
                </c:numCache>
              </c:numRef>
            </c:plus>
            <c:minus>
              <c:numRef>
                <c:f>[1]Sheet1!$C$4:$C$11</c:f>
                <c:numCache>
                  <c:formatCode>General</c:formatCode>
                  <c:ptCount val="8"/>
                  <c:pt idx="0">
                    <c:v>0.73</c:v>
                  </c:pt>
                  <c:pt idx="1">
                    <c:v>0.41</c:v>
                  </c:pt>
                  <c:pt idx="2">
                    <c:v>0.62</c:v>
                  </c:pt>
                  <c:pt idx="3">
                    <c:v>0.84</c:v>
                  </c:pt>
                  <c:pt idx="4">
                    <c:v>0.35</c:v>
                  </c:pt>
                  <c:pt idx="5">
                    <c:v>0.75</c:v>
                  </c:pt>
                  <c:pt idx="6">
                    <c:v>1.29</c:v>
                  </c:pt>
                  <c:pt idx="7">
                    <c:v>2.2799999999999998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accent1">
                    <a:lumMod val="50000"/>
                  </a:schemeClr>
                </a:solidFill>
                <a:round/>
              </a:ln>
              <a:effectLst/>
            </c:spPr>
          </c:errBars>
          <c:cat>
            <c:strRef>
              <c:f>[1]Sheet1!$A$4:$A$11</c:f>
              <c:strCache>
                <c:ptCount val="8"/>
                <c:pt idx="0">
                  <c:v>SLJ-1-90/0</c:v>
                </c:pt>
                <c:pt idx="1">
                  <c:v>SLJ-1-0/90</c:v>
                </c:pt>
                <c:pt idx="2">
                  <c:v>SLJ-2-90/0</c:v>
                </c:pt>
                <c:pt idx="3">
                  <c:v>SLJ-2-0/90</c:v>
                </c:pt>
                <c:pt idx="4">
                  <c:v>FJ-1-90/0</c:v>
                </c:pt>
                <c:pt idx="5">
                  <c:v>FJ-1-0/90</c:v>
                </c:pt>
                <c:pt idx="6">
                  <c:v>FJ-2-90/0</c:v>
                </c:pt>
                <c:pt idx="7">
                  <c:v>FJ-2-0/90</c:v>
                </c:pt>
              </c:strCache>
            </c:strRef>
          </c:cat>
          <c:val>
            <c:numRef>
              <c:f>(Overview!$O$17,Overview!$O$69,Overview!$O$25,Overview!$O$77,Overview!$O$41,Overview!$O$93,Overview!$O$49,Overview!$O$101)</c:f>
              <c:numCache>
                <c:formatCode>0.00</c:formatCode>
                <c:ptCount val="8"/>
                <c:pt idx="0">
                  <c:v>7.0994252932000013</c:v>
                </c:pt>
                <c:pt idx="1">
                  <c:v>11.172633792000001</c:v>
                </c:pt>
                <c:pt idx="2">
                  <c:v>12.574060742</c:v>
                </c:pt>
                <c:pt idx="3">
                  <c:v>20.034176563999999</c:v>
                </c:pt>
                <c:pt idx="4">
                  <c:v>7.9855504881999995</c:v>
                </c:pt>
                <c:pt idx="5">
                  <c:v>8.4458078126</c:v>
                </c:pt>
                <c:pt idx="6">
                  <c:v>15.876734374</c:v>
                </c:pt>
                <c:pt idx="7">
                  <c:v>15.241894728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F6-406E-BC7A-4AD7639D9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367924512"/>
        <c:axId val="362776528"/>
        <c:extLst/>
      </c:barChart>
      <c:lineChart>
        <c:grouping val="standard"/>
        <c:varyColors val="0"/>
        <c:ser>
          <c:idx val="2"/>
          <c:order val="1"/>
          <c:tx>
            <c:strRef>
              <c:f>Overview!$S$4</c:f>
              <c:strCache>
                <c:ptCount val="1"/>
                <c:pt idx="0">
                  <c:v>strain energy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11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[1]Sheet1!$G$4:$G$11</c:f>
                <c:numCache>
                  <c:formatCode>General</c:formatCode>
                  <c:ptCount val="8"/>
                  <c:pt idx="0">
                    <c:v>0.86</c:v>
                  </c:pt>
                  <c:pt idx="1">
                    <c:v>0.55000000000000004</c:v>
                  </c:pt>
                  <c:pt idx="2">
                    <c:v>0.67</c:v>
                  </c:pt>
                  <c:pt idx="3">
                    <c:v>1.66</c:v>
                  </c:pt>
                  <c:pt idx="4">
                    <c:v>0.14000000000000001</c:v>
                  </c:pt>
                  <c:pt idx="5">
                    <c:v>0.73</c:v>
                  </c:pt>
                  <c:pt idx="6">
                    <c:v>3.27</c:v>
                  </c:pt>
                  <c:pt idx="7">
                    <c:v>3.06</c:v>
                  </c:pt>
                </c:numCache>
              </c:numRef>
            </c:plus>
            <c:minus>
              <c:numRef>
                <c:f>[1]Sheet1!$G$4:$G$11</c:f>
                <c:numCache>
                  <c:formatCode>General</c:formatCode>
                  <c:ptCount val="8"/>
                  <c:pt idx="0">
                    <c:v>0.86</c:v>
                  </c:pt>
                  <c:pt idx="1">
                    <c:v>0.55000000000000004</c:v>
                  </c:pt>
                  <c:pt idx="2">
                    <c:v>0.67</c:v>
                  </c:pt>
                  <c:pt idx="3">
                    <c:v>1.66</c:v>
                  </c:pt>
                  <c:pt idx="4">
                    <c:v>0.14000000000000001</c:v>
                  </c:pt>
                  <c:pt idx="5">
                    <c:v>0.73</c:v>
                  </c:pt>
                  <c:pt idx="6">
                    <c:v>3.27</c:v>
                  </c:pt>
                  <c:pt idx="7">
                    <c:v>3.06</c:v>
                  </c:pt>
                </c:numCache>
              </c:numRef>
            </c:minus>
            <c:spPr>
              <a:noFill/>
              <a:ln w="12700" cap="flat" cmpd="sng" algn="ctr">
                <a:solidFill>
                  <a:srgbClr val="C00000"/>
                </a:solidFill>
                <a:round/>
              </a:ln>
              <a:effectLst/>
            </c:spPr>
          </c:errBars>
          <c:val>
            <c:numRef>
              <c:f>(Overview!$S$17,Overview!$S$69,Overview!$S$25,Overview!$S$77,Overview!$S$41,Overview!$S$93,Overview!$S$49,Overview!$S$101)</c:f>
              <c:numCache>
                <c:formatCode>0.00</c:formatCode>
                <c:ptCount val="8"/>
                <c:pt idx="0">
                  <c:v>2.8789314908956518</c:v>
                </c:pt>
                <c:pt idx="1">
                  <c:v>6.5500300800390789</c:v>
                </c:pt>
                <c:pt idx="2">
                  <c:v>7.4948651247359903</c:v>
                </c:pt>
                <c:pt idx="3">
                  <c:v>17.976602899074361</c:v>
                </c:pt>
                <c:pt idx="4">
                  <c:v>3.2037810216026963</c:v>
                </c:pt>
                <c:pt idx="5">
                  <c:v>3.6843876154776694</c:v>
                </c:pt>
                <c:pt idx="6">
                  <c:v>14.13017034097221</c:v>
                </c:pt>
                <c:pt idx="7">
                  <c:v>11.225139387078618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1F6-406E-BC7A-4AD7639D9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924512"/>
        <c:axId val="362776528"/>
      </c:lineChart>
      <c:catAx>
        <c:axId val="367924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362776528"/>
        <c:crosses val="autoZero"/>
        <c:auto val="1"/>
        <c:lblAlgn val="ctr"/>
        <c:lblOffset val="100"/>
        <c:noMultiLvlLbl val="0"/>
      </c:catAx>
      <c:valAx>
        <c:axId val="362776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[ kN ]</a:t>
                </a:r>
              </a:p>
            </c:rich>
          </c:tx>
          <c:layout>
            <c:manualLayout>
              <c:xMode val="edge"/>
              <c:yMode val="edge"/>
              <c:x val="5.2580080721847451E-2"/>
              <c:y val="0.42641153094288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NL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NL"/>
          </a:p>
        </c:txPr>
        <c:crossAx val="367924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61013986750827"/>
          <c:y val="0.17365392734920612"/>
          <c:w val="0.29802478178599767"/>
          <c:h val="0.218206924134483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NL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NL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Load at damage initiation</a:t>
            </a:r>
          </a:p>
        </c:rich>
      </c:tx>
      <c:layout>
        <c:manualLayout>
          <c:xMode val="edge"/>
          <c:yMode val="edge"/>
          <c:x val="0.35905044223659421"/>
          <c:y val="4.228624635430468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68596249689385"/>
          <c:y val="0.13816399346688266"/>
          <c:w val="0.81064244083099668"/>
          <c:h val="0.68387319296806559"/>
        </c:manualLayout>
      </c:layout>
      <c:barChart>
        <c:barDir val="col"/>
        <c:grouping val="clustered"/>
        <c:varyColors val="0"/>
        <c:ser>
          <c:idx val="9"/>
          <c:order val="0"/>
          <c:tx>
            <c:strRef>
              <c:f>Overview!$A$13</c:f>
              <c:strCache>
                <c:ptCount val="1"/>
                <c:pt idx="0">
                  <c:v>SLJ-1-90/0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Overview!$Y$18</c:f>
                <c:numCache>
                  <c:formatCode>General</c:formatCode>
                  <c:ptCount val="1"/>
                  <c:pt idx="0">
                    <c:v>0.53515148264299894</c:v>
                  </c:pt>
                </c:numCache>
              </c:numRef>
            </c:plus>
            <c:minus>
              <c:numRef>
                <c:f>Overview!$Y$18</c:f>
                <c:numCache>
                  <c:formatCode>General</c:formatCode>
                  <c:ptCount val="1"/>
                  <c:pt idx="0">
                    <c:v>0.53515148264299894</c:v>
                  </c:pt>
                </c:numCache>
              </c:numRef>
            </c:minus>
          </c:errBars>
          <c:val>
            <c:numRef>
              <c:f>Overview!$Y$17</c:f>
              <c:numCache>
                <c:formatCode>0.00</c:formatCode>
                <c:ptCount val="1"/>
                <c:pt idx="0">
                  <c:v>1.9528124999999998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B1-4714-BE12-419A7343EF10}"/>
            </c:ext>
          </c:extLst>
        </c:ser>
        <c:ser>
          <c:idx val="13"/>
          <c:order val="1"/>
          <c:tx>
            <c:strRef>
              <c:f>Overview!$A$65</c:f>
              <c:strCache>
                <c:ptCount val="1"/>
                <c:pt idx="0">
                  <c:v>SLJ-1-0/90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Overview!$Y$70</c:f>
                <c:numCache>
                  <c:formatCode>General</c:formatCode>
                  <c:ptCount val="1"/>
                  <c:pt idx="0">
                    <c:v>0.11454904790088836</c:v>
                  </c:pt>
                </c:numCache>
              </c:numRef>
            </c:plus>
            <c:minus>
              <c:numRef>
                <c:f>Overview!$Y$70</c:f>
                <c:numCache>
                  <c:formatCode>General</c:formatCode>
                  <c:ptCount val="1"/>
                  <c:pt idx="0">
                    <c:v>0.11454904790088836</c:v>
                  </c:pt>
                </c:numCache>
              </c:numRef>
            </c:minus>
          </c:errBars>
          <c:val>
            <c:numRef>
              <c:f>Overview!$Y$69</c:f>
              <c:numCache>
                <c:formatCode>0.00</c:formatCode>
                <c:ptCount val="1"/>
                <c:pt idx="0">
                  <c:v>2.2504687499999996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B1-4714-BE12-419A7343EF10}"/>
            </c:ext>
          </c:extLst>
        </c:ser>
        <c:ser>
          <c:idx val="10"/>
          <c:order val="2"/>
          <c:tx>
            <c:strRef>
              <c:f>Overview!$A$21</c:f>
              <c:strCache>
                <c:ptCount val="1"/>
                <c:pt idx="0">
                  <c:v>SLJ-2-90/0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Overview!$Y$26</c:f>
                <c:numCache>
                  <c:formatCode>General</c:formatCode>
                  <c:ptCount val="1"/>
                  <c:pt idx="0">
                    <c:v>0.59569139845015384</c:v>
                  </c:pt>
                </c:numCache>
              </c:numRef>
            </c:plus>
            <c:minus>
              <c:numRef>
                <c:f>Overview!$Y$26</c:f>
                <c:numCache>
                  <c:formatCode>General</c:formatCode>
                  <c:ptCount val="1"/>
                  <c:pt idx="0">
                    <c:v>0.59569139845015384</c:v>
                  </c:pt>
                </c:numCache>
              </c:numRef>
            </c:minus>
          </c:errBars>
          <c:val>
            <c:numRef>
              <c:f>Overview!$Y$25</c:f>
              <c:numCache>
                <c:formatCode>0.00</c:formatCode>
                <c:ptCount val="1"/>
                <c:pt idx="0">
                  <c:v>3.02828125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BB1-4714-BE12-419A7343EF10}"/>
            </c:ext>
          </c:extLst>
        </c:ser>
        <c:ser>
          <c:idx val="14"/>
          <c:order val="3"/>
          <c:tx>
            <c:strRef>
              <c:f>Overview!$A$73</c:f>
              <c:strCache>
                <c:ptCount val="1"/>
                <c:pt idx="0">
                  <c:v>SLJ-2-0/90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Overview!$Y$78</c:f>
                <c:numCache>
                  <c:formatCode>General</c:formatCode>
                  <c:ptCount val="1"/>
                  <c:pt idx="0">
                    <c:v>0.40899535115405045</c:v>
                  </c:pt>
                </c:numCache>
              </c:numRef>
            </c:plus>
            <c:minus>
              <c:numRef>
                <c:f>Overview!$Y$78</c:f>
                <c:numCache>
                  <c:formatCode>General</c:formatCode>
                  <c:ptCount val="1"/>
                  <c:pt idx="0">
                    <c:v>0.40899535115405045</c:v>
                  </c:pt>
                </c:numCache>
              </c:numRef>
            </c:minus>
          </c:errBars>
          <c:val>
            <c:numRef>
              <c:f>Overview!$Y$77</c:f>
              <c:numCache>
                <c:formatCode>0.00</c:formatCode>
                <c:ptCount val="1"/>
                <c:pt idx="0">
                  <c:v>2.0779687500000001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BB1-4714-BE12-419A7343EF10}"/>
            </c:ext>
          </c:extLst>
        </c:ser>
        <c:ser>
          <c:idx val="4"/>
          <c:order val="4"/>
          <c:tx>
            <c:v>"blank"</c:v>
          </c:tx>
          <c:invertIfNegative val="0"/>
          <c:val>
            <c:numRef>
              <c:f>Overview!$W$1</c:f>
              <c:numCache>
                <c:formatCode>0.0000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4-9BB1-4714-BE12-419A7343EF10}"/>
            </c:ext>
          </c:extLst>
        </c:ser>
        <c:ser>
          <c:idx val="11"/>
          <c:order val="5"/>
          <c:tx>
            <c:strRef>
              <c:f>Overview!$A$37</c:f>
              <c:strCache>
                <c:ptCount val="1"/>
                <c:pt idx="0">
                  <c:v>FJ-1-90/0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Overview!$Y$42</c:f>
                <c:numCache>
                  <c:formatCode>General</c:formatCode>
                  <c:ptCount val="1"/>
                  <c:pt idx="0">
                    <c:v>6.4904903392386332E-2</c:v>
                  </c:pt>
                </c:numCache>
              </c:numRef>
            </c:plus>
            <c:minus>
              <c:numRef>
                <c:f>Overview!$Y$42</c:f>
                <c:numCache>
                  <c:formatCode>General</c:formatCode>
                  <c:ptCount val="1"/>
                  <c:pt idx="0">
                    <c:v>6.4904903392386332E-2</c:v>
                  </c:pt>
                </c:numCache>
              </c:numRef>
            </c:minus>
          </c:errBars>
          <c:val>
            <c:numRef>
              <c:f>Overview!$Y$41</c:f>
              <c:numCache>
                <c:formatCode>0.00</c:formatCode>
                <c:ptCount val="1"/>
                <c:pt idx="0">
                  <c:v>1.1984375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BB1-4714-BE12-419A7343EF10}"/>
            </c:ext>
          </c:extLst>
        </c:ser>
        <c:ser>
          <c:idx val="15"/>
          <c:order val="6"/>
          <c:tx>
            <c:strRef>
              <c:f>Overview!$A$89</c:f>
              <c:strCache>
                <c:ptCount val="1"/>
                <c:pt idx="0">
                  <c:v>FJ-1-0/90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Overview!$Y$94</c:f>
                <c:numCache>
                  <c:formatCode>General</c:formatCode>
                  <c:ptCount val="1"/>
                  <c:pt idx="0">
                    <c:v>0.35596376933351653</c:v>
                  </c:pt>
                </c:numCache>
              </c:numRef>
            </c:plus>
            <c:minus>
              <c:numRef>
                <c:f>Overview!$Y$94</c:f>
                <c:numCache>
                  <c:formatCode>General</c:formatCode>
                  <c:ptCount val="1"/>
                  <c:pt idx="0">
                    <c:v>0.35596376933351653</c:v>
                  </c:pt>
                </c:numCache>
              </c:numRef>
            </c:minus>
          </c:errBars>
          <c:val>
            <c:numRef>
              <c:f>Overview!$Y$93</c:f>
              <c:numCache>
                <c:formatCode>0.00</c:formatCode>
                <c:ptCount val="1"/>
                <c:pt idx="0">
                  <c:v>1.5578125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BB1-4714-BE12-419A7343EF10}"/>
            </c:ext>
          </c:extLst>
        </c:ser>
        <c:ser>
          <c:idx val="12"/>
          <c:order val="7"/>
          <c:tx>
            <c:strRef>
              <c:f>Overview!$A$45</c:f>
              <c:strCache>
                <c:ptCount val="1"/>
                <c:pt idx="0">
                  <c:v>FJ-2-90/0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Overview!$Y$50</c:f>
                <c:numCache>
                  <c:formatCode>General</c:formatCode>
                  <c:ptCount val="1"/>
                  <c:pt idx="0">
                    <c:v>0.41253343851211011</c:v>
                  </c:pt>
                </c:numCache>
              </c:numRef>
            </c:plus>
            <c:minus>
              <c:numRef>
                <c:f>Overview!$Y$50</c:f>
                <c:numCache>
                  <c:formatCode>General</c:formatCode>
                  <c:ptCount val="1"/>
                  <c:pt idx="0">
                    <c:v>0.41253343851211011</c:v>
                  </c:pt>
                </c:numCache>
              </c:numRef>
            </c:minus>
          </c:errBars>
          <c:val>
            <c:numRef>
              <c:f>Overview!$Y$49</c:f>
              <c:numCache>
                <c:formatCode>0.00</c:formatCode>
                <c:ptCount val="1"/>
                <c:pt idx="0">
                  <c:v>4.7781250000000002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BB1-4714-BE12-419A7343EF10}"/>
            </c:ext>
          </c:extLst>
        </c:ser>
        <c:ser>
          <c:idx val="16"/>
          <c:order val="8"/>
          <c:tx>
            <c:strRef>
              <c:f>Overview!$A$97</c:f>
              <c:strCache>
                <c:ptCount val="1"/>
                <c:pt idx="0">
                  <c:v>FJ-2-0/90 2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errBars>
            <c:errBarType val="both"/>
            <c:errValType val="cust"/>
            <c:noEndCap val="0"/>
            <c:plus>
              <c:numRef>
                <c:f>Overview!$Y$102</c:f>
                <c:numCache>
                  <c:formatCode>General</c:formatCode>
                  <c:ptCount val="1"/>
                  <c:pt idx="0">
                    <c:v>0.82471201176152986</c:v>
                  </c:pt>
                </c:numCache>
              </c:numRef>
            </c:plus>
            <c:minus>
              <c:numRef>
                <c:f>Overview!$Y$102</c:f>
                <c:numCache>
                  <c:formatCode>General</c:formatCode>
                  <c:ptCount val="1"/>
                  <c:pt idx="0">
                    <c:v>0.82471201176152986</c:v>
                  </c:pt>
                </c:numCache>
              </c:numRef>
            </c:minus>
          </c:errBars>
          <c:val>
            <c:numRef>
              <c:f>Overview!$Y$101</c:f>
              <c:numCache>
                <c:formatCode>0.00</c:formatCode>
                <c:ptCount val="1"/>
                <c:pt idx="0">
                  <c:v>2.8148437500000005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BB1-4714-BE12-419A7343EF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4"/>
        <c:overlap val="-10"/>
        <c:axId val="41067648"/>
        <c:axId val="41069184"/>
        <c:extLst>
          <c:ext xmlns:c15="http://schemas.microsoft.com/office/drawing/2012/chart" uri="{02D57815-91ED-43cb-92C2-25804820EDAC}">
            <c15:filteredBarSeries>
              <c15:ser>
                <c:idx val="0"/>
                <c:order val="9"/>
                <c:tx>
                  <c:strRef>
                    <c:extLst>
                      <c:ext uri="{02D57815-91ED-43cb-92C2-25804820EDAC}">
                        <c15:formulaRef>
                          <c15:sqref>Overview!$A$14</c15:sqref>
                        </c15:formulaRef>
                      </c:ext>
                    </c:extLst>
                    <c:strCache>
                      <c:ptCount val="1"/>
                      <c:pt idx="0">
                        <c:v>SLJ-1-90/0 3</c:v>
                      </c:pt>
                    </c:strCache>
                  </c:strRef>
                </c:tx>
                <c:invertIfNegative val="0"/>
                <c:val>
                  <c:numRef>
                    <c:extLst>
                      <c:ext uri="{02D57815-91ED-43cb-92C2-25804820EDAC}">
                        <c15:formulaRef>
                          <c15:sqref>Overview!$AD$17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15.09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9-9BB1-4714-BE12-419A7343EF10}"/>
                  </c:ext>
                </c:extLst>
              </c15:ser>
            </c15:filteredBarSeries>
            <c15:filteredBarSeries>
              <c15:ser>
                <c:idx val="1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Overview!$A$22</c15:sqref>
                        </c15:formulaRef>
                      </c:ext>
                    </c:extLst>
                    <c:strCache>
                      <c:ptCount val="1"/>
                      <c:pt idx="0">
                        <c:v>SLJ-2-90/0 3</c:v>
                      </c:pt>
                    </c:strCache>
                  </c:strRef>
                </c:tx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Overview!$AD$25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13.14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9BB1-4714-BE12-419A7343EF10}"/>
                  </c:ext>
                </c:extLst>
              </c15:ser>
            </c15:filteredBarSeries>
            <c15:filteredBarSeries>
              <c15:ser>
                <c:idx val="2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Overview!$A$38</c15:sqref>
                        </c15:formulaRef>
                      </c:ext>
                    </c:extLst>
                    <c:strCache>
                      <c:ptCount val="1"/>
                      <c:pt idx="0">
                        <c:v>FJ-1-90/0 3</c:v>
                      </c:pt>
                    </c:strCache>
                  </c:strRef>
                </c:tx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Overview!$AD$41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24.06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9BB1-4714-BE12-419A7343EF10}"/>
                  </c:ext>
                </c:extLst>
              </c15:ser>
            </c15:filteredBarSeries>
            <c15:filteredBarSeries>
              <c15:ser>
                <c:idx val="3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Overview!$A$46</c15:sqref>
                        </c15:formulaRef>
                      </c:ext>
                    </c:extLst>
                    <c:strCache>
                      <c:ptCount val="1"/>
                      <c:pt idx="0">
                        <c:v>FJ-2-90/0 3</c:v>
                      </c:pt>
                    </c:strCache>
                  </c:strRef>
                </c:tx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Overview!$AD$49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9.52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9BB1-4714-BE12-419A7343EF10}"/>
                  </c:ext>
                </c:extLst>
              </c15:ser>
            </c15:filteredBarSeries>
            <c15:filteredBarSeries>
              <c15:ser>
                <c:idx val="5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Overview!$A$66</c15:sqref>
                        </c15:formulaRef>
                      </c:ext>
                    </c:extLst>
                    <c:strCache>
                      <c:ptCount val="1"/>
                      <c:pt idx="0">
                        <c:v>SLJ-1-0/90 3</c:v>
                      </c:pt>
                    </c:strCache>
                  </c:strRef>
                </c:tx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Overview!$AD$69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17.89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9BB1-4714-BE12-419A7343EF10}"/>
                  </c:ext>
                </c:extLst>
              </c15:ser>
            </c15:filteredBarSeries>
            <c15:filteredBarSeries>
              <c15:ser>
                <c:idx val="6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Overview!$A$74</c15:sqref>
                        </c15:formulaRef>
                      </c:ext>
                    </c:extLst>
                    <c:strCache>
                      <c:ptCount val="1"/>
                      <c:pt idx="0">
                        <c:v>SLJ-2-0/90 3</c:v>
                      </c:pt>
                    </c:strCache>
                  </c:strRef>
                </c:tx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Overview!$AD$77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15.75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9BB1-4714-BE12-419A7343EF10}"/>
                  </c:ext>
                </c:extLst>
              </c15:ser>
            </c15:filteredBarSeries>
            <c15:filteredBarSeries>
              <c15:ser>
                <c:idx val="7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Overview!$A$90</c15:sqref>
                        </c15:formulaRef>
                      </c:ext>
                    </c:extLst>
                    <c:strCache>
                      <c:ptCount val="1"/>
                      <c:pt idx="0">
                        <c:v>FJ-1-0/90 3</c:v>
                      </c:pt>
                    </c:strCache>
                  </c:strRef>
                </c:tx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Overview!$AD$93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28.41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9BB1-4714-BE12-419A7343EF10}"/>
                  </c:ext>
                </c:extLst>
              </c15:ser>
            </c15:filteredBarSeries>
            <c15:filteredBarSeries>
              <c15:ser>
                <c:idx val="8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Overview!$A$98</c15:sqref>
                        </c15:formulaRef>
                      </c:ext>
                    </c:extLst>
                    <c:strCache>
                      <c:ptCount val="1"/>
                      <c:pt idx="0">
                        <c:v>FJ-2-0/90 3</c:v>
                      </c:pt>
                    </c:strCache>
                  </c:strRef>
                </c:tx>
                <c:invertIfNegative val="0"/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Overview!$AD$101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14.47</c:v>
                      </c:pt>
                    </c:numCache>
                  </c:numRef>
                </c:val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9BB1-4714-BE12-419A7343EF10}"/>
                  </c:ext>
                </c:extLst>
              </c15:ser>
            </c15:filteredBarSeries>
          </c:ext>
        </c:extLst>
      </c:barChart>
      <c:catAx>
        <c:axId val="41067648"/>
        <c:scaling>
          <c:orientation val="minMax"/>
        </c:scaling>
        <c:delete val="1"/>
        <c:axPos val="b"/>
        <c:majorTickMark val="out"/>
        <c:minorTickMark val="none"/>
        <c:tickLblPos val="nextTo"/>
        <c:crossAx val="41069184"/>
        <c:crosses val="autoZero"/>
        <c:auto val="0"/>
        <c:lblAlgn val="ctr"/>
        <c:lblOffset val="100"/>
        <c:noMultiLvlLbl val="0"/>
      </c:catAx>
      <c:valAx>
        <c:axId val="41069184"/>
        <c:scaling>
          <c:orientation val="minMax"/>
        </c:scaling>
        <c:delete val="0"/>
        <c:axPos val="l"/>
        <c:majorGridlines/>
        <c:minorGridlines>
          <c:spPr>
            <a:ln>
              <a:noFill/>
            </a:ln>
          </c:spPr>
        </c:minorGridlines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GB" sz="1400" b="0"/>
                  <a:t>[ kN ]</a:t>
                </a:r>
              </a:p>
            </c:rich>
          </c:tx>
          <c:layout>
            <c:manualLayout>
              <c:xMode val="edge"/>
              <c:yMode val="edge"/>
              <c:x val="5.2992861374879831E-2"/>
              <c:y val="0.3993525640761982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41067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GB" b="0"/>
              <a:t>maximum mises stress</a:t>
            </a:r>
          </a:p>
        </c:rich>
      </c:tx>
      <c:layout>
        <c:manualLayout>
          <c:xMode val="edge"/>
          <c:yMode val="edge"/>
          <c:x val="0.35905044223659421"/>
          <c:y val="4.2286246354304689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668596249689385"/>
          <c:y val="0.13816399346688266"/>
          <c:w val="0.81064244083099668"/>
          <c:h val="0.683873192968065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Overview!$A$14</c:f>
              <c:strCache>
                <c:ptCount val="1"/>
                <c:pt idx="0">
                  <c:v>SLJ-1-90/0 3</c:v>
                </c:pt>
              </c:strCache>
            </c:strRef>
          </c:tx>
          <c:invertIfNegative val="0"/>
          <c:val>
            <c:numRef>
              <c:f>Overview!$AD$17</c:f>
              <c:numCache>
                <c:formatCode>General</c:formatCode>
                <c:ptCount val="1"/>
                <c:pt idx="0">
                  <c:v>15.09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4DC-493F-A415-B34265B353CB}"/>
            </c:ext>
          </c:extLst>
        </c:ser>
        <c:ser>
          <c:idx val="5"/>
          <c:order val="1"/>
          <c:tx>
            <c:strRef>
              <c:f>Overview!$A$66</c:f>
              <c:strCache>
                <c:ptCount val="1"/>
                <c:pt idx="0">
                  <c:v>SLJ-1-0/90 3</c:v>
                </c:pt>
              </c:strCache>
            </c:strRef>
          </c:tx>
          <c:invertIfNegative val="0"/>
          <c:val>
            <c:numRef>
              <c:f>Overview!$AD$69</c:f>
              <c:numCache>
                <c:formatCode>General</c:formatCode>
                <c:ptCount val="1"/>
                <c:pt idx="0">
                  <c:v>17.89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4DC-493F-A415-B34265B353CB}"/>
            </c:ext>
          </c:extLst>
        </c:ser>
        <c:ser>
          <c:idx val="1"/>
          <c:order val="2"/>
          <c:tx>
            <c:strRef>
              <c:f>Overview!$A$22</c:f>
              <c:strCache>
                <c:ptCount val="1"/>
                <c:pt idx="0">
                  <c:v>SLJ-2-90/0 3</c:v>
                </c:pt>
              </c:strCache>
            </c:strRef>
          </c:tx>
          <c:invertIfNegative val="0"/>
          <c:val>
            <c:numRef>
              <c:f>Overview!$AD$25</c:f>
              <c:numCache>
                <c:formatCode>General</c:formatCode>
                <c:ptCount val="1"/>
                <c:pt idx="0">
                  <c:v>13.14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4DC-493F-A415-B34265B353CB}"/>
            </c:ext>
          </c:extLst>
        </c:ser>
        <c:ser>
          <c:idx val="6"/>
          <c:order val="3"/>
          <c:tx>
            <c:strRef>
              <c:f>Overview!$A$74</c:f>
              <c:strCache>
                <c:ptCount val="1"/>
                <c:pt idx="0">
                  <c:v>SLJ-2-0/90 3</c:v>
                </c:pt>
              </c:strCache>
            </c:strRef>
          </c:tx>
          <c:invertIfNegative val="0"/>
          <c:val>
            <c:numRef>
              <c:f>Overview!$AD$77</c:f>
              <c:numCache>
                <c:formatCode>General</c:formatCode>
                <c:ptCount val="1"/>
                <c:pt idx="0">
                  <c:v>15.75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4DC-493F-A415-B34265B353CB}"/>
            </c:ext>
          </c:extLst>
        </c:ser>
        <c:ser>
          <c:idx val="4"/>
          <c:order val="4"/>
          <c:tx>
            <c:v>"blank"</c:v>
          </c:tx>
          <c:invertIfNegative val="0"/>
          <c:val>
            <c:numRef>
              <c:f>Overview!$W$1</c:f>
              <c:numCache>
                <c:formatCode>0.0000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4-04DC-493F-A415-B34265B353CB}"/>
            </c:ext>
          </c:extLst>
        </c:ser>
        <c:ser>
          <c:idx val="2"/>
          <c:order val="5"/>
          <c:tx>
            <c:strRef>
              <c:f>Overview!$A$38</c:f>
              <c:strCache>
                <c:ptCount val="1"/>
                <c:pt idx="0">
                  <c:v>FJ-1-90/0 3</c:v>
                </c:pt>
              </c:strCache>
            </c:strRef>
          </c:tx>
          <c:invertIfNegative val="0"/>
          <c:val>
            <c:numRef>
              <c:f>Overview!$AD$41</c:f>
              <c:numCache>
                <c:formatCode>General</c:formatCode>
                <c:ptCount val="1"/>
                <c:pt idx="0">
                  <c:v>24.06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4DC-493F-A415-B34265B353CB}"/>
            </c:ext>
          </c:extLst>
        </c:ser>
        <c:ser>
          <c:idx val="7"/>
          <c:order val="6"/>
          <c:tx>
            <c:strRef>
              <c:f>Overview!$A$90</c:f>
              <c:strCache>
                <c:ptCount val="1"/>
                <c:pt idx="0">
                  <c:v>FJ-1-0/90 3</c:v>
                </c:pt>
              </c:strCache>
            </c:strRef>
          </c:tx>
          <c:invertIfNegative val="0"/>
          <c:val>
            <c:numRef>
              <c:f>Overview!$AD$93</c:f>
              <c:numCache>
                <c:formatCode>General</c:formatCode>
                <c:ptCount val="1"/>
                <c:pt idx="0">
                  <c:v>28.41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4DC-493F-A415-B34265B353CB}"/>
            </c:ext>
          </c:extLst>
        </c:ser>
        <c:ser>
          <c:idx val="3"/>
          <c:order val="7"/>
          <c:tx>
            <c:strRef>
              <c:f>Overview!$A$46</c:f>
              <c:strCache>
                <c:ptCount val="1"/>
                <c:pt idx="0">
                  <c:v>FJ-2-90/0 3</c:v>
                </c:pt>
              </c:strCache>
            </c:strRef>
          </c:tx>
          <c:invertIfNegative val="0"/>
          <c:val>
            <c:numRef>
              <c:f>Overview!$AD$49</c:f>
              <c:numCache>
                <c:formatCode>General</c:formatCode>
                <c:ptCount val="1"/>
                <c:pt idx="0">
                  <c:v>9.52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4DC-493F-A415-B34265B353CB}"/>
            </c:ext>
          </c:extLst>
        </c:ser>
        <c:ser>
          <c:idx val="8"/>
          <c:order val="8"/>
          <c:tx>
            <c:strRef>
              <c:f>Overview!$A$98</c:f>
              <c:strCache>
                <c:ptCount val="1"/>
                <c:pt idx="0">
                  <c:v>FJ-2-0/90 3</c:v>
                </c:pt>
              </c:strCache>
            </c:strRef>
          </c:tx>
          <c:invertIfNegative val="0"/>
          <c:val>
            <c:numRef>
              <c:f>Overview!$AD$101</c:f>
              <c:numCache>
                <c:formatCode>General</c:formatCode>
                <c:ptCount val="1"/>
                <c:pt idx="0">
                  <c:v>14.47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4DC-493F-A415-B34265B353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1067648"/>
        <c:axId val="41069184"/>
      </c:barChart>
      <c:catAx>
        <c:axId val="41067648"/>
        <c:scaling>
          <c:orientation val="minMax"/>
        </c:scaling>
        <c:delete val="1"/>
        <c:axPos val="b"/>
        <c:majorTickMark val="out"/>
        <c:minorTickMark val="none"/>
        <c:tickLblPos val="nextTo"/>
        <c:crossAx val="41069184"/>
        <c:crosses val="autoZero"/>
        <c:auto val="0"/>
        <c:lblAlgn val="ctr"/>
        <c:lblOffset val="100"/>
        <c:noMultiLvlLbl val="0"/>
      </c:catAx>
      <c:valAx>
        <c:axId val="41069184"/>
        <c:scaling>
          <c:orientation val="minMax"/>
        </c:scaling>
        <c:delete val="0"/>
        <c:axPos val="l"/>
        <c:majorGridlines/>
        <c:minorGridlines>
          <c:spPr>
            <a:ln>
              <a:noFill/>
            </a:ln>
          </c:spPr>
        </c:minorGridlines>
        <c:title>
          <c:tx>
            <c:rich>
              <a:bodyPr/>
              <a:lstStyle/>
              <a:p>
                <a:pPr>
                  <a:defRPr sz="1800" b="0"/>
                </a:pPr>
                <a:r>
                  <a:rPr lang="en-GB" sz="1800" b="0"/>
                  <a:t>[ MPa ]</a:t>
                </a:r>
              </a:p>
            </c:rich>
          </c:tx>
          <c:layout>
            <c:manualLayout>
              <c:xMode val="edge"/>
              <c:yMode val="edge"/>
              <c:x val="5.2992861374879831E-2"/>
              <c:y val="0.39935256407619824"/>
            </c:manualLayout>
          </c:layout>
          <c:overlay val="0"/>
        </c:title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41067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217374529555484E-2"/>
          <c:y val="3.0699544135930373E-2"/>
          <c:w val="0.86106572035576456"/>
          <c:h val="0.83780344455330535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'900-0.5'!$A$37:$R$37</c:f>
              <c:strCache>
                <c:ptCount val="1"/>
                <c:pt idx="0">
                  <c:v>90/0-0.5 1</c:v>
                </c:pt>
              </c:strCache>
            </c:strRef>
          </c:tx>
          <c:marker>
            <c:symbol val="none"/>
          </c:marker>
          <c:xVal>
            <c:numRef>
              <c:f>'900-0.5'!$N$40:$N$141</c:f>
              <c:numCache>
                <c:formatCode>0.0000</c:formatCode>
                <c:ptCount val="102"/>
                <c:pt idx="0">
                  <c:v>0</c:v>
                </c:pt>
                <c:pt idx="1">
                  <c:v>6.1034940000000001E-3</c:v>
                </c:pt>
                <c:pt idx="2">
                  <c:v>1.2772538E-2</c:v>
                </c:pt>
                <c:pt idx="3">
                  <c:v>2.0155883999999999E-2</c:v>
                </c:pt>
                <c:pt idx="4">
                  <c:v>2.7482010000000001E-2</c:v>
                </c:pt>
                <c:pt idx="5">
                  <c:v>3.4824348999999998E-2</c:v>
                </c:pt>
                <c:pt idx="6">
                  <c:v>4.2215324999999998E-2</c:v>
                </c:pt>
                <c:pt idx="7">
                  <c:v>4.9566247000000001E-2</c:v>
                </c:pt>
                <c:pt idx="8">
                  <c:v>5.6932427000000001E-2</c:v>
                </c:pt>
                <c:pt idx="9">
                  <c:v>6.4332940000000005E-2</c:v>
                </c:pt>
                <c:pt idx="10">
                  <c:v>7.1691363999999994E-2</c:v>
                </c:pt>
                <c:pt idx="11">
                  <c:v>7.9074711000000006E-2</c:v>
                </c:pt>
                <c:pt idx="12">
                  <c:v>8.6458057000000005E-2</c:v>
                </c:pt>
                <c:pt idx="13">
                  <c:v>9.3783229999999995E-2</c:v>
                </c:pt>
                <c:pt idx="14">
                  <c:v>0.101142734</c:v>
                </c:pt>
                <c:pt idx="15">
                  <c:v>0.108517498</c:v>
                </c:pt>
                <c:pt idx="16">
                  <c:v>0.11585983599999999</c:v>
                </c:pt>
                <c:pt idx="17">
                  <c:v>0.1232346</c:v>
                </c:pt>
                <c:pt idx="18">
                  <c:v>0.13062652899999999</c:v>
                </c:pt>
                <c:pt idx="19">
                  <c:v>0.13798508000000001</c:v>
                </c:pt>
                <c:pt idx="20">
                  <c:v>0.145376056</c:v>
                </c:pt>
                <c:pt idx="21">
                  <c:v>0.152743191</c:v>
                </c:pt>
                <c:pt idx="22">
                  <c:v>0.160076946</c:v>
                </c:pt>
                <c:pt idx="23">
                  <c:v>0.16744408</c:v>
                </c:pt>
                <c:pt idx="24">
                  <c:v>0.17481069299999999</c:v>
                </c:pt>
                <c:pt idx="25">
                  <c:v>0.18217782699999999</c:v>
                </c:pt>
                <c:pt idx="26">
                  <c:v>0.18954496100000001</c:v>
                </c:pt>
                <c:pt idx="27">
                  <c:v>0.196928307</c:v>
                </c:pt>
                <c:pt idx="28">
                  <c:v>0.20429544199999999</c:v>
                </c:pt>
                <c:pt idx="29">
                  <c:v>0.21169500099999999</c:v>
                </c:pt>
                <c:pt idx="30">
                  <c:v>0.21902875599999999</c:v>
                </c:pt>
                <c:pt idx="31">
                  <c:v>0.22638730700000001</c:v>
                </c:pt>
                <c:pt idx="32">
                  <c:v>0.233745858</c:v>
                </c:pt>
                <c:pt idx="33">
                  <c:v>0.241112992</c:v>
                </c:pt>
                <c:pt idx="34">
                  <c:v>0.24847154299999999</c:v>
                </c:pt>
                <c:pt idx="35">
                  <c:v>0.25586348799999997</c:v>
                </c:pt>
                <c:pt idx="36">
                  <c:v>0.26323825099999998</c:v>
                </c:pt>
                <c:pt idx="37">
                  <c:v>0.27059680200000003</c:v>
                </c:pt>
                <c:pt idx="38">
                  <c:v>0.27798873200000002</c:v>
                </c:pt>
                <c:pt idx="39">
                  <c:v>0.28533911699999998</c:v>
                </c:pt>
                <c:pt idx="40">
                  <c:v>0.29268908500000002</c:v>
                </c:pt>
                <c:pt idx="41">
                  <c:v>0.300040007</c:v>
                </c:pt>
                <c:pt idx="42">
                  <c:v>0.30739855799999999</c:v>
                </c:pt>
                <c:pt idx="43">
                  <c:v>0.31477332099999999</c:v>
                </c:pt>
                <c:pt idx="44">
                  <c:v>0.32215666799999998</c:v>
                </c:pt>
                <c:pt idx="45">
                  <c:v>0.32951521900000003</c:v>
                </c:pt>
                <c:pt idx="46">
                  <c:v>0.33689856499999998</c:v>
                </c:pt>
                <c:pt idx="47">
                  <c:v>0.34429049499999997</c:v>
                </c:pt>
                <c:pt idx="48">
                  <c:v>0.35164046300000001</c:v>
                </c:pt>
                <c:pt idx="49">
                  <c:v>0.35900759700000001</c:v>
                </c:pt>
                <c:pt idx="50">
                  <c:v>0.36635851899999999</c:v>
                </c:pt>
                <c:pt idx="51">
                  <c:v>0.37370848699999998</c:v>
                </c:pt>
                <c:pt idx="52">
                  <c:v>0.38109183299999999</c:v>
                </c:pt>
                <c:pt idx="53">
                  <c:v>0.38846659700000002</c:v>
                </c:pt>
                <c:pt idx="54">
                  <c:v>0.39580917399999999</c:v>
                </c:pt>
                <c:pt idx="55">
                  <c:v>0.40320110300000001</c:v>
                </c:pt>
                <c:pt idx="56">
                  <c:v>0.41060066200000001</c:v>
                </c:pt>
                <c:pt idx="57">
                  <c:v>0.41793441799999997</c:v>
                </c:pt>
                <c:pt idx="58">
                  <c:v>0.42530918099999998</c:v>
                </c:pt>
                <c:pt idx="59">
                  <c:v>0.43266010300000002</c:v>
                </c:pt>
                <c:pt idx="60">
                  <c:v>0.440010071</c:v>
                </c:pt>
                <c:pt idx="61">
                  <c:v>0.44739341700000002</c:v>
                </c:pt>
                <c:pt idx="62">
                  <c:v>0.45476913499999999</c:v>
                </c:pt>
                <c:pt idx="63">
                  <c:v>0.46211147299999999</c:v>
                </c:pt>
                <c:pt idx="64">
                  <c:v>0.46950244899999999</c:v>
                </c:pt>
                <c:pt idx="65">
                  <c:v>0.47688579599999997</c:v>
                </c:pt>
                <c:pt idx="66">
                  <c:v>0.48424434700000002</c:v>
                </c:pt>
                <c:pt idx="67">
                  <c:v>0.49162006400000002</c:v>
                </c:pt>
                <c:pt idx="68">
                  <c:v>0.49896240200000003</c:v>
                </c:pt>
                <c:pt idx="69">
                  <c:v>0.50628823000000001</c:v>
                </c:pt>
                <c:pt idx="70">
                  <c:v>0.51370400199999999</c:v>
                </c:pt>
                <c:pt idx="71">
                  <c:v>0.52105396999999998</c:v>
                </c:pt>
                <c:pt idx="72">
                  <c:v>0.52840489099999999</c:v>
                </c:pt>
                <c:pt idx="73">
                  <c:v>0.53580445099999996</c:v>
                </c:pt>
                <c:pt idx="74">
                  <c:v>0.54318779699999997</c:v>
                </c:pt>
                <c:pt idx="75">
                  <c:v>0.55054634800000002</c:v>
                </c:pt>
                <c:pt idx="76">
                  <c:v>0.557929695</c:v>
                </c:pt>
                <c:pt idx="77">
                  <c:v>0.56525582100000005</c:v>
                </c:pt>
                <c:pt idx="78">
                  <c:v>0.572598159</c:v>
                </c:pt>
                <c:pt idx="79">
                  <c:v>0.57998913500000004</c:v>
                </c:pt>
                <c:pt idx="80">
                  <c:v>0.58734005700000003</c:v>
                </c:pt>
                <c:pt idx="81">
                  <c:v>0.59469860799999996</c:v>
                </c:pt>
                <c:pt idx="82">
                  <c:v>0.60209053800000001</c:v>
                </c:pt>
                <c:pt idx="83">
                  <c:v>0.60945731400000003</c:v>
                </c:pt>
                <c:pt idx="84">
                  <c:v>0.61684066100000001</c:v>
                </c:pt>
                <c:pt idx="85">
                  <c:v>0.62422305300000003</c:v>
                </c:pt>
                <c:pt idx="86">
                  <c:v>0.63154918000000004</c:v>
                </c:pt>
                <c:pt idx="87">
                  <c:v>0.63890010100000005</c:v>
                </c:pt>
                <c:pt idx="88">
                  <c:v>0.64626628200000003</c:v>
                </c:pt>
                <c:pt idx="89">
                  <c:v>0.65363341600000002</c:v>
                </c:pt>
                <c:pt idx="90">
                  <c:v>0.66100055000000002</c:v>
                </c:pt>
                <c:pt idx="91">
                  <c:v>0.66838389600000003</c:v>
                </c:pt>
                <c:pt idx="92">
                  <c:v>0.67575103000000003</c:v>
                </c:pt>
                <c:pt idx="93">
                  <c:v>0.68315058900000003</c:v>
                </c:pt>
                <c:pt idx="94">
                  <c:v>0.69052535299999995</c:v>
                </c:pt>
                <c:pt idx="95">
                  <c:v>0.69785910799999995</c:v>
                </c:pt>
                <c:pt idx="96">
                  <c:v>0.705217659</c:v>
                </c:pt>
                <c:pt idx="97">
                  <c:v>0.71258479399999997</c:v>
                </c:pt>
                <c:pt idx="98">
                  <c:v>0.71993541699999997</c:v>
                </c:pt>
                <c:pt idx="99">
                  <c:v>0.727310181</c:v>
                </c:pt>
                <c:pt idx="100">
                  <c:v>0.73469352700000001</c:v>
                </c:pt>
                <c:pt idx="101">
                  <c:v>0.74205207799999995</c:v>
                </c:pt>
              </c:numCache>
            </c:numRef>
          </c:xVal>
          <c:yVal>
            <c:numRef>
              <c:f>'900-0.5'!$P$40:$P$141</c:f>
              <c:numCache>
                <c:formatCode>0.00</c:formatCode>
                <c:ptCount val="102"/>
                <c:pt idx="0">
                  <c:v>3.1183824539999998E-2</c:v>
                </c:pt>
                <c:pt idx="1">
                  <c:v>6.7484695430000005E-2</c:v>
                </c:pt>
                <c:pt idx="2">
                  <c:v>0.1153596954</c:v>
                </c:pt>
                <c:pt idx="3">
                  <c:v>0.1697112579</c:v>
                </c:pt>
                <c:pt idx="4">
                  <c:v>0.2248753204</c:v>
                </c:pt>
                <c:pt idx="5">
                  <c:v>0.27951596070000001</c:v>
                </c:pt>
                <c:pt idx="6">
                  <c:v>0.33732064820000002</c:v>
                </c:pt>
                <c:pt idx="7">
                  <c:v>0.39539096070000002</c:v>
                </c:pt>
                <c:pt idx="8">
                  <c:v>0.45525814819999999</c:v>
                </c:pt>
                <c:pt idx="9">
                  <c:v>0.51492999269999995</c:v>
                </c:pt>
                <c:pt idx="10">
                  <c:v>0.57699481200000002</c:v>
                </c:pt>
                <c:pt idx="11">
                  <c:v>0.64052606200000006</c:v>
                </c:pt>
                <c:pt idx="12">
                  <c:v>0.70322918700000003</c:v>
                </c:pt>
                <c:pt idx="13">
                  <c:v>0.76625262449999998</c:v>
                </c:pt>
                <c:pt idx="14">
                  <c:v>0.82979168700000006</c:v>
                </c:pt>
                <c:pt idx="15">
                  <c:v>0.89635418700000002</c:v>
                </c:pt>
                <c:pt idx="16">
                  <c:v>0.96133074949999997</c:v>
                </c:pt>
                <c:pt idx="17">
                  <c:v>1.0276511230000001</c:v>
                </c:pt>
                <c:pt idx="18">
                  <c:v>1.0944792480000001</c:v>
                </c:pt>
                <c:pt idx="19">
                  <c:v>1.1605104980000001</c:v>
                </c:pt>
                <c:pt idx="20">
                  <c:v>1.228205811</c:v>
                </c:pt>
                <c:pt idx="21">
                  <c:v>1.2969167480000001</c:v>
                </c:pt>
                <c:pt idx="22">
                  <c:v>1.3639167480000001</c:v>
                </c:pt>
                <c:pt idx="23">
                  <c:v>1.4319401860000001</c:v>
                </c:pt>
                <c:pt idx="24">
                  <c:v>1.5028428960000002</c:v>
                </c:pt>
                <c:pt idx="25">
                  <c:v>1.5705382079999999</c:v>
                </c:pt>
                <c:pt idx="26">
                  <c:v>1.6419757079999999</c:v>
                </c:pt>
                <c:pt idx="27">
                  <c:v>1.7121085210000002</c:v>
                </c:pt>
                <c:pt idx="28">
                  <c:v>1.7803741460000002</c:v>
                </c:pt>
                <c:pt idx="29">
                  <c:v>1.8545303960000001</c:v>
                </c:pt>
                <c:pt idx="30">
                  <c:v>1.9250382079999999</c:v>
                </c:pt>
                <c:pt idx="31">
                  <c:v>1.9950147710000001</c:v>
                </c:pt>
                <c:pt idx="32">
                  <c:v>2.0659914549999998</c:v>
                </c:pt>
                <c:pt idx="33">
                  <c:v>2.1361789549999997</c:v>
                </c:pt>
                <c:pt idx="34">
                  <c:v>2.2071711430000001</c:v>
                </c:pt>
                <c:pt idx="35">
                  <c:v>2.2796945799999997</c:v>
                </c:pt>
                <c:pt idx="36">
                  <c:v>2.3520148930000002</c:v>
                </c:pt>
                <c:pt idx="37">
                  <c:v>2.4215383299999997</c:v>
                </c:pt>
                <c:pt idx="38">
                  <c:v>2.4938273930000001</c:v>
                </c:pt>
                <c:pt idx="39">
                  <c:v>2.5661093749999999</c:v>
                </c:pt>
                <c:pt idx="40">
                  <c:v>2.6370468749999998</c:v>
                </c:pt>
                <c:pt idx="41">
                  <c:v>2.7089531249999999</c:v>
                </c:pt>
                <c:pt idx="42">
                  <c:v>2.7805781249999999</c:v>
                </c:pt>
                <c:pt idx="43">
                  <c:v>2.8530546880000003</c:v>
                </c:pt>
                <c:pt idx="44">
                  <c:v>2.9258281249999998</c:v>
                </c:pt>
                <c:pt idx="45">
                  <c:v>2.997578125</c:v>
                </c:pt>
                <c:pt idx="46">
                  <c:v>3.0705624999999999</c:v>
                </c:pt>
                <c:pt idx="47">
                  <c:v>3.1429687500000001</c:v>
                </c:pt>
                <c:pt idx="48">
                  <c:v>3.2157578130000002</c:v>
                </c:pt>
                <c:pt idx="49">
                  <c:v>3.2888281250000002</c:v>
                </c:pt>
                <c:pt idx="50">
                  <c:v>3.3614765630000001</c:v>
                </c:pt>
                <c:pt idx="51">
                  <c:v>3.4336875</c:v>
                </c:pt>
                <c:pt idx="52">
                  <c:v>3.507195313</c:v>
                </c:pt>
                <c:pt idx="53">
                  <c:v>3.5795937499999999</c:v>
                </c:pt>
                <c:pt idx="54">
                  <c:v>3.652529785</c:v>
                </c:pt>
                <c:pt idx="55">
                  <c:v>3.7256704100000002</c:v>
                </c:pt>
                <c:pt idx="56">
                  <c:v>3.799092285</c:v>
                </c:pt>
                <c:pt idx="57">
                  <c:v>3.873271973</c:v>
                </c:pt>
                <c:pt idx="58">
                  <c:v>3.9460610350000001</c:v>
                </c:pt>
                <c:pt idx="59">
                  <c:v>4.0186000980000003</c:v>
                </c:pt>
                <c:pt idx="60">
                  <c:v>4.0914125979999998</c:v>
                </c:pt>
                <c:pt idx="61">
                  <c:v>4.1658188479999998</c:v>
                </c:pt>
                <c:pt idx="62">
                  <c:v>4.2385219730000001</c:v>
                </c:pt>
                <c:pt idx="63">
                  <c:v>4.3123969730000002</c:v>
                </c:pt>
                <c:pt idx="64">
                  <c:v>4.3845297849999998</c:v>
                </c:pt>
                <c:pt idx="65">
                  <c:v>4.4589985350000001</c:v>
                </c:pt>
                <c:pt idx="66">
                  <c:v>4.532584473</c:v>
                </c:pt>
                <c:pt idx="67">
                  <c:v>4.6064360349999998</c:v>
                </c:pt>
                <c:pt idx="68">
                  <c:v>4.6802563479999995</c:v>
                </c:pt>
                <c:pt idx="69">
                  <c:v>4.7539536129999993</c:v>
                </c:pt>
                <c:pt idx="70">
                  <c:v>4.8270395509999995</c:v>
                </c:pt>
                <c:pt idx="71">
                  <c:v>4.9016333009999995</c:v>
                </c:pt>
                <c:pt idx="72">
                  <c:v>4.9747270509999995</c:v>
                </c:pt>
                <c:pt idx="73">
                  <c:v>5.0473364260000002</c:v>
                </c:pt>
                <c:pt idx="74">
                  <c:v>5.1257973629999993</c:v>
                </c:pt>
                <c:pt idx="75">
                  <c:v>5.1994536129999993</c:v>
                </c:pt>
                <c:pt idx="76">
                  <c:v>5.2732817379999997</c:v>
                </c:pt>
                <c:pt idx="77">
                  <c:v>5.3466411129999996</c:v>
                </c:pt>
                <c:pt idx="78">
                  <c:v>5.4188833010000002</c:v>
                </c:pt>
                <c:pt idx="79">
                  <c:v>5.4941020509999996</c:v>
                </c:pt>
                <c:pt idx="80">
                  <c:v>5.568039551</c:v>
                </c:pt>
                <c:pt idx="81">
                  <c:v>5.6410161130000001</c:v>
                </c:pt>
                <c:pt idx="82">
                  <c:v>5.7148286129999999</c:v>
                </c:pt>
                <c:pt idx="83">
                  <c:v>5.7886298829999996</c:v>
                </c:pt>
                <c:pt idx="84">
                  <c:v>5.8636142579999992</c:v>
                </c:pt>
                <c:pt idx="85">
                  <c:v>5.9377705079999998</c:v>
                </c:pt>
                <c:pt idx="86">
                  <c:v>6.0104267579999995</c:v>
                </c:pt>
                <c:pt idx="87">
                  <c:v>6.084661133</c:v>
                </c:pt>
                <c:pt idx="88">
                  <c:v>6.1579736329999992</c:v>
                </c:pt>
                <c:pt idx="89">
                  <c:v>6.2315126950000002</c:v>
                </c:pt>
                <c:pt idx="90">
                  <c:v>6.3059111329999995</c:v>
                </c:pt>
                <c:pt idx="91">
                  <c:v>6.3798642579999996</c:v>
                </c:pt>
                <c:pt idx="92">
                  <c:v>6.4531455079999995</c:v>
                </c:pt>
                <c:pt idx="93">
                  <c:v>6.5285908200000007</c:v>
                </c:pt>
                <c:pt idx="94">
                  <c:v>6.6026611329999998</c:v>
                </c:pt>
                <c:pt idx="95">
                  <c:v>6.6764736329999996</c:v>
                </c:pt>
                <c:pt idx="96">
                  <c:v>6.7472314450000006</c:v>
                </c:pt>
                <c:pt idx="97">
                  <c:v>6.8215908199999999</c:v>
                </c:pt>
                <c:pt idx="98">
                  <c:v>6.8950913090000006</c:v>
                </c:pt>
                <c:pt idx="99">
                  <c:v>6.9689038090000004</c:v>
                </c:pt>
                <c:pt idx="100">
                  <c:v>7.0404663090000001</c:v>
                </c:pt>
                <c:pt idx="101">
                  <c:v>7.1152006840000004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9CB-444C-826F-29247636AAEB}"/>
            </c:ext>
          </c:extLst>
        </c:ser>
        <c:ser>
          <c:idx val="2"/>
          <c:order val="1"/>
          <c:tx>
            <c:strRef>
              <c:f>'900-0.5'!$T$37:$AK$37</c:f>
              <c:strCache>
                <c:ptCount val="1"/>
                <c:pt idx="0">
                  <c:v>90/0-0.5 2</c:v>
                </c:pt>
              </c:strCache>
            </c:strRef>
          </c:tx>
          <c:marker>
            <c:symbol val="none"/>
          </c:marker>
          <c:xVal>
            <c:numRef>
              <c:f>'900-0.5'!$AG$40:$AG$140</c:f>
              <c:numCache>
                <c:formatCode>0.000</c:formatCode>
                <c:ptCount val="101"/>
                <c:pt idx="0">
                  <c:v>0</c:v>
                </c:pt>
                <c:pt idx="1">
                  <c:v>6.00455E-3</c:v>
                </c:pt>
                <c:pt idx="2">
                  <c:v>1.3346887999999999E-2</c:v>
                </c:pt>
                <c:pt idx="3">
                  <c:v>2.1377779999999999E-2</c:v>
                </c:pt>
                <c:pt idx="4">
                  <c:v>2.9377199999999999E-2</c:v>
                </c:pt>
                <c:pt idx="5">
                  <c:v>3.7392165999999998E-2</c:v>
                </c:pt>
                <c:pt idx="6">
                  <c:v>4.5439268999999997E-2</c:v>
                </c:pt>
                <c:pt idx="7">
                  <c:v>5.3437736E-2</c:v>
                </c:pt>
                <c:pt idx="8">
                  <c:v>6.1436202000000002E-2</c:v>
                </c:pt>
                <c:pt idx="9">
                  <c:v>6.9451831000000006E-2</c:v>
                </c:pt>
                <c:pt idx="10">
                  <c:v>7.7466510000000002E-2</c:v>
                </c:pt>
                <c:pt idx="11">
                  <c:v>8.5457347000000003E-2</c:v>
                </c:pt>
                <c:pt idx="12">
                  <c:v>9.3479655999999994E-2</c:v>
                </c:pt>
                <c:pt idx="13">
                  <c:v>0.10154392600000001</c:v>
                </c:pt>
                <c:pt idx="14">
                  <c:v>0.109575771</c:v>
                </c:pt>
                <c:pt idx="15">
                  <c:v>0.11756565400000001</c:v>
                </c:pt>
                <c:pt idx="16">
                  <c:v>0.125597507</c:v>
                </c:pt>
                <c:pt idx="17">
                  <c:v>0.13358739</c:v>
                </c:pt>
                <c:pt idx="18">
                  <c:v>0.141578227</c:v>
                </c:pt>
                <c:pt idx="19">
                  <c:v>0.14960172799999999</c:v>
                </c:pt>
                <c:pt idx="20">
                  <c:v>0.15764883199999999</c:v>
                </c:pt>
                <c:pt idx="21">
                  <c:v>0.16566446400000001</c:v>
                </c:pt>
                <c:pt idx="22">
                  <c:v>0.17367914300000001</c:v>
                </c:pt>
                <c:pt idx="23">
                  <c:v>0.18171003499999999</c:v>
                </c:pt>
                <c:pt idx="24">
                  <c:v>0.18974950900000001</c:v>
                </c:pt>
                <c:pt idx="25">
                  <c:v>0.19770792100000001</c:v>
                </c:pt>
                <c:pt idx="26">
                  <c:v>0.20570638799999999</c:v>
                </c:pt>
                <c:pt idx="27">
                  <c:v>0.213762075</c:v>
                </c:pt>
                <c:pt idx="28">
                  <c:v>0.22177675399999999</c:v>
                </c:pt>
                <c:pt idx="29">
                  <c:v>0.22978380300000001</c:v>
                </c:pt>
                <c:pt idx="30">
                  <c:v>0.237823278</c:v>
                </c:pt>
                <c:pt idx="31">
                  <c:v>0.245878965</c:v>
                </c:pt>
                <c:pt idx="32">
                  <c:v>0.25386166599999999</c:v>
                </c:pt>
                <c:pt idx="33">
                  <c:v>0.26186013200000002</c:v>
                </c:pt>
                <c:pt idx="34">
                  <c:v>0.26986718199999998</c:v>
                </c:pt>
                <c:pt idx="35">
                  <c:v>0.27789044400000001</c:v>
                </c:pt>
                <c:pt idx="36">
                  <c:v>0.28588891</c:v>
                </c:pt>
                <c:pt idx="37">
                  <c:v>0.29390358900000002</c:v>
                </c:pt>
                <c:pt idx="38">
                  <c:v>0.30194306399999998</c:v>
                </c:pt>
                <c:pt idx="39">
                  <c:v>0.30995774300000001</c:v>
                </c:pt>
                <c:pt idx="40">
                  <c:v>0.317997217</c:v>
                </c:pt>
                <c:pt idx="41">
                  <c:v>0.32603764499999999</c:v>
                </c:pt>
                <c:pt idx="42">
                  <c:v>0.334002733</c:v>
                </c:pt>
                <c:pt idx="43">
                  <c:v>0.34198498700000002</c:v>
                </c:pt>
                <c:pt idx="44">
                  <c:v>0.35002446199999998</c:v>
                </c:pt>
                <c:pt idx="45">
                  <c:v>0.35806393600000003</c:v>
                </c:pt>
                <c:pt idx="46">
                  <c:v>0.36607083699999998</c:v>
                </c:pt>
                <c:pt idx="47">
                  <c:v>0.37409409900000001</c:v>
                </c:pt>
                <c:pt idx="48">
                  <c:v>0.382133573</c:v>
                </c:pt>
                <c:pt idx="49">
                  <c:v>0.39014062300000002</c:v>
                </c:pt>
                <c:pt idx="50">
                  <c:v>0.398130506</c:v>
                </c:pt>
                <c:pt idx="51">
                  <c:v>0.406128973</c:v>
                </c:pt>
                <c:pt idx="52">
                  <c:v>0.41416081799999999</c:v>
                </c:pt>
                <c:pt idx="53">
                  <c:v>0.42218408000000002</c:v>
                </c:pt>
                <c:pt idx="54">
                  <c:v>0.43019875899999999</c:v>
                </c:pt>
                <c:pt idx="55">
                  <c:v>0.43823823299999998</c:v>
                </c:pt>
                <c:pt idx="56">
                  <c:v>0.446277708</c:v>
                </c:pt>
                <c:pt idx="57">
                  <c:v>0.45427617399999998</c:v>
                </c:pt>
                <c:pt idx="58">
                  <c:v>0.462291807</c:v>
                </c:pt>
                <c:pt idx="59">
                  <c:v>0.47028192899999999</c:v>
                </c:pt>
                <c:pt idx="60">
                  <c:v>0.47830519100000002</c:v>
                </c:pt>
                <c:pt idx="61">
                  <c:v>0.48629507399999999</c:v>
                </c:pt>
                <c:pt idx="62">
                  <c:v>0.49434313200000002</c:v>
                </c:pt>
                <c:pt idx="63">
                  <c:v>0.50236636400000001</c:v>
                </c:pt>
                <c:pt idx="64">
                  <c:v>0.51036482999999999</c:v>
                </c:pt>
                <c:pt idx="65">
                  <c:v>0.51840430500000001</c:v>
                </c:pt>
                <c:pt idx="66">
                  <c:v>0.52645236299999998</c:v>
                </c:pt>
                <c:pt idx="67">
                  <c:v>0.53442603300000002</c:v>
                </c:pt>
                <c:pt idx="68">
                  <c:v>0.54241687100000002</c:v>
                </c:pt>
                <c:pt idx="69">
                  <c:v>0.55047255799999995</c:v>
                </c:pt>
                <c:pt idx="70">
                  <c:v>0.55849581999999998</c:v>
                </c:pt>
                <c:pt idx="71">
                  <c:v>0.56647807400000005</c:v>
                </c:pt>
                <c:pt idx="72">
                  <c:v>0.57451754799999999</c:v>
                </c:pt>
                <c:pt idx="73">
                  <c:v>0.582557082</c:v>
                </c:pt>
                <c:pt idx="74">
                  <c:v>0.59055554899999996</c:v>
                </c:pt>
                <c:pt idx="75">
                  <c:v>0.598562598</c:v>
                </c:pt>
                <c:pt idx="76">
                  <c:v>0.60656106499999995</c:v>
                </c:pt>
                <c:pt idx="77">
                  <c:v>0.61457574400000003</c:v>
                </c:pt>
                <c:pt idx="78">
                  <c:v>0.62258279299999997</c:v>
                </c:pt>
                <c:pt idx="79">
                  <c:v>0.630606055</c:v>
                </c:pt>
                <c:pt idx="80">
                  <c:v>0.63865411299999997</c:v>
                </c:pt>
                <c:pt idx="81">
                  <c:v>0.64668500399999995</c:v>
                </c:pt>
                <c:pt idx="82">
                  <c:v>0.65469205399999997</c:v>
                </c:pt>
                <c:pt idx="83">
                  <c:v>0.662715316</c:v>
                </c:pt>
                <c:pt idx="84">
                  <c:v>0.67071378199999998</c:v>
                </c:pt>
                <c:pt idx="85">
                  <c:v>0.67869603599999995</c:v>
                </c:pt>
                <c:pt idx="86">
                  <c:v>0.68672663</c:v>
                </c:pt>
                <c:pt idx="87">
                  <c:v>0.694774687</c:v>
                </c:pt>
                <c:pt idx="88">
                  <c:v>0.70278936599999997</c:v>
                </c:pt>
                <c:pt idx="89">
                  <c:v>0.71079641599999999</c:v>
                </c:pt>
                <c:pt idx="90">
                  <c:v>0.71884447299999998</c:v>
                </c:pt>
                <c:pt idx="91">
                  <c:v>0.72686773500000001</c:v>
                </c:pt>
                <c:pt idx="92">
                  <c:v>0.73484140600000003</c:v>
                </c:pt>
                <c:pt idx="93">
                  <c:v>0.74283987299999998</c:v>
                </c:pt>
                <c:pt idx="94">
                  <c:v>0.75088792999999998</c:v>
                </c:pt>
                <c:pt idx="95">
                  <c:v>0.75889498</c:v>
                </c:pt>
                <c:pt idx="96">
                  <c:v>0.76690107600000001</c:v>
                </c:pt>
                <c:pt idx="97">
                  <c:v>0.77494913300000001</c:v>
                </c:pt>
                <c:pt idx="98">
                  <c:v>0.78298002499999997</c:v>
                </c:pt>
                <c:pt idx="99">
                  <c:v>0.79097944499999995</c:v>
                </c:pt>
                <c:pt idx="100">
                  <c:v>0.79897755400000003</c:v>
                </c:pt>
              </c:numCache>
            </c:numRef>
          </c:xVal>
          <c:yVal>
            <c:numRef>
              <c:f>'900-0.5'!$AI$40:$AI$140</c:f>
              <c:numCache>
                <c:formatCode>0.00</c:formatCode>
                <c:ptCount val="101"/>
                <c:pt idx="0">
                  <c:v>2.6493453980000001E-2</c:v>
                </c:pt>
                <c:pt idx="1">
                  <c:v>6.8129722599999998E-2</c:v>
                </c:pt>
                <c:pt idx="2">
                  <c:v>0.12564534759999998</c:v>
                </c:pt>
                <c:pt idx="3">
                  <c:v>0.1890594025</c:v>
                </c:pt>
                <c:pt idx="4">
                  <c:v>0.2531687775</c:v>
                </c:pt>
                <c:pt idx="5">
                  <c:v>0.31904080200000001</c:v>
                </c:pt>
                <c:pt idx="6">
                  <c:v>0.38780642700000001</c:v>
                </c:pt>
                <c:pt idx="7">
                  <c:v>0.45757205200000001</c:v>
                </c:pt>
                <c:pt idx="8">
                  <c:v>0.52750952149999997</c:v>
                </c:pt>
                <c:pt idx="9">
                  <c:v>0.59807202150000005</c:v>
                </c:pt>
                <c:pt idx="10">
                  <c:v>0.67154858400000006</c:v>
                </c:pt>
                <c:pt idx="11">
                  <c:v>0.74485327150000002</c:v>
                </c:pt>
                <c:pt idx="12">
                  <c:v>0.81809545900000002</c:v>
                </c:pt>
                <c:pt idx="13">
                  <c:v>0.89371264650000004</c:v>
                </c:pt>
                <c:pt idx="14">
                  <c:v>0.9689001465</c:v>
                </c:pt>
                <c:pt idx="15">
                  <c:v>1.0464079589999999</c:v>
                </c:pt>
                <c:pt idx="16">
                  <c:v>1.121806396</c:v>
                </c:pt>
                <c:pt idx="17">
                  <c:v>1.198634521</c:v>
                </c:pt>
                <c:pt idx="18">
                  <c:v>1.2759235839999998</c:v>
                </c:pt>
                <c:pt idx="19">
                  <c:v>1.3542943119999999</c:v>
                </c:pt>
                <c:pt idx="20">
                  <c:v>1.4318568119999999</c:v>
                </c:pt>
                <c:pt idx="21">
                  <c:v>1.5128646240000001</c:v>
                </c:pt>
                <c:pt idx="22">
                  <c:v>1.591466187</c:v>
                </c:pt>
                <c:pt idx="23">
                  <c:v>1.6723177490000001</c:v>
                </c:pt>
                <c:pt idx="24">
                  <c:v>1.7532864990000001</c:v>
                </c:pt>
                <c:pt idx="25">
                  <c:v>1.831302124</c:v>
                </c:pt>
                <c:pt idx="26">
                  <c:v>1.915130249</c:v>
                </c:pt>
                <c:pt idx="27">
                  <c:v>1.995669312</c:v>
                </c:pt>
                <c:pt idx="28">
                  <c:v>2.0776848140000004</c:v>
                </c:pt>
                <c:pt idx="29">
                  <c:v>2.158739502</c:v>
                </c:pt>
                <c:pt idx="30">
                  <c:v>2.2400285640000002</c:v>
                </c:pt>
                <c:pt idx="31">
                  <c:v>2.3226926269999999</c:v>
                </c:pt>
                <c:pt idx="32">
                  <c:v>2.4036765140000003</c:v>
                </c:pt>
                <c:pt idx="33">
                  <c:v>2.4854577640000004</c:v>
                </c:pt>
                <c:pt idx="34">
                  <c:v>2.5664890140000001</c:v>
                </c:pt>
                <c:pt idx="35">
                  <c:v>2.6486062010000002</c:v>
                </c:pt>
                <c:pt idx="36">
                  <c:v>2.7306921390000003</c:v>
                </c:pt>
                <c:pt idx="37">
                  <c:v>2.8133483890000002</c:v>
                </c:pt>
                <c:pt idx="38">
                  <c:v>2.895871826</c:v>
                </c:pt>
                <c:pt idx="39">
                  <c:v>2.9787937009999998</c:v>
                </c:pt>
                <c:pt idx="40">
                  <c:v>3.0627312010000001</c:v>
                </c:pt>
                <c:pt idx="41">
                  <c:v>3.1453874509999999</c:v>
                </c:pt>
                <c:pt idx="42">
                  <c:v>3.2272780760000002</c:v>
                </c:pt>
                <c:pt idx="43">
                  <c:v>3.3102624510000003</c:v>
                </c:pt>
                <c:pt idx="44">
                  <c:v>3.3939499510000002</c:v>
                </c:pt>
                <c:pt idx="45">
                  <c:v>3.477903076</c:v>
                </c:pt>
                <c:pt idx="46">
                  <c:v>3.5616992190000003</c:v>
                </c:pt>
                <c:pt idx="47">
                  <c:v>3.6429648440000002</c:v>
                </c:pt>
                <c:pt idx="48">
                  <c:v>3.7273867190000001</c:v>
                </c:pt>
                <c:pt idx="49">
                  <c:v>3.8111210940000002</c:v>
                </c:pt>
                <c:pt idx="50">
                  <c:v>3.8942773440000003</c:v>
                </c:pt>
                <c:pt idx="51">
                  <c:v>3.976957031</c:v>
                </c:pt>
                <c:pt idx="52">
                  <c:v>4.0608320310000003</c:v>
                </c:pt>
                <c:pt idx="53">
                  <c:v>4.1445976560000002</c:v>
                </c:pt>
                <c:pt idx="54">
                  <c:v>4.2280664059999999</c:v>
                </c:pt>
                <c:pt idx="55">
                  <c:v>4.312722656</c:v>
                </c:pt>
                <c:pt idx="56">
                  <c:v>4.3968320309999998</c:v>
                </c:pt>
                <c:pt idx="57">
                  <c:v>4.4818007809999996</c:v>
                </c:pt>
                <c:pt idx="58">
                  <c:v>4.5644570309999999</c:v>
                </c:pt>
                <c:pt idx="59">
                  <c:v>4.6470019530000002</c:v>
                </c:pt>
                <c:pt idx="60">
                  <c:v>4.7322363279999999</c:v>
                </c:pt>
                <c:pt idx="61">
                  <c:v>4.8148925780000003</c:v>
                </c:pt>
                <c:pt idx="62">
                  <c:v>4.900580078</c:v>
                </c:pt>
                <c:pt idx="63">
                  <c:v>4.9838144529999999</c:v>
                </c:pt>
                <c:pt idx="64">
                  <c:v>5.0699394529999999</c:v>
                </c:pt>
                <c:pt idx="65">
                  <c:v>5.1553925779999998</c:v>
                </c:pt>
                <c:pt idx="66">
                  <c:v>5.2389238279999999</c:v>
                </c:pt>
                <c:pt idx="67">
                  <c:v>5.3219785159999997</c:v>
                </c:pt>
                <c:pt idx="68">
                  <c:v>5.4054785160000005</c:v>
                </c:pt>
                <c:pt idx="69">
                  <c:v>5.4918378910000003</c:v>
                </c:pt>
                <c:pt idx="70">
                  <c:v>5.5758066409999998</c:v>
                </c:pt>
                <c:pt idx="71">
                  <c:v>5.6586972659999999</c:v>
                </c:pt>
                <c:pt idx="72">
                  <c:v>5.7422285159999999</c:v>
                </c:pt>
                <c:pt idx="73">
                  <c:v>5.8263789059999995</c:v>
                </c:pt>
                <c:pt idx="74">
                  <c:v>5.9114726559999999</c:v>
                </c:pt>
                <c:pt idx="75">
                  <c:v>5.9942851560000001</c:v>
                </c:pt>
                <c:pt idx="76">
                  <c:v>6.0782539059999996</c:v>
                </c:pt>
                <c:pt idx="77">
                  <c:v>6.1619726559999997</c:v>
                </c:pt>
                <c:pt idx="78">
                  <c:v>6.2454882810000001</c:v>
                </c:pt>
                <c:pt idx="79">
                  <c:v>6.3307382810000004</c:v>
                </c:pt>
                <c:pt idx="80">
                  <c:v>6.4140507810000003</c:v>
                </c:pt>
                <c:pt idx="81">
                  <c:v>6.4987539060000001</c:v>
                </c:pt>
                <c:pt idx="82">
                  <c:v>6.5838007809999999</c:v>
                </c:pt>
                <c:pt idx="83">
                  <c:v>6.6675664059999997</c:v>
                </c:pt>
                <c:pt idx="84">
                  <c:v>6.750074219</c:v>
                </c:pt>
                <c:pt idx="85">
                  <c:v>6.8340429690000004</c:v>
                </c:pt>
                <c:pt idx="86">
                  <c:v>6.9179238280000002</c:v>
                </c:pt>
                <c:pt idx="87">
                  <c:v>7.0028613279999998</c:v>
                </c:pt>
                <c:pt idx="88">
                  <c:v>7.0872207029999998</c:v>
                </c:pt>
                <c:pt idx="89">
                  <c:v>7.1708925780000001</c:v>
                </c:pt>
                <c:pt idx="90">
                  <c:v>7.2541582030000002</c:v>
                </c:pt>
                <c:pt idx="91">
                  <c:v>7.3399707029999997</c:v>
                </c:pt>
                <c:pt idx="92">
                  <c:v>7.4216425780000002</c:v>
                </c:pt>
                <c:pt idx="93">
                  <c:v>7.5051425780000001</c:v>
                </c:pt>
                <c:pt idx="94">
                  <c:v>7.5893144530000001</c:v>
                </c:pt>
                <c:pt idx="95">
                  <c:v>7.671986328</c:v>
                </c:pt>
                <c:pt idx="96">
                  <c:v>7.7548613279999996</c:v>
                </c:pt>
                <c:pt idx="97">
                  <c:v>7.8382597660000002</c:v>
                </c:pt>
                <c:pt idx="98">
                  <c:v>7.9231191409999999</c:v>
                </c:pt>
                <c:pt idx="99">
                  <c:v>8.0045253909999996</c:v>
                </c:pt>
                <c:pt idx="100">
                  <c:v>8.0853525390000005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9CB-444C-826F-29247636AAEB}"/>
            </c:ext>
          </c:extLst>
        </c:ser>
        <c:ser>
          <c:idx val="3"/>
          <c:order val="2"/>
          <c:tx>
            <c:strRef>
              <c:f>'900-0.5'!$AM$37:$BD$37</c:f>
              <c:strCache>
                <c:ptCount val="1"/>
                <c:pt idx="0">
                  <c:v>90/0-0.5 3</c:v>
                </c:pt>
              </c:strCache>
            </c:strRef>
          </c:tx>
          <c:marker>
            <c:symbol val="none"/>
          </c:marker>
          <c:xVal>
            <c:numRef>
              <c:f>'900-0.5'!$AZ$40:$AZ$140</c:f>
              <c:numCache>
                <c:formatCode>0.000</c:formatCode>
                <c:ptCount val="101"/>
                <c:pt idx="0">
                  <c:v>0</c:v>
                </c:pt>
                <c:pt idx="1">
                  <c:v>5.9717889999999999E-3</c:v>
                </c:pt>
                <c:pt idx="2">
                  <c:v>1.3059497E-2</c:v>
                </c:pt>
                <c:pt idx="3">
                  <c:v>2.0886301999999999E-2</c:v>
                </c:pt>
                <c:pt idx="4">
                  <c:v>2.8687358E-2</c:v>
                </c:pt>
                <c:pt idx="5">
                  <c:v>3.6473155E-2</c:v>
                </c:pt>
                <c:pt idx="6">
                  <c:v>4.4307590000000001E-2</c:v>
                </c:pt>
                <c:pt idx="7">
                  <c:v>5.2101016E-2</c:v>
                </c:pt>
                <c:pt idx="8">
                  <c:v>5.9869646999999998E-2</c:v>
                </c:pt>
                <c:pt idx="9">
                  <c:v>6.7663074000000004E-2</c:v>
                </c:pt>
                <c:pt idx="10">
                  <c:v>7.5456499999999996E-2</c:v>
                </c:pt>
                <c:pt idx="11">
                  <c:v>8.3241842999999996E-2</c:v>
                </c:pt>
                <c:pt idx="12">
                  <c:v>9.1051482000000003E-2</c:v>
                </c:pt>
                <c:pt idx="13">
                  <c:v>9.8878286999999995E-2</c:v>
                </c:pt>
                <c:pt idx="14">
                  <c:v>0.106679343</c:v>
                </c:pt>
                <c:pt idx="15">
                  <c:v>0.114497565</c:v>
                </c:pt>
                <c:pt idx="16">
                  <c:v>0.122315787</c:v>
                </c:pt>
                <c:pt idx="17">
                  <c:v>0.130076781</c:v>
                </c:pt>
                <c:pt idx="18">
                  <c:v>0.13786162399999999</c:v>
                </c:pt>
                <c:pt idx="19">
                  <c:v>0.14568842900000001</c:v>
                </c:pt>
                <c:pt idx="20">
                  <c:v>0.153481856</c:v>
                </c:pt>
                <c:pt idx="21">
                  <c:v>0.16126669900000001</c:v>
                </c:pt>
                <c:pt idx="22">
                  <c:v>0.169084921</c:v>
                </c:pt>
                <c:pt idx="23">
                  <c:v>0.176919356</c:v>
                </c:pt>
                <c:pt idx="24">
                  <c:v>0.18469657</c:v>
                </c:pt>
                <c:pt idx="25">
                  <c:v>0.19248205400000001</c:v>
                </c:pt>
                <c:pt idx="26">
                  <c:v>0.200266898</c:v>
                </c:pt>
                <c:pt idx="27">
                  <c:v>0.20807653700000001</c:v>
                </c:pt>
                <c:pt idx="28">
                  <c:v>0.21585375100000001</c:v>
                </c:pt>
                <c:pt idx="29">
                  <c:v>0.223671973</c:v>
                </c:pt>
                <c:pt idx="30">
                  <c:v>0.23147398199999999</c:v>
                </c:pt>
                <c:pt idx="31">
                  <c:v>0.23926740899999999</c:v>
                </c:pt>
                <c:pt idx="32">
                  <c:v>0.247109473</c:v>
                </c:pt>
                <c:pt idx="33">
                  <c:v>0.25490289900000002</c:v>
                </c:pt>
                <c:pt idx="34">
                  <c:v>0.26266390099999998</c:v>
                </c:pt>
                <c:pt idx="35">
                  <c:v>0.27044969800000002</c:v>
                </c:pt>
                <c:pt idx="36">
                  <c:v>0.27827554900000001</c:v>
                </c:pt>
                <c:pt idx="37">
                  <c:v>0.28606039300000002</c:v>
                </c:pt>
                <c:pt idx="38">
                  <c:v>0.29385381900000002</c:v>
                </c:pt>
                <c:pt idx="39">
                  <c:v>0.30168905899999998</c:v>
                </c:pt>
                <c:pt idx="40">
                  <c:v>0.30950728100000002</c:v>
                </c:pt>
                <c:pt idx="41">
                  <c:v>0.31729212400000001</c:v>
                </c:pt>
                <c:pt idx="42">
                  <c:v>0.32510176299999999</c:v>
                </c:pt>
                <c:pt idx="43">
                  <c:v>0.33287039400000001</c:v>
                </c:pt>
                <c:pt idx="44">
                  <c:v>0.34063997899999998</c:v>
                </c:pt>
                <c:pt idx="45">
                  <c:v>0.34844961800000002</c:v>
                </c:pt>
                <c:pt idx="46">
                  <c:v>0.35627546900000001</c:v>
                </c:pt>
                <c:pt idx="47">
                  <c:v>0.36406889599999998</c:v>
                </c:pt>
                <c:pt idx="48">
                  <c:v>0.37187090499999997</c:v>
                </c:pt>
                <c:pt idx="49">
                  <c:v>0.37971392300000001</c:v>
                </c:pt>
                <c:pt idx="50">
                  <c:v>0.38749876599999999</c:v>
                </c:pt>
                <c:pt idx="51">
                  <c:v>0.39526739700000002</c:v>
                </c:pt>
                <c:pt idx="52">
                  <c:v>0.40306940699999999</c:v>
                </c:pt>
                <c:pt idx="53">
                  <c:v>0.41087147600000001</c:v>
                </c:pt>
                <c:pt idx="54">
                  <c:v>0.41864773599999999</c:v>
                </c:pt>
                <c:pt idx="55">
                  <c:v>0.42645832900000002</c:v>
                </c:pt>
                <c:pt idx="56">
                  <c:v>0.43427655100000001</c:v>
                </c:pt>
                <c:pt idx="57">
                  <c:v>0.44207760699999998</c:v>
                </c:pt>
                <c:pt idx="58">
                  <c:v>0.44990441199999998</c:v>
                </c:pt>
                <c:pt idx="59">
                  <c:v>0.45772263400000002</c:v>
                </c:pt>
                <c:pt idx="60">
                  <c:v>0.46548268199999998</c:v>
                </c:pt>
                <c:pt idx="61">
                  <c:v>0.47325989600000001</c:v>
                </c:pt>
                <c:pt idx="62">
                  <c:v>0.48109433099999999</c:v>
                </c:pt>
                <c:pt idx="63">
                  <c:v>0.48888775699999998</c:v>
                </c:pt>
                <c:pt idx="64">
                  <c:v>0.49667355400000002</c:v>
                </c:pt>
                <c:pt idx="65">
                  <c:v>0.50449079299999999</c:v>
                </c:pt>
                <c:pt idx="66">
                  <c:v>0.51231759799999999</c:v>
                </c:pt>
                <c:pt idx="67">
                  <c:v>0.52009433500000002</c:v>
                </c:pt>
                <c:pt idx="68">
                  <c:v>0.52789634500000004</c:v>
                </c:pt>
                <c:pt idx="69">
                  <c:v>0.53567355900000002</c:v>
                </c:pt>
                <c:pt idx="70">
                  <c:v>0.54345840199999995</c:v>
                </c:pt>
                <c:pt idx="71">
                  <c:v>0.55126041199999998</c:v>
                </c:pt>
                <c:pt idx="72">
                  <c:v>0.55907863400000002</c:v>
                </c:pt>
                <c:pt idx="73">
                  <c:v>0.56687969000000005</c:v>
                </c:pt>
                <c:pt idx="74">
                  <c:v>0.57467311600000004</c:v>
                </c:pt>
                <c:pt idx="75">
                  <c:v>0.58249992100000003</c:v>
                </c:pt>
                <c:pt idx="76">
                  <c:v>0.590293348</c:v>
                </c:pt>
                <c:pt idx="77">
                  <c:v>0.59806197900000002</c:v>
                </c:pt>
                <c:pt idx="78">
                  <c:v>0.60584682199999995</c:v>
                </c:pt>
                <c:pt idx="79">
                  <c:v>0.61364883199999998</c:v>
                </c:pt>
                <c:pt idx="80">
                  <c:v>0.62145084100000003</c:v>
                </c:pt>
                <c:pt idx="81">
                  <c:v>0.62925195700000003</c:v>
                </c:pt>
                <c:pt idx="82">
                  <c:v>0.63709497500000001</c:v>
                </c:pt>
                <c:pt idx="83">
                  <c:v>0.64490461300000002</c:v>
                </c:pt>
                <c:pt idx="84">
                  <c:v>0.65269803999999998</c:v>
                </c:pt>
                <c:pt idx="85">
                  <c:v>0.66050863299999996</c:v>
                </c:pt>
                <c:pt idx="86">
                  <c:v>0.66826868100000003</c:v>
                </c:pt>
                <c:pt idx="87">
                  <c:v>0.67605447799999996</c:v>
                </c:pt>
                <c:pt idx="88">
                  <c:v>0.683871746</c:v>
                </c:pt>
                <c:pt idx="89">
                  <c:v>0.69168996800000004</c:v>
                </c:pt>
                <c:pt idx="90">
                  <c:v>0.69947576499999997</c:v>
                </c:pt>
                <c:pt idx="91">
                  <c:v>0.70728540399999995</c:v>
                </c:pt>
                <c:pt idx="92">
                  <c:v>0.71511125600000003</c:v>
                </c:pt>
                <c:pt idx="93">
                  <c:v>0.72289705299999996</c:v>
                </c:pt>
                <c:pt idx="94">
                  <c:v>0.73066568399999998</c:v>
                </c:pt>
                <c:pt idx="95">
                  <c:v>0.73845893100000004</c:v>
                </c:pt>
                <c:pt idx="96">
                  <c:v>0.74626094099999996</c:v>
                </c:pt>
                <c:pt idx="97">
                  <c:v>0.754045784</c:v>
                </c:pt>
                <c:pt idx="98">
                  <c:v>0.76186400700000001</c:v>
                </c:pt>
                <c:pt idx="99">
                  <c:v>0.76967459900000001</c:v>
                </c:pt>
                <c:pt idx="100">
                  <c:v>0.77745944300000003</c:v>
                </c:pt>
              </c:numCache>
            </c:numRef>
          </c:xVal>
          <c:yVal>
            <c:numRef>
              <c:f>'900-0.5'!$BB$40:$BB$140</c:f>
              <c:numCache>
                <c:formatCode>0.00</c:formatCode>
                <c:ptCount val="101"/>
                <c:pt idx="0">
                  <c:v>2.7434339520000003E-2</c:v>
                </c:pt>
                <c:pt idx="1">
                  <c:v>6.7720268250000007E-2</c:v>
                </c:pt>
                <c:pt idx="2">
                  <c:v>0.1199312057</c:v>
                </c:pt>
                <c:pt idx="3">
                  <c:v>0.17962651059999998</c:v>
                </c:pt>
                <c:pt idx="4">
                  <c:v>0.24063432309999999</c:v>
                </c:pt>
                <c:pt idx="5">
                  <c:v>0.30199371339999997</c:v>
                </c:pt>
                <c:pt idx="6">
                  <c:v>0.3661030884</c:v>
                </c:pt>
                <c:pt idx="7">
                  <c:v>0.43270465089999999</c:v>
                </c:pt>
                <c:pt idx="8">
                  <c:v>0.49929058840000001</c:v>
                </c:pt>
                <c:pt idx="9">
                  <c:v>0.56541558840000006</c:v>
                </c:pt>
                <c:pt idx="10">
                  <c:v>0.63497808840000003</c:v>
                </c:pt>
                <c:pt idx="11">
                  <c:v>0.70493365480000003</c:v>
                </c:pt>
                <c:pt idx="12">
                  <c:v>0.77503521730000002</c:v>
                </c:pt>
                <c:pt idx="13">
                  <c:v>0.84660552980000003</c:v>
                </c:pt>
                <c:pt idx="14">
                  <c:v>0.91747271730000002</c:v>
                </c:pt>
                <c:pt idx="15">
                  <c:v>0.98967584230000005</c:v>
                </c:pt>
                <c:pt idx="16">
                  <c:v>1.062824341</c:v>
                </c:pt>
                <c:pt idx="17">
                  <c:v>1.1357696530000001</c:v>
                </c:pt>
                <c:pt idx="18">
                  <c:v>1.208464966</c:v>
                </c:pt>
                <c:pt idx="19">
                  <c:v>1.2834024660000001</c:v>
                </c:pt>
                <c:pt idx="20">
                  <c:v>1.357933716</c:v>
                </c:pt>
                <c:pt idx="21">
                  <c:v>1.4329727780000001</c:v>
                </c:pt>
                <c:pt idx="22">
                  <c:v>1.509160278</c:v>
                </c:pt>
                <c:pt idx="23">
                  <c:v>1.5841134030000001</c:v>
                </c:pt>
                <c:pt idx="24">
                  <c:v>1.6619024659999999</c:v>
                </c:pt>
                <c:pt idx="25">
                  <c:v>1.73783606</c:v>
                </c:pt>
                <c:pt idx="26">
                  <c:v>1.8125001219999999</c:v>
                </c:pt>
                <c:pt idx="27">
                  <c:v>1.892421997</c:v>
                </c:pt>
                <c:pt idx="28">
                  <c:v>1.968218872</c:v>
                </c:pt>
                <c:pt idx="29">
                  <c:v>2.0467266849999999</c:v>
                </c:pt>
                <c:pt idx="30">
                  <c:v>2.124297119</c:v>
                </c:pt>
                <c:pt idx="31">
                  <c:v>2.2007189939999998</c:v>
                </c:pt>
                <c:pt idx="32">
                  <c:v>2.2801252439999997</c:v>
                </c:pt>
                <c:pt idx="33">
                  <c:v>2.3577424320000002</c:v>
                </c:pt>
                <c:pt idx="34">
                  <c:v>2.4348752439999997</c:v>
                </c:pt>
                <c:pt idx="35">
                  <c:v>2.512890869</c:v>
                </c:pt>
                <c:pt idx="36">
                  <c:v>2.5917189939999998</c:v>
                </c:pt>
                <c:pt idx="37">
                  <c:v>2.6709377439999997</c:v>
                </c:pt>
                <c:pt idx="38">
                  <c:v>2.7485236820000001</c:v>
                </c:pt>
                <c:pt idx="39">
                  <c:v>2.82635791</c:v>
                </c:pt>
                <c:pt idx="40">
                  <c:v>2.9067485350000002</c:v>
                </c:pt>
                <c:pt idx="41">
                  <c:v>2.9845375979999997</c:v>
                </c:pt>
                <c:pt idx="42">
                  <c:v>3.0645219729999997</c:v>
                </c:pt>
                <c:pt idx="43">
                  <c:v>3.14257666</c:v>
                </c:pt>
                <c:pt idx="44">
                  <c:v>3.2206391600000002</c:v>
                </c:pt>
                <c:pt idx="45">
                  <c:v>3.3011860350000002</c:v>
                </c:pt>
                <c:pt idx="46">
                  <c:v>3.38113916</c:v>
                </c:pt>
                <c:pt idx="47">
                  <c:v>3.4618266600000003</c:v>
                </c:pt>
                <c:pt idx="48">
                  <c:v>3.5395219729999998</c:v>
                </c:pt>
                <c:pt idx="49">
                  <c:v>3.6193032229999997</c:v>
                </c:pt>
                <c:pt idx="50">
                  <c:v>3.7000688479999999</c:v>
                </c:pt>
                <c:pt idx="51">
                  <c:v>3.7780297850000002</c:v>
                </c:pt>
                <c:pt idx="52">
                  <c:v>3.8578110350000001</c:v>
                </c:pt>
                <c:pt idx="53">
                  <c:v>3.937398682</c:v>
                </c:pt>
                <c:pt idx="54">
                  <c:v>4.0170861819999999</c:v>
                </c:pt>
                <c:pt idx="55">
                  <c:v>4.0969609380000005</c:v>
                </c:pt>
                <c:pt idx="56">
                  <c:v>4.176757813</c:v>
                </c:pt>
                <c:pt idx="57">
                  <c:v>4.257664063</c:v>
                </c:pt>
                <c:pt idx="58">
                  <c:v>4.3373359379999998</c:v>
                </c:pt>
                <c:pt idx="59">
                  <c:v>4.4171171879999998</c:v>
                </c:pt>
                <c:pt idx="60">
                  <c:v>4.497335938</c:v>
                </c:pt>
                <c:pt idx="61">
                  <c:v>4.575984375</c:v>
                </c:pt>
                <c:pt idx="62">
                  <c:v>4.656890625</c:v>
                </c:pt>
                <c:pt idx="63">
                  <c:v>4.7375937500000003</c:v>
                </c:pt>
                <c:pt idx="64">
                  <c:v>4.8170000000000002</c:v>
                </c:pt>
                <c:pt idx="65">
                  <c:v>4.8973984379999997</c:v>
                </c:pt>
                <c:pt idx="66">
                  <c:v>4.9779140630000001</c:v>
                </c:pt>
                <c:pt idx="67">
                  <c:v>5.0587529299999998</c:v>
                </c:pt>
                <c:pt idx="68">
                  <c:v>5.1414091799999992</c:v>
                </c:pt>
                <c:pt idx="69">
                  <c:v>5.2196123050000001</c:v>
                </c:pt>
                <c:pt idx="70">
                  <c:v>5.3003779299999998</c:v>
                </c:pt>
                <c:pt idx="71">
                  <c:v>5.3807216799999997</c:v>
                </c:pt>
                <c:pt idx="72">
                  <c:v>5.4604404299999993</c:v>
                </c:pt>
                <c:pt idx="73">
                  <c:v>5.5408388670000006</c:v>
                </c:pt>
                <c:pt idx="74">
                  <c:v>5.619213867</c:v>
                </c:pt>
                <c:pt idx="75">
                  <c:v>5.6995888670000001</c:v>
                </c:pt>
                <c:pt idx="76">
                  <c:v>5.780198242</c:v>
                </c:pt>
                <c:pt idx="77">
                  <c:v>5.8591982420000006</c:v>
                </c:pt>
                <c:pt idx="78">
                  <c:v>5.9397451170000002</c:v>
                </c:pt>
                <c:pt idx="79">
                  <c:v>6.0192451170000005</c:v>
                </c:pt>
                <c:pt idx="80">
                  <c:v>6.1001669920000001</c:v>
                </c:pt>
                <c:pt idx="81">
                  <c:v>6.1798339840000001</c:v>
                </c:pt>
                <c:pt idx="82">
                  <c:v>6.2591308589999999</c:v>
                </c:pt>
                <c:pt idx="83">
                  <c:v>6.3400996090000001</c:v>
                </c:pt>
                <c:pt idx="84">
                  <c:v>6.4195136719999999</c:v>
                </c:pt>
                <c:pt idx="85">
                  <c:v>6.4996855470000003</c:v>
                </c:pt>
                <c:pt idx="86">
                  <c:v>6.5799980470000001</c:v>
                </c:pt>
                <c:pt idx="87">
                  <c:v>6.6593886720000004</c:v>
                </c:pt>
                <c:pt idx="88">
                  <c:v>6.7402246090000002</c:v>
                </c:pt>
                <c:pt idx="89">
                  <c:v>6.8198574220000001</c:v>
                </c:pt>
                <c:pt idx="90">
                  <c:v>6.8998574220000002</c:v>
                </c:pt>
                <c:pt idx="91">
                  <c:v>6.9789902340000003</c:v>
                </c:pt>
                <c:pt idx="92">
                  <c:v>7.0589511720000004</c:v>
                </c:pt>
                <c:pt idx="93">
                  <c:v>7.1404199220000004</c:v>
                </c:pt>
                <c:pt idx="94">
                  <c:v>7.2190449220000001</c:v>
                </c:pt>
                <c:pt idx="95">
                  <c:v>7.2983056640000008</c:v>
                </c:pt>
                <c:pt idx="96">
                  <c:v>7.3755712890000007</c:v>
                </c:pt>
                <c:pt idx="97">
                  <c:v>7.4540322269999999</c:v>
                </c:pt>
                <c:pt idx="98">
                  <c:v>7.5347353519999993</c:v>
                </c:pt>
                <c:pt idx="99">
                  <c:v>7.6127822269999994</c:v>
                </c:pt>
                <c:pt idx="100">
                  <c:v>7.690094727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9CB-444C-826F-29247636AAEB}"/>
            </c:ext>
          </c:extLst>
        </c:ser>
        <c:ser>
          <c:idx val="1"/>
          <c:order val="3"/>
          <c:tx>
            <c:strRef>
              <c:f>'900-0.5'!$BY$37:$CP$37</c:f>
              <c:strCache>
                <c:ptCount val="1"/>
                <c:pt idx="0">
                  <c:v>90/0-0.5 5</c:v>
                </c:pt>
              </c:strCache>
            </c:strRef>
          </c:tx>
          <c:marker>
            <c:symbol val="none"/>
          </c:marker>
          <c:xVal>
            <c:numRef>
              <c:f>'900-0.5'!$CL$40:$CL$141</c:f>
              <c:numCache>
                <c:formatCode>0.000</c:formatCode>
                <c:ptCount val="102"/>
                <c:pt idx="0">
                  <c:v>0</c:v>
                </c:pt>
                <c:pt idx="1">
                  <c:v>5.84054E-3</c:v>
                </c:pt>
                <c:pt idx="2">
                  <c:v>1.1558265999999999E-2</c:v>
                </c:pt>
                <c:pt idx="3">
                  <c:v>1.8096656999999999E-2</c:v>
                </c:pt>
                <c:pt idx="4">
                  <c:v>2.4585458000000001E-2</c:v>
                </c:pt>
                <c:pt idx="5">
                  <c:v>3.1100006999999999E-2</c:v>
                </c:pt>
                <c:pt idx="6">
                  <c:v>3.7613599999999997E-2</c:v>
                </c:pt>
                <c:pt idx="7">
                  <c:v>4.4102400999999999E-2</c:v>
                </c:pt>
                <c:pt idx="8">
                  <c:v>5.0615996000000003E-2</c:v>
                </c:pt>
                <c:pt idx="9">
                  <c:v>5.7063787999999997E-2</c:v>
                </c:pt>
                <c:pt idx="10">
                  <c:v>6.3577384000000001E-2</c:v>
                </c:pt>
                <c:pt idx="11">
                  <c:v>7.0074766999999996E-2</c:v>
                </c:pt>
                <c:pt idx="12">
                  <c:v>7.6564520999999996E-2</c:v>
                </c:pt>
                <c:pt idx="13">
                  <c:v>8.3085746000000002E-2</c:v>
                </c:pt>
                <c:pt idx="14">
                  <c:v>8.9566915999999996E-2</c:v>
                </c:pt>
                <c:pt idx="15">
                  <c:v>9.6089094999999999E-2</c:v>
                </c:pt>
                <c:pt idx="16">
                  <c:v>0.102594107</c:v>
                </c:pt>
                <c:pt idx="17">
                  <c:v>0.10910007400000001</c:v>
                </c:pt>
                <c:pt idx="18">
                  <c:v>0.115613669</c:v>
                </c:pt>
                <c:pt idx="19">
                  <c:v>0.12207773299999999</c:v>
                </c:pt>
                <c:pt idx="20">
                  <c:v>0.12857511599999999</c:v>
                </c:pt>
                <c:pt idx="21">
                  <c:v>0.13504770399999999</c:v>
                </c:pt>
                <c:pt idx="22">
                  <c:v>0.141586095</c:v>
                </c:pt>
                <c:pt idx="23">
                  <c:v>0.14808347799999999</c:v>
                </c:pt>
                <c:pt idx="24">
                  <c:v>0.15455606599999999</c:v>
                </c:pt>
                <c:pt idx="25">
                  <c:v>0.16108682799999999</c:v>
                </c:pt>
                <c:pt idx="26">
                  <c:v>0.167575628</c:v>
                </c:pt>
                <c:pt idx="27">
                  <c:v>0.174105436</c:v>
                </c:pt>
                <c:pt idx="28">
                  <c:v>0.180602819</c:v>
                </c:pt>
                <c:pt idx="29">
                  <c:v>0.187108785</c:v>
                </c:pt>
                <c:pt idx="30">
                  <c:v>0.19359758499999999</c:v>
                </c:pt>
                <c:pt idx="31">
                  <c:v>0.20005396</c:v>
                </c:pt>
                <c:pt idx="32">
                  <c:v>0.20656755600000001</c:v>
                </c:pt>
                <c:pt idx="33">
                  <c:v>0.21306493900000001</c:v>
                </c:pt>
                <c:pt idx="34">
                  <c:v>0.219586164</c:v>
                </c:pt>
                <c:pt idx="35">
                  <c:v>0.22609213</c:v>
                </c:pt>
                <c:pt idx="36">
                  <c:v>0.23259796199999999</c:v>
                </c:pt>
                <c:pt idx="37">
                  <c:v>0.23911918700000001</c:v>
                </c:pt>
                <c:pt idx="38">
                  <c:v>0.24560035799999999</c:v>
                </c:pt>
                <c:pt idx="39">
                  <c:v>0.25212252099999999</c:v>
                </c:pt>
                <c:pt idx="40">
                  <c:v>0.258570313</c:v>
                </c:pt>
                <c:pt idx="41">
                  <c:v>0.26507628</c:v>
                </c:pt>
                <c:pt idx="42">
                  <c:v>0.27157270900000002</c:v>
                </c:pt>
                <c:pt idx="43">
                  <c:v>0.27807009199999999</c:v>
                </c:pt>
                <c:pt idx="44">
                  <c:v>0.28460085400000001</c:v>
                </c:pt>
                <c:pt idx="45">
                  <c:v>0.29106485799999998</c:v>
                </c:pt>
                <c:pt idx="46">
                  <c:v>0.29759466600000001</c:v>
                </c:pt>
                <c:pt idx="47">
                  <c:v>0.30408442000000002</c:v>
                </c:pt>
                <c:pt idx="48">
                  <c:v>0.31061422799999999</c:v>
                </c:pt>
                <c:pt idx="49">
                  <c:v>0.31711161100000002</c:v>
                </c:pt>
                <c:pt idx="50">
                  <c:v>0.32357561600000001</c:v>
                </c:pt>
                <c:pt idx="51">
                  <c:v>0.33007299899999998</c:v>
                </c:pt>
                <c:pt idx="52">
                  <c:v>0.33654558699999998</c:v>
                </c:pt>
                <c:pt idx="53">
                  <c:v>0.343092799</c:v>
                </c:pt>
                <c:pt idx="54">
                  <c:v>0.34956538700000001</c:v>
                </c:pt>
                <c:pt idx="55">
                  <c:v>0.35605418700000002</c:v>
                </c:pt>
                <c:pt idx="56">
                  <c:v>0.362592578</c:v>
                </c:pt>
                <c:pt idx="57">
                  <c:v>0.36908137800000002</c:v>
                </c:pt>
                <c:pt idx="58">
                  <c:v>0.37560355699999998</c:v>
                </c:pt>
                <c:pt idx="59">
                  <c:v>0.38210094</c:v>
                </c:pt>
                <c:pt idx="60">
                  <c:v>0.38858974000000002</c:v>
                </c:pt>
                <c:pt idx="61">
                  <c:v>0.39507949399999998</c:v>
                </c:pt>
                <c:pt idx="62">
                  <c:v>0.40155208100000001</c:v>
                </c:pt>
                <c:pt idx="63">
                  <c:v>0.40806567700000002</c:v>
                </c:pt>
                <c:pt idx="64">
                  <c:v>0.41455447699999998</c:v>
                </c:pt>
                <c:pt idx="65">
                  <c:v>0.421084285</c:v>
                </c:pt>
                <c:pt idx="66">
                  <c:v>0.42759025099999998</c:v>
                </c:pt>
                <c:pt idx="67">
                  <c:v>0.434087634</c:v>
                </c:pt>
                <c:pt idx="68">
                  <c:v>0.44061744200000003</c:v>
                </c:pt>
                <c:pt idx="69">
                  <c:v>0.44710651000000001</c:v>
                </c:pt>
                <c:pt idx="70">
                  <c:v>0.45362010600000002</c:v>
                </c:pt>
                <c:pt idx="71">
                  <c:v>0.46006885199999997</c:v>
                </c:pt>
                <c:pt idx="72">
                  <c:v>0.466573864</c:v>
                </c:pt>
                <c:pt idx="73">
                  <c:v>0.47307124699999997</c:v>
                </c:pt>
                <c:pt idx="74">
                  <c:v>0.47956863</c:v>
                </c:pt>
                <c:pt idx="75">
                  <c:v>0.48609843899999999</c:v>
                </c:pt>
                <c:pt idx="76">
                  <c:v>0.49256339700000001</c:v>
                </c:pt>
                <c:pt idx="77">
                  <c:v>0.49908462199999998</c:v>
                </c:pt>
                <c:pt idx="78">
                  <c:v>0.50558197500000002</c:v>
                </c:pt>
                <c:pt idx="79">
                  <c:v>0.51210415399999998</c:v>
                </c:pt>
                <c:pt idx="80">
                  <c:v>0.51860916599999995</c:v>
                </c:pt>
                <c:pt idx="81">
                  <c:v>0.52507412399999998</c:v>
                </c:pt>
                <c:pt idx="82">
                  <c:v>0.53156292400000005</c:v>
                </c:pt>
                <c:pt idx="83">
                  <c:v>0.53804409500000006</c:v>
                </c:pt>
                <c:pt idx="84">
                  <c:v>0.54459106899999998</c:v>
                </c:pt>
                <c:pt idx="85">
                  <c:v>0.55107128599999999</c:v>
                </c:pt>
                <c:pt idx="86">
                  <c:v>0.55756056300000001</c:v>
                </c:pt>
                <c:pt idx="87">
                  <c:v>0.56408274199999997</c:v>
                </c:pt>
                <c:pt idx="88">
                  <c:v>0.57058012499999999</c:v>
                </c:pt>
                <c:pt idx="89">
                  <c:v>0.57711851599999997</c:v>
                </c:pt>
                <c:pt idx="90">
                  <c:v>0.58360731600000004</c:v>
                </c:pt>
                <c:pt idx="91">
                  <c:v>0.590096116</c:v>
                </c:pt>
                <c:pt idx="92">
                  <c:v>0.59658491599999997</c:v>
                </c:pt>
                <c:pt idx="93">
                  <c:v>0.60305845700000005</c:v>
                </c:pt>
                <c:pt idx="94">
                  <c:v>0.60955488700000005</c:v>
                </c:pt>
                <c:pt idx="95">
                  <c:v>0.61606085300000002</c:v>
                </c:pt>
                <c:pt idx="96">
                  <c:v>0.62258303199999998</c:v>
                </c:pt>
                <c:pt idx="97">
                  <c:v>0.629080415</c:v>
                </c:pt>
                <c:pt idx="98">
                  <c:v>0.63560163999999997</c:v>
                </c:pt>
                <c:pt idx="99">
                  <c:v>0.64210760600000005</c:v>
                </c:pt>
                <c:pt idx="100">
                  <c:v>0.64860498899999997</c:v>
                </c:pt>
                <c:pt idx="101">
                  <c:v>0.65512621400000004</c:v>
                </c:pt>
              </c:numCache>
            </c:numRef>
          </c:xVal>
          <c:yVal>
            <c:numRef>
              <c:f>'900-0.5'!$CN$40:$CN$141</c:f>
              <c:numCache>
                <c:formatCode>0.00</c:formatCode>
                <c:ptCount val="102"/>
                <c:pt idx="0">
                  <c:v>2.398095703E-2</c:v>
                </c:pt>
                <c:pt idx="1">
                  <c:v>5.880588531E-2</c:v>
                </c:pt>
                <c:pt idx="2">
                  <c:v>9.9764259339999994E-2</c:v>
                </c:pt>
                <c:pt idx="3">
                  <c:v>0.148373642</c:v>
                </c:pt>
                <c:pt idx="4">
                  <c:v>0.19823301699999998</c:v>
                </c:pt>
                <c:pt idx="5">
                  <c:v>0.24717832949999999</c:v>
                </c:pt>
                <c:pt idx="6">
                  <c:v>0.2982798767</c:v>
                </c:pt>
                <c:pt idx="7">
                  <c:v>0.35035800169999998</c:v>
                </c:pt>
                <c:pt idx="8">
                  <c:v>0.40341268920000001</c:v>
                </c:pt>
                <c:pt idx="9">
                  <c:v>0.45869393920000001</c:v>
                </c:pt>
                <c:pt idx="10">
                  <c:v>0.51254553219999999</c:v>
                </c:pt>
                <c:pt idx="11">
                  <c:v>0.5694674072</c:v>
                </c:pt>
                <c:pt idx="12">
                  <c:v>0.62648303220000001</c:v>
                </c:pt>
                <c:pt idx="13">
                  <c:v>0.68510803220000005</c:v>
                </c:pt>
                <c:pt idx="14">
                  <c:v>0.74324084470000007</c:v>
                </c:pt>
                <c:pt idx="15">
                  <c:v>0.80177990720000003</c:v>
                </c:pt>
                <c:pt idx="16">
                  <c:v>0.86129553219999999</c:v>
                </c:pt>
                <c:pt idx="17">
                  <c:v>0.92131896970000005</c:v>
                </c:pt>
                <c:pt idx="18">
                  <c:v>0.98242834470000007</c:v>
                </c:pt>
                <c:pt idx="19">
                  <c:v>1.0425648189999999</c:v>
                </c:pt>
                <c:pt idx="20">
                  <c:v>1.1030804439999999</c:v>
                </c:pt>
                <c:pt idx="21">
                  <c:v>1.164017944</c:v>
                </c:pt>
                <c:pt idx="22">
                  <c:v>1.225807007</c:v>
                </c:pt>
                <c:pt idx="23">
                  <c:v>1.2896195070000001</c:v>
                </c:pt>
                <c:pt idx="24">
                  <c:v>1.3520257570000001</c:v>
                </c:pt>
                <c:pt idx="25">
                  <c:v>1.4138148189999999</c:v>
                </c:pt>
                <c:pt idx="26">
                  <c:v>1.479111694</c:v>
                </c:pt>
                <c:pt idx="27">
                  <c:v>1.543705444</c:v>
                </c:pt>
                <c:pt idx="28">
                  <c:v>1.6069632570000001</c:v>
                </c:pt>
                <c:pt idx="29">
                  <c:v>1.6726663820000001</c:v>
                </c:pt>
                <c:pt idx="30">
                  <c:v>1.736088257</c:v>
                </c:pt>
                <c:pt idx="31">
                  <c:v>1.799205444</c:v>
                </c:pt>
                <c:pt idx="32">
                  <c:v>1.8688929439999999</c:v>
                </c:pt>
                <c:pt idx="33">
                  <c:v>1.9330023189999999</c:v>
                </c:pt>
                <c:pt idx="34">
                  <c:v>1.9987210689999999</c:v>
                </c:pt>
                <c:pt idx="35">
                  <c:v>2.0647365719999997</c:v>
                </c:pt>
                <c:pt idx="36">
                  <c:v>2.1284953609999997</c:v>
                </c:pt>
                <c:pt idx="37">
                  <c:v>2.1954484859999996</c:v>
                </c:pt>
                <c:pt idx="38">
                  <c:v>2.2623391109999997</c:v>
                </c:pt>
                <c:pt idx="39">
                  <c:v>2.3280422359999999</c:v>
                </c:pt>
                <c:pt idx="40">
                  <c:v>2.3928391109999998</c:v>
                </c:pt>
                <c:pt idx="41">
                  <c:v>2.4590578609999998</c:v>
                </c:pt>
                <c:pt idx="42">
                  <c:v>2.5256203609999996</c:v>
                </c:pt>
                <c:pt idx="43">
                  <c:v>2.5921203609999997</c:v>
                </c:pt>
                <c:pt idx="44">
                  <c:v>2.6591828609999997</c:v>
                </c:pt>
                <c:pt idx="45">
                  <c:v>2.7250266109999997</c:v>
                </c:pt>
                <c:pt idx="46">
                  <c:v>2.7915578609999998</c:v>
                </c:pt>
                <c:pt idx="47">
                  <c:v>2.8584797359999996</c:v>
                </c:pt>
                <c:pt idx="48">
                  <c:v>2.9260266109999997</c:v>
                </c:pt>
                <c:pt idx="49">
                  <c:v>2.9929641109999996</c:v>
                </c:pt>
                <c:pt idx="50">
                  <c:v>3.0600344239999999</c:v>
                </c:pt>
                <c:pt idx="51">
                  <c:v>3.1267531740000001</c:v>
                </c:pt>
                <c:pt idx="52">
                  <c:v>3.1929406739999999</c:v>
                </c:pt>
                <c:pt idx="53">
                  <c:v>3.2611044919999999</c:v>
                </c:pt>
                <c:pt idx="54">
                  <c:v>3.3291044919999999</c:v>
                </c:pt>
                <c:pt idx="55">
                  <c:v>3.396916992</c:v>
                </c:pt>
                <c:pt idx="56">
                  <c:v>3.465010742</c:v>
                </c:pt>
                <c:pt idx="57">
                  <c:v>3.5315576169999998</c:v>
                </c:pt>
                <c:pt idx="58">
                  <c:v>3.5987919919999998</c:v>
                </c:pt>
                <c:pt idx="59">
                  <c:v>3.6679169919999999</c:v>
                </c:pt>
                <c:pt idx="60">
                  <c:v>3.7346982419999999</c:v>
                </c:pt>
                <c:pt idx="61">
                  <c:v>3.8014482419999998</c:v>
                </c:pt>
                <c:pt idx="62">
                  <c:v>3.8693388669999997</c:v>
                </c:pt>
                <c:pt idx="63">
                  <c:v>3.9370419920000002</c:v>
                </c:pt>
                <c:pt idx="64">
                  <c:v>4.0049794920000004</c:v>
                </c:pt>
                <c:pt idx="65">
                  <c:v>4.0732919919999997</c:v>
                </c:pt>
                <c:pt idx="66">
                  <c:v>4.1412685549999999</c:v>
                </c:pt>
                <c:pt idx="67">
                  <c:v>4.20853418</c:v>
                </c:pt>
                <c:pt idx="68">
                  <c:v>4.2781123049999996</c:v>
                </c:pt>
                <c:pt idx="69">
                  <c:v>4.345890625</c:v>
                </c:pt>
                <c:pt idx="70">
                  <c:v>4.4136718750000004</c:v>
                </c:pt>
                <c:pt idx="71">
                  <c:v>4.4814999999999996</c:v>
                </c:pt>
                <c:pt idx="72">
                  <c:v>4.5496718749999996</c:v>
                </c:pt>
                <c:pt idx="73">
                  <c:v>4.6169687499999998</c:v>
                </c:pt>
                <c:pt idx="74">
                  <c:v>4.6853906250000001</c:v>
                </c:pt>
                <c:pt idx="75">
                  <c:v>4.7537500000000001</c:v>
                </c:pt>
                <c:pt idx="76">
                  <c:v>4.8217812499999999</c:v>
                </c:pt>
                <c:pt idx="77">
                  <c:v>4.8906093750000004</c:v>
                </c:pt>
                <c:pt idx="78">
                  <c:v>4.9587187500000001</c:v>
                </c:pt>
                <c:pt idx="79">
                  <c:v>5.02678125</c:v>
                </c:pt>
                <c:pt idx="80">
                  <c:v>5.0990937499999998</c:v>
                </c:pt>
                <c:pt idx="81">
                  <c:v>5.1664687499999999</c:v>
                </c:pt>
                <c:pt idx="82">
                  <c:v>5.2342968750000001</c:v>
                </c:pt>
                <c:pt idx="83">
                  <c:v>5.3023749999999996</c:v>
                </c:pt>
                <c:pt idx="84">
                  <c:v>5.3711562500000003</c:v>
                </c:pt>
                <c:pt idx="85">
                  <c:v>5.4366484379999998</c:v>
                </c:pt>
                <c:pt idx="86">
                  <c:v>5.5054003910000002</c:v>
                </c:pt>
                <c:pt idx="87">
                  <c:v>5.5740253910000002</c:v>
                </c:pt>
                <c:pt idx="88">
                  <c:v>5.6413535160000006</c:v>
                </c:pt>
                <c:pt idx="89">
                  <c:v>5.7111816410000005</c:v>
                </c:pt>
                <c:pt idx="90">
                  <c:v>5.7788535159999999</c:v>
                </c:pt>
                <c:pt idx="91">
                  <c:v>5.8457441409999999</c:v>
                </c:pt>
                <c:pt idx="92">
                  <c:v>5.8989707029999998</c:v>
                </c:pt>
                <c:pt idx="93">
                  <c:v>5.9583300780000004</c:v>
                </c:pt>
                <c:pt idx="94">
                  <c:v>6.0219863279999997</c:v>
                </c:pt>
                <c:pt idx="95">
                  <c:v>6.0879472660000005</c:v>
                </c:pt>
                <c:pt idx="96">
                  <c:v>6.1539941410000001</c:v>
                </c:pt>
                <c:pt idx="97">
                  <c:v>6.2192207029999995</c:v>
                </c:pt>
                <c:pt idx="98">
                  <c:v>6.284892578</c:v>
                </c:pt>
                <c:pt idx="99">
                  <c:v>6.3491425780000004</c:v>
                </c:pt>
                <c:pt idx="100">
                  <c:v>6.4114550780000004</c:v>
                </c:pt>
                <c:pt idx="101">
                  <c:v>6.4703691409999999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9CB-444C-826F-29247636AAEB}"/>
            </c:ext>
          </c:extLst>
        </c:ser>
        <c:ser>
          <c:idx val="4"/>
          <c:order val="4"/>
          <c:tx>
            <c:strRef>
              <c:f>'900-0.5'!$BF$37:$BW$37</c:f>
              <c:strCache>
                <c:ptCount val="1"/>
                <c:pt idx="0">
                  <c:v>90/0-0.5 4</c:v>
                </c:pt>
              </c:strCache>
            </c:strRef>
          </c:tx>
          <c:marker>
            <c:symbol val="none"/>
          </c:marker>
          <c:xVal>
            <c:numRef>
              <c:f>'900-0.5'!$BS$40:$BS$142</c:f>
              <c:numCache>
                <c:formatCode>0.000</c:formatCode>
                <c:ptCount val="103"/>
                <c:pt idx="0">
                  <c:v>0</c:v>
                </c:pt>
                <c:pt idx="1">
                  <c:v>4.4541950000000002E-3</c:v>
                </c:pt>
                <c:pt idx="2">
                  <c:v>9.1624859999999992E-3</c:v>
                </c:pt>
                <c:pt idx="3">
                  <c:v>1.4930308E-2</c:v>
                </c:pt>
                <c:pt idx="4">
                  <c:v>2.0771563E-2</c:v>
                </c:pt>
                <c:pt idx="5">
                  <c:v>2.6611864999999998E-2</c:v>
                </c:pt>
                <c:pt idx="6">
                  <c:v>3.2469331999999997E-2</c:v>
                </c:pt>
                <c:pt idx="7">
                  <c:v>3.8343329000000002E-2</c:v>
                </c:pt>
                <c:pt idx="8">
                  <c:v>4.4176000999999999E-2</c:v>
                </c:pt>
                <c:pt idx="9">
                  <c:v>5.0042051999999997E-2</c:v>
                </c:pt>
                <c:pt idx="10">
                  <c:v>5.5882353000000003E-2</c:v>
                </c:pt>
                <c:pt idx="11">
                  <c:v>6.1756986999999999E-2</c:v>
                </c:pt>
                <c:pt idx="12">
                  <c:v>6.7597292000000003E-2</c:v>
                </c:pt>
                <c:pt idx="13">
                  <c:v>7.3463343E-2</c:v>
                </c:pt>
                <c:pt idx="14">
                  <c:v>7.9263589999999995E-2</c:v>
                </c:pt>
                <c:pt idx="15">
                  <c:v>8.5128686999999995E-2</c:v>
                </c:pt>
                <c:pt idx="16">
                  <c:v>9.0969942999999998E-2</c:v>
                </c:pt>
                <c:pt idx="17">
                  <c:v>9.6827410000000003E-2</c:v>
                </c:pt>
                <c:pt idx="18">
                  <c:v>0.102676295</c:v>
                </c:pt>
                <c:pt idx="19">
                  <c:v>0.108508967</c:v>
                </c:pt>
                <c:pt idx="20">
                  <c:v>0.114382647</c:v>
                </c:pt>
                <c:pt idx="21">
                  <c:v>0.12024011499999999</c:v>
                </c:pt>
                <c:pt idx="22">
                  <c:v>0.126113787</c:v>
                </c:pt>
                <c:pt idx="23">
                  <c:v>0.13195504199999999</c:v>
                </c:pt>
                <c:pt idx="24">
                  <c:v>0.13780392699999999</c:v>
                </c:pt>
                <c:pt idx="25">
                  <c:v>0.143629223</c:v>
                </c:pt>
                <c:pt idx="26">
                  <c:v>0.149478108</c:v>
                </c:pt>
                <c:pt idx="27">
                  <c:v>0.15531078000000001</c:v>
                </c:pt>
                <c:pt idx="28">
                  <c:v>0.16116824699999999</c:v>
                </c:pt>
                <c:pt idx="29">
                  <c:v>0.167009503</c:v>
                </c:pt>
                <c:pt idx="30">
                  <c:v>0.17289939500000001</c:v>
                </c:pt>
                <c:pt idx="31">
                  <c:v>0.17871585500000001</c:v>
                </c:pt>
                <c:pt idx="32">
                  <c:v>0.18459811800000001</c:v>
                </c:pt>
                <c:pt idx="33">
                  <c:v>0.19042220700000001</c:v>
                </c:pt>
                <c:pt idx="34">
                  <c:v>0.196320683</c:v>
                </c:pt>
                <c:pt idx="35">
                  <c:v>0.202145725</c:v>
                </c:pt>
                <c:pt idx="36">
                  <c:v>0.20801940599999999</c:v>
                </c:pt>
                <c:pt idx="37">
                  <c:v>0.21381106999999999</c:v>
                </c:pt>
                <c:pt idx="38">
                  <c:v>0.219668537</c:v>
                </c:pt>
                <c:pt idx="39">
                  <c:v>0.22550979299999999</c:v>
                </c:pt>
                <c:pt idx="40">
                  <c:v>0.23138347300000001</c:v>
                </c:pt>
                <c:pt idx="41">
                  <c:v>0.23724094000000001</c:v>
                </c:pt>
                <c:pt idx="42">
                  <c:v>0.243048817</c:v>
                </c:pt>
                <c:pt idx="43">
                  <c:v>0.24894729299999999</c:v>
                </c:pt>
                <c:pt idx="44">
                  <c:v>0.25478878599999999</c:v>
                </c:pt>
                <c:pt idx="45">
                  <c:v>0.26066246599999998</c:v>
                </c:pt>
                <c:pt idx="46">
                  <c:v>0.26649513800000002</c:v>
                </c:pt>
                <c:pt idx="47">
                  <c:v>0.27237740199999999</c:v>
                </c:pt>
                <c:pt idx="48">
                  <c:v>0.27817669499999997</c:v>
                </c:pt>
                <c:pt idx="49">
                  <c:v>0.28401795000000002</c:v>
                </c:pt>
                <c:pt idx="50">
                  <c:v>0.28985920500000001</c:v>
                </c:pt>
                <c:pt idx="51">
                  <c:v>0.29574146899999998</c:v>
                </c:pt>
                <c:pt idx="52">
                  <c:v>0.301556975</c:v>
                </c:pt>
                <c:pt idx="53">
                  <c:v>0.307439238</c:v>
                </c:pt>
                <c:pt idx="54">
                  <c:v>0.31326428099999998</c:v>
                </c:pt>
                <c:pt idx="55">
                  <c:v>0.31914654399999998</c:v>
                </c:pt>
                <c:pt idx="56">
                  <c:v>0.32497921600000002</c:v>
                </c:pt>
                <c:pt idx="57">
                  <c:v>0.33086052500000002</c:v>
                </c:pt>
                <c:pt idx="58">
                  <c:v>0.33670178099999998</c:v>
                </c:pt>
                <c:pt idx="59">
                  <c:v>0.34255066499999998</c:v>
                </c:pt>
                <c:pt idx="60">
                  <c:v>0.34837570800000001</c:v>
                </c:pt>
                <c:pt idx="61">
                  <c:v>0.354216963</c:v>
                </c:pt>
                <c:pt idx="62">
                  <c:v>0.36006584800000002</c:v>
                </c:pt>
                <c:pt idx="63">
                  <c:v>0.36592376199999999</c:v>
                </c:pt>
                <c:pt idx="64">
                  <c:v>0.37178885900000003</c:v>
                </c:pt>
                <c:pt idx="65">
                  <c:v>0.377613902</c:v>
                </c:pt>
                <c:pt idx="66">
                  <c:v>0.38349521199999997</c:v>
                </c:pt>
                <c:pt idx="67">
                  <c:v>0.38933646700000002</c:v>
                </c:pt>
                <c:pt idx="68">
                  <c:v>0.39521873000000002</c:v>
                </c:pt>
                <c:pt idx="69">
                  <c:v>0.401051402</c:v>
                </c:pt>
                <c:pt idx="70">
                  <c:v>0.40690886999999998</c:v>
                </c:pt>
                <c:pt idx="71">
                  <c:v>0.41273295900000001</c:v>
                </c:pt>
                <c:pt idx="72">
                  <c:v>0.418574214</c:v>
                </c:pt>
                <c:pt idx="73">
                  <c:v>0.42440688599999998</c:v>
                </c:pt>
                <c:pt idx="74">
                  <c:v>0.43028056599999998</c:v>
                </c:pt>
                <c:pt idx="75">
                  <c:v>0.43610560900000001</c:v>
                </c:pt>
                <c:pt idx="76">
                  <c:v>0.441987872</c:v>
                </c:pt>
                <c:pt idx="77">
                  <c:v>0.44781196099999998</c:v>
                </c:pt>
                <c:pt idx="78">
                  <c:v>0.45369422399999998</c:v>
                </c:pt>
                <c:pt idx="79">
                  <c:v>0.45953548</c:v>
                </c:pt>
                <c:pt idx="80">
                  <c:v>0.46543395500000001</c:v>
                </c:pt>
                <c:pt idx="81">
                  <c:v>0.47124987800000001</c:v>
                </c:pt>
                <c:pt idx="82">
                  <c:v>0.47709113399999997</c:v>
                </c:pt>
                <c:pt idx="83">
                  <c:v>0.48292380600000001</c:v>
                </c:pt>
                <c:pt idx="84">
                  <c:v>0.488765061</c:v>
                </c:pt>
                <c:pt idx="85">
                  <c:v>0.494613945</c:v>
                </c:pt>
                <c:pt idx="86">
                  <c:v>0.50046283000000003</c:v>
                </c:pt>
                <c:pt idx="87">
                  <c:v>0.50633651000000002</c:v>
                </c:pt>
                <c:pt idx="88">
                  <c:v>0.51216155299999999</c:v>
                </c:pt>
                <c:pt idx="89">
                  <c:v>0.51802760400000003</c:v>
                </c:pt>
                <c:pt idx="90">
                  <c:v>0.52388411800000001</c:v>
                </c:pt>
                <c:pt idx="91">
                  <c:v>0.52978259299999997</c:v>
                </c:pt>
                <c:pt idx="92">
                  <c:v>0.53560763600000005</c:v>
                </c:pt>
                <c:pt idx="93">
                  <c:v>0.54145652099999997</c:v>
                </c:pt>
                <c:pt idx="94">
                  <c:v>0.54728156299999997</c:v>
                </c:pt>
                <c:pt idx="95">
                  <c:v>0.55312281799999996</c:v>
                </c:pt>
                <c:pt idx="96">
                  <c:v>0.55896312000000004</c:v>
                </c:pt>
                <c:pt idx="97">
                  <c:v>0.56482917099999996</c:v>
                </c:pt>
                <c:pt idx="98">
                  <c:v>0.57065326000000005</c:v>
                </c:pt>
                <c:pt idx="99">
                  <c:v>0.57653552299999999</c:v>
                </c:pt>
                <c:pt idx="100">
                  <c:v>0.58236861200000001</c:v>
                </c:pt>
                <c:pt idx="101">
                  <c:v>0.58824992200000004</c:v>
                </c:pt>
                <c:pt idx="102">
                  <c:v>0.59406638099999998</c:v>
                </c:pt>
              </c:numCache>
            </c:numRef>
          </c:xVal>
          <c:yVal>
            <c:numRef>
              <c:f>'900-0.5'!$BU$40:$BU$142</c:f>
              <c:numCache>
                <c:formatCode>0.00</c:formatCode>
                <c:ptCount val="103"/>
                <c:pt idx="0">
                  <c:v>2.7532012940000003E-2</c:v>
                </c:pt>
                <c:pt idx="1">
                  <c:v>5.8200218200000001E-2</c:v>
                </c:pt>
                <c:pt idx="2">
                  <c:v>9.5997093199999994E-2</c:v>
                </c:pt>
                <c:pt idx="3">
                  <c:v>0.14302835080000001</c:v>
                </c:pt>
                <c:pt idx="4">
                  <c:v>0.19016116329999999</c:v>
                </c:pt>
                <c:pt idx="5">
                  <c:v>0.2402002258</c:v>
                </c:pt>
                <c:pt idx="6">
                  <c:v>0.28866897580000001</c:v>
                </c:pt>
                <c:pt idx="7">
                  <c:v>0.34004519649999998</c:v>
                </c:pt>
                <c:pt idx="8">
                  <c:v>0.39199832149999997</c:v>
                </c:pt>
                <c:pt idx="9">
                  <c:v>0.44390457149999996</c:v>
                </c:pt>
                <c:pt idx="10">
                  <c:v>0.49690457149999995</c:v>
                </c:pt>
                <c:pt idx="11">
                  <c:v>0.55034985349999999</c:v>
                </c:pt>
                <c:pt idx="12">
                  <c:v>0.60367797850000005</c:v>
                </c:pt>
                <c:pt idx="13">
                  <c:v>0.65955297849999994</c:v>
                </c:pt>
                <c:pt idx="14">
                  <c:v>0.713717041</c:v>
                </c:pt>
                <c:pt idx="15">
                  <c:v>0.76844360349999996</c:v>
                </c:pt>
                <c:pt idx="16">
                  <c:v>0.82468579099999995</c:v>
                </c:pt>
                <c:pt idx="17">
                  <c:v>0.8818498535</c:v>
                </c:pt>
                <c:pt idx="18">
                  <c:v>0.93955297849999997</c:v>
                </c:pt>
                <c:pt idx="19">
                  <c:v>0.99549047849999994</c:v>
                </c:pt>
                <c:pt idx="20">
                  <c:v>1.054068604</c:v>
                </c:pt>
                <c:pt idx="21">
                  <c:v>1.1105529789999999</c:v>
                </c:pt>
                <c:pt idx="22">
                  <c:v>1.1690842290000001</c:v>
                </c:pt>
                <c:pt idx="23">
                  <c:v>1.227334229</c:v>
                </c:pt>
                <c:pt idx="24">
                  <c:v>1.2875686040000001</c:v>
                </c:pt>
                <c:pt idx="25">
                  <c:v>1.345927246</c:v>
                </c:pt>
                <c:pt idx="26">
                  <c:v>1.4041147459999999</c:v>
                </c:pt>
                <c:pt idx="27">
                  <c:v>1.464411621</c:v>
                </c:pt>
                <c:pt idx="28">
                  <c:v>1.5234506839999999</c:v>
                </c:pt>
                <c:pt idx="29">
                  <c:v>1.5833725589999998</c:v>
                </c:pt>
                <c:pt idx="30">
                  <c:v>1.6452319339999999</c:v>
                </c:pt>
                <c:pt idx="31">
                  <c:v>1.7053100589999999</c:v>
                </c:pt>
                <c:pt idx="32">
                  <c:v>1.7640444339999999</c:v>
                </c:pt>
                <c:pt idx="33">
                  <c:v>1.8239819339999999</c:v>
                </c:pt>
                <c:pt idx="34">
                  <c:v>1.889669434</c:v>
                </c:pt>
                <c:pt idx="35">
                  <c:v>1.950497559</c:v>
                </c:pt>
                <c:pt idx="36">
                  <c:v>2.0112475590000001</c:v>
                </c:pt>
                <c:pt idx="37">
                  <c:v>2.0725756839999998</c:v>
                </c:pt>
                <c:pt idx="38">
                  <c:v>2.132794434</c:v>
                </c:pt>
                <c:pt idx="39">
                  <c:v>2.194638184</c:v>
                </c:pt>
                <c:pt idx="40">
                  <c:v>2.2574350590000001</c:v>
                </c:pt>
                <c:pt idx="41">
                  <c:v>2.3189506839999998</c:v>
                </c:pt>
                <c:pt idx="42">
                  <c:v>2.3802631839999999</c:v>
                </c:pt>
                <c:pt idx="43">
                  <c:v>2.4421069339999999</c:v>
                </c:pt>
                <c:pt idx="44">
                  <c:v>2.5041743160000003</c:v>
                </c:pt>
                <c:pt idx="45">
                  <c:v>2.5669555660000003</c:v>
                </c:pt>
                <c:pt idx="46">
                  <c:v>2.6287993160000003</c:v>
                </c:pt>
                <c:pt idx="47">
                  <c:v>2.6921430660000003</c:v>
                </c:pt>
                <c:pt idx="48">
                  <c:v>2.754018066</c:v>
                </c:pt>
                <c:pt idx="49">
                  <c:v>2.8161118160000003</c:v>
                </c:pt>
                <c:pt idx="50">
                  <c:v>2.878080566</c:v>
                </c:pt>
                <c:pt idx="51">
                  <c:v>2.9414868160000003</c:v>
                </c:pt>
                <c:pt idx="52">
                  <c:v>3.003455566</c:v>
                </c:pt>
                <c:pt idx="53">
                  <c:v>3.0677524410000001</c:v>
                </c:pt>
                <c:pt idx="54">
                  <c:v>3.1303930659999999</c:v>
                </c:pt>
                <c:pt idx="55">
                  <c:v>3.192479004</c:v>
                </c:pt>
                <c:pt idx="56">
                  <c:v>3.2546352539999996</c:v>
                </c:pt>
                <c:pt idx="57">
                  <c:v>3.3185571289999998</c:v>
                </c:pt>
                <c:pt idx="58">
                  <c:v>3.382119629</c:v>
                </c:pt>
                <c:pt idx="59">
                  <c:v>3.445557129</c:v>
                </c:pt>
                <c:pt idx="60">
                  <c:v>3.507869629</c:v>
                </c:pt>
                <c:pt idx="61">
                  <c:v>3.5703383789999998</c:v>
                </c:pt>
                <c:pt idx="62">
                  <c:v>3.632588379</c:v>
                </c:pt>
                <c:pt idx="63">
                  <c:v>3.6971027829999996</c:v>
                </c:pt>
                <c:pt idx="64">
                  <c:v>3.7608371579999997</c:v>
                </c:pt>
                <c:pt idx="65">
                  <c:v>3.8230090329999999</c:v>
                </c:pt>
                <c:pt idx="66">
                  <c:v>3.887946533</c:v>
                </c:pt>
                <c:pt idx="67">
                  <c:v>3.9513059079999997</c:v>
                </c:pt>
                <c:pt idx="68">
                  <c:v>4.0149465329999998</c:v>
                </c:pt>
                <c:pt idx="69">
                  <c:v>4.0791027829999997</c:v>
                </c:pt>
                <c:pt idx="70">
                  <c:v>4.1432124020000005</c:v>
                </c:pt>
                <c:pt idx="71">
                  <c:v>4.2057280270000001</c:v>
                </c:pt>
                <c:pt idx="72">
                  <c:v>4.2700405269999999</c:v>
                </c:pt>
                <c:pt idx="73">
                  <c:v>4.3328061519999999</c:v>
                </c:pt>
                <c:pt idx="74">
                  <c:v>4.3959624020000003</c:v>
                </c:pt>
                <c:pt idx="75">
                  <c:v>4.4593686520000002</c:v>
                </c:pt>
                <c:pt idx="76">
                  <c:v>4.5239311520000003</c:v>
                </c:pt>
                <c:pt idx="77">
                  <c:v>4.5873374020000002</c:v>
                </c:pt>
                <c:pt idx="78">
                  <c:v>4.6503061519999997</c:v>
                </c:pt>
                <c:pt idx="79">
                  <c:v>4.714446777</c:v>
                </c:pt>
                <c:pt idx="80">
                  <c:v>4.7795561520000005</c:v>
                </c:pt>
                <c:pt idx="81">
                  <c:v>4.8432553710000006</c:v>
                </c:pt>
                <c:pt idx="82">
                  <c:v>4.9070522460000001</c:v>
                </c:pt>
                <c:pt idx="83">
                  <c:v>4.9693022459999998</c:v>
                </c:pt>
                <c:pt idx="84">
                  <c:v>5.0312397459999998</c:v>
                </c:pt>
                <c:pt idx="85">
                  <c:v>5.0997084959999999</c:v>
                </c:pt>
                <c:pt idx="86">
                  <c:v>5.1627397460000006</c:v>
                </c:pt>
                <c:pt idx="87">
                  <c:v>5.2257084960000002</c:v>
                </c:pt>
                <c:pt idx="88">
                  <c:v>5.289005371</c:v>
                </c:pt>
                <c:pt idx="89">
                  <c:v>5.352255371</c:v>
                </c:pt>
                <c:pt idx="90">
                  <c:v>5.4153803710000004</c:v>
                </c:pt>
                <c:pt idx="91">
                  <c:v>5.4803491210000006</c:v>
                </c:pt>
                <c:pt idx="92">
                  <c:v>5.5431303710000002</c:v>
                </c:pt>
                <c:pt idx="93">
                  <c:v>5.6060678710000005</c:v>
                </c:pt>
                <c:pt idx="94">
                  <c:v>5.6685678710000005</c:v>
                </c:pt>
                <c:pt idx="95">
                  <c:v>5.7316459960000001</c:v>
                </c:pt>
                <c:pt idx="96">
                  <c:v>5.7927084960000004</c:v>
                </c:pt>
                <c:pt idx="97">
                  <c:v>5.8540834960000003</c:v>
                </c:pt>
                <c:pt idx="98">
                  <c:v>5.9148647460000001</c:v>
                </c:pt>
                <c:pt idx="99">
                  <c:v>5.9626147459999999</c:v>
                </c:pt>
                <c:pt idx="100">
                  <c:v>6.0182734380000005</c:v>
                </c:pt>
                <c:pt idx="101">
                  <c:v>6.0767890630000005</c:v>
                </c:pt>
                <c:pt idx="102">
                  <c:v>6.1361093750000002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9CB-444C-826F-29247636AA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  <c:max val="10"/>
        </c:scaling>
        <c:delete val="0"/>
        <c:axPos val="l"/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'900-0.5'!$B$38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'900-0.5'!$B$40:$B$70</c:f>
              <c:numCache>
                <c:formatCode>0</c:formatCode>
                <c:ptCount val="31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2</c:v>
                </c:pt>
                <c:pt idx="5">
                  <c:v>2</c:v>
                </c:pt>
                <c:pt idx="6">
                  <c:v>6</c:v>
                </c:pt>
                <c:pt idx="7">
                  <c:v>2</c:v>
                </c:pt>
                <c:pt idx="8">
                  <c:v>3</c:v>
                </c:pt>
                <c:pt idx="9">
                  <c:v>9</c:v>
                </c:pt>
                <c:pt idx="10">
                  <c:v>12</c:v>
                </c:pt>
                <c:pt idx="11">
                  <c:v>6</c:v>
                </c:pt>
                <c:pt idx="12">
                  <c:v>8</c:v>
                </c:pt>
                <c:pt idx="13">
                  <c:v>5</c:v>
                </c:pt>
                <c:pt idx="14">
                  <c:v>11</c:v>
                </c:pt>
                <c:pt idx="15">
                  <c:v>17</c:v>
                </c:pt>
                <c:pt idx="16">
                  <c:v>9</c:v>
                </c:pt>
                <c:pt idx="17">
                  <c:v>9</c:v>
                </c:pt>
                <c:pt idx="18">
                  <c:v>5</c:v>
                </c:pt>
                <c:pt idx="19">
                  <c:v>10</c:v>
                </c:pt>
                <c:pt idx="20">
                  <c:v>10</c:v>
                </c:pt>
                <c:pt idx="21">
                  <c:v>13</c:v>
                </c:pt>
                <c:pt idx="22">
                  <c:v>16</c:v>
                </c:pt>
                <c:pt idx="23">
                  <c:v>15</c:v>
                </c:pt>
                <c:pt idx="24">
                  <c:v>17</c:v>
                </c:pt>
                <c:pt idx="25">
                  <c:v>11</c:v>
                </c:pt>
                <c:pt idx="26">
                  <c:v>10</c:v>
                </c:pt>
                <c:pt idx="27">
                  <c:v>15</c:v>
                </c:pt>
                <c:pt idx="28">
                  <c:v>19</c:v>
                </c:pt>
                <c:pt idx="29">
                  <c:v>16</c:v>
                </c:pt>
                <c:pt idx="30">
                  <c:v>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1B-42F8-84FB-C0854E8615EB}"/>
            </c:ext>
          </c:extLst>
        </c:ser>
        <c:ser>
          <c:idx val="1"/>
          <c:order val="1"/>
          <c:tx>
            <c:strRef>
              <c:f>'900-0.5'!$D$38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'900-0.5'!$D$40:$D$70</c:f>
              <c:numCache>
                <c:formatCode>0</c:formatCode>
                <c:ptCount val="31"/>
                <c:pt idx="0">
                  <c:v>3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7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7</c:v>
                </c:pt>
                <c:pt idx="9">
                  <c:v>11</c:v>
                </c:pt>
                <c:pt idx="10">
                  <c:v>17</c:v>
                </c:pt>
                <c:pt idx="11">
                  <c:v>12</c:v>
                </c:pt>
                <c:pt idx="12">
                  <c:v>11</c:v>
                </c:pt>
                <c:pt idx="13">
                  <c:v>10</c:v>
                </c:pt>
                <c:pt idx="14">
                  <c:v>12</c:v>
                </c:pt>
                <c:pt idx="15">
                  <c:v>18</c:v>
                </c:pt>
                <c:pt idx="16">
                  <c:v>11</c:v>
                </c:pt>
                <c:pt idx="17">
                  <c:v>13</c:v>
                </c:pt>
                <c:pt idx="18">
                  <c:v>4</c:v>
                </c:pt>
                <c:pt idx="19">
                  <c:v>12</c:v>
                </c:pt>
                <c:pt idx="20">
                  <c:v>15</c:v>
                </c:pt>
                <c:pt idx="21">
                  <c:v>7</c:v>
                </c:pt>
                <c:pt idx="22">
                  <c:v>12</c:v>
                </c:pt>
                <c:pt idx="23">
                  <c:v>12</c:v>
                </c:pt>
                <c:pt idx="24">
                  <c:v>13</c:v>
                </c:pt>
                <c:pt idx="25">
                  <c:v>12</c:v>
                </c:pt>
                <c:pt idx="26">
                  <c:v>11</c:v>
                </c:pt>
                <c:pt idx="27">
                  <c:v>10</c:v>
                </c:pt>
                <c:pt idx="28">
                  <c:v>23</c:v>
                </c:pt>
                <c:pt idx="29">
                  <c:v>18</c:v>
                </c:pt>
                <c:pt idx="30">
                  <c:v>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1B-42F8-84FB-C0854E8615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'900-0.5'!$M$38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'900-0.5'!$M$40:$M$70</c:f>
              <c:numCache>
                <c:formatCode>0.00</c:formatCode>
                <c:ptCount val="31"/>
                <c:pt idx="0">
                  <c:v>0</c:v>
                </c:pt>
                <c:pt idx="1">
                  <c:v>0.95</c:v>
                </c:pt>
                <c:pt idx="2">
                  <c:v>1.1078125000000001</c:v>
                </c:pt>
                <c:pt idx="3">
                  <c:v>1.34765625</c:v>
                </c:pt>
                <c:pt idx="4">
                  <c:v>1.5203125</c:v>
                </c:pt>
                <c:pt idx="5">
                  <c:v>1.73125</c:v>
                </c:pt>
                <c:pt idx="6">
                  <c:v>1.9437500000000001</c:v>
                </c:pt>
                <c:pt idx="7">
                  <c:v>2.1656249999999999</c:v>
                </c:pt>
                <c:pt idx="8">
                  <c:v>2.36328125</c:v>
                </c:pt>
                <c:pt idx="9">
                  <c:v>2.5890624999999998</c:v>
                </c:pt>
                <c:pt idx="10">
                  <c:v>2.7937500000000002</c:v>
                </c:pt>
                <c:pt idx="11">
                  <c:v>3.0132812499999999</c:v>
                </c:pt>
                <c:pt idx="12">
                  <c:v>3.2164062499999999</c:v>
                </c:pt>
                <c:pt idx="13">
                  <c:v>3.4359375000000001</c:v>
                </c:pt>
                <c:pt idx="14">
                  <c:v>3.6554687499999998</c:v>
                </c:pt>
                <c:pt idx="15">
                  <c:v>3.8585937499999998</c:v>
                </c:pt>
                <c:pt idx="16">
                  <c:v>4.0835937500000004</c:v>
                </c:pt>
                <c:pt idx="17">
                  <c:v>4.2890625</c:v>
                </c:pt>
                <c:pt idx="18">
                  <c:v>4.4953124999999998</c:v>
                </c:pt>
                <c:pt idx="19">
                  <c:v>4.7140624999999998</c:v>
                </c:pt>
                <c:pt idx="20">
                  <c:v>4.95703125</c:v>
                </c:pt>
                <c:pt idx="21">
                  <c:v>5.1632812499999998</c:v>
                </c:pt>
                <c:pt idx="22">
                  <c:v>5.3843750000000004</c:v>
                </c:pt>
                <c:pt idx="23">
                  <c:v>5.6101562500000002</c:v>
                </c:pt>
                <c:pt idx="24">
                  <c:v>5.8109374999999996</c:v>
                </c:pt>
                <c:pt idx="25">
                  <c:v>6.0304687499999998</c:v>
                </c:pt>
                <c:pt idx="26">
                  <c:v>6.2609374999999998</c:v>
                </c:pt>
                <c:pt idx="27">
                  <c:v>6.4789062499999996</c:v>
                </c:pt>
                <c:pt idx="28">
                  <c:v>6.6929687500000004</c:v>
                </c:pt>
                <c:pt idx="29">
                  <c:v>6.9117187500000004</c:v>
                </c:pt>
                <c:pt idx="30">
                  <c:v>7.1203124999999998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1B-42F8-84FB-C0854E8615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'900-0.5'!$C$38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'900-0.5'!$C$40:$C$70</c:f>
              <c:numCache>
                <c:formatCode>0</c:formatCode>
                <c:ptCount val="31"/>
                <c:pt idx="0">
                  <c:v>3</c:v>
                </c:pt>
                <c:pt idx="1">
                  <c:v>4</c:v>
                </c:pt>
                <c:pt idx="2">
                  <c:v>5</c:v>
                </c:pt>
                <c:pt idx="3">
                  <c:v>6</c:v>
                </c:pt>
                <c:pt idx="4">
                  <c:v>8</c:v>
                </c:pt>
                <c:pt idx="5">
                  <c:v>10</c:v>
                </c:pt>
                <c:pt idx="6">
                  <c:v>16</c:v>
                </c:pt>
                <c:pt idx="7">
                  <c:v>18</c:v>
                </c:pt>
                <c:pt idx="8">
                  <c:v>21</c:v>
                </c:pt>
                <c:pt idx="9">
                  <c:v>30</c:v>
                </c:pt>
                <c:pt idx="10">
                  <c:v>42</c:v>
                </c:pt>
                <c:pt idx="11">
                  <c:v>48</c:v>
                </c:pt>
                <c:pt idx="12">
                  <c:v>56</c:v>
                </c:pt>
                <c:pt idx="13">
                  <c:v>61</c:v>
                </c:pt>
                <c:pt idx="14">
                  <c:v>72</c:v>
                </c:pt>
                <c:pt idx="15">
                  <c:v>89</c:v>
                </c:pt>
                <c:pt idx="16">
                  <c:v>98</c:v>
                </c:pt>
                <c:pt idx="17">
                  <c:v>107</c:v>
                </c:pt>
                <c:pt idx="18">
                  <c:v>112</c:v>
                </c:pt>
                <c:pt idx="19">
                  <c:v>122</c:v>
                </c:pt>
                <c:pt idx="20">
                  <c:v>132</c:v>
                </c:pt>
                <c:pt idx="21">
                  <c:v>145</c:v>
                </c:pt>
                <c:pt idx="22">
                  <c:v>161</c:v>
                </c:pt>
                <c:pt idx="23">
                  <c:v>176</c:v>
                </c:pt>
                <c:pt idx="24">
                  <c:v>193</c:v>
                </c:pt>
                <c:pt idx="25">
                  <c:v>204</c:v>
                </c:pt>
                <c:pt idx="26">
                  <c:v>214</c:v>
                </c:pt>
                <c:pt idx="27">
                  <c:v>229</c:v>
                </c:pt>
                <c:pt idx="28">
                  <c:v>248</c:v>
                </c:pt>
                <c:pt idx="29">
                  <c:v>264</c:v>
                </c:pt>
                <c:pt idx="30">
                  <c:v>287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9D-4B26-9367-35E6BA16948A}"/>
            </c:ext>
          </c:extLst>
        </c:ser>
        <c:ser>
          <c:idx val="1"/>
          <c:order val="1"/>
          <c:tx>
            <c:strRef>
              <c:f>'900-0.5'!$E$38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'900-0.5'!$E$40:$E$70</c:f>
              <c:numCache>
                <c:formatCode>0</c:formatCode>
                <c:ptCount val="31"/>
                <c:pt idx="0">
                  <c:v>3</c:v>
                </c:pt>
                <c:pt idx="1">
                  <c:v>5</c:v>
                </c:pt>
                <c:pt idx="2">
                  <c:v>7</c:v>
                </c:pt>
                <c:pt idx="3">
                  <c:v>9</c:v>
                </c:pt>
                <c:pt idx="4">
                  <c:v>16</c:v>
                </c:pt>
                <c:pt idx="5">
                  <c:v>22</c:v>
                </c:pt>
                <c:pt idx="6">
                  <c:v>29</c:v>
                </c:pt>
                <c:pt idx="7">
                  <c:v>37</c:v>
                </c:pt>
                <c:pt idx="8">
                  <c:v>44</c:v>
                </c:pt>
                <c:pt idx="9">
                  <c:v>55</c:v>
                </c:pt>
                <c:pt idx="10">
                  <c:v>72</c:v>
                </c:pt>
                <c:pt idx="11">
                  <c:v>84</c:v>
                </c:pt>
                <c:pt idx="12">
                  <c:v>95</c:v>
                </c:pt>
                <c:pt idx="13">
                  <c:v>105</c:v>
                </c:pt>
                <c:pt idx="14">
                  <c:v>117</c:v>
                </c:pt>
                <c:pt idx="15">
                  <c:v>135</c:v>
                </c:pt>
                <c:pt idx="16">
                  <c:v>146</c:v>
                </c:pt>
                <c:pt idx="17">
                  <c:v>159</c:v>
                </c:pt>
                <c:pt idx="18">
                  <c:v>163</c:v>
                </c:pt>
                <c:pt idx="19">
                  <c:v>175</c:v>
                </c:pt>
                <c:pt idx="20">
                  <c:v>190</c:v>
                </c:pt>
                <c:pt idx="21">
                  <c:v>197</c:v>
                </c:pt>
                <c:pt idx="22">
                  <c:v>209</c:v>
                </c:pt>
                <c:pt idx="23">
                  <c:v>221</c:v>
                </c:pt>
                <c:pt idx="24">
                  <c:v>234</c:v>
                </c:pt>
                <c:pt idx="25">
                  <c:v>246</c:v>
                </c:pt>
                <c:pt idx="26">
                  <c:v>257</c:v>
                </c:pt>
                <c:pt idx="27">
                  <c:v>267</c:v>
                </c:pt>
                <c:pt idx="28">
                  <c:v>290</c:v>
                </c:pt>
                <c:pt idx="29">
                  <c:v>308</c:v>
                </c:pt>
                <c:pt idx="30">
                  <c:v>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9D-4B26-9367-35E6BA1694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'900-0.5'!$M$38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'900-0.5'!$M$40:$M$70</c:f>
              <c:numCache>
                <c:formatCode>0.00</c:formatCode>
                <c:ptCount val="31"/>
                <c:pt idx="0">
                  <c:v>0</c:v>
                </c:pt>
                <c:pt idx="1">
                  <c:v>0.95</c:v>
                </c:pt>
                <c:pt idx="2">
                  <c:v>1.1078125000000001</c:v>
                </c:pt>
                <c:pt idx="3">
                  <c:v>1.34765625</c:v>
                </c:pt>
                <c:pt idx="4">
                  <c:v>1.5203125</c:v>
                </c:pt>
                <c:pt idx="5">
                  <c:v>1.73125</c:v>
                </c:pt>
                <c:pt idx="6">
                  <c:v>1.9437500000000001</c:v>
                </c:pt>
                <c:pt idx="7">
                  <c:v>2.1656249999999999</c:v>
                </c:pt>
                <c:pt idx="8">
                  <c:v>2.36328125</c:v>
                </c:pt>
                <c:pt idx="9">
                  <c:v>2.5890624999999998</c:v>
                </c:pt>
                <c:pt idx="10">
                  <c:v>2.7937500000000002</c:v>
                </c:pt>
                <c:pt idx="11">
                  <c:v>3.0132812499999999</c:v>
                </c:pt>
                <c:pt idx="12">
                  <c:v>3.2164062499999999</c:v>
                </c:pt>
                <c:pt idx="13">
                  <c:v>3.4359375000000001</c:v>
                </c:pt>
                <c:pt idx="14">
                  <c:v>3.6554687499999998</c:v>
                </c:pt>
                <c:pt idx="15">
                  <c:v>3.8585937499999998</c:v>
                </c:pt>
                <c:pt idx="16">
                  <c:v>4.0835937500000004</c:v>
                </c:pt>
                <c:pt idx="17">
                  <c:v>4.2890625</c:v>
                </c:pt>
                <c:pt idx="18">
                  <c:v>4.4953124999999998</c:v>
                </c:pt>
                <c:pt idx="19">
                  <c:v>4.7140624999999998</c:v>
                </c:pt>
                <c:pt idx="20">
                  <c:v>4.95703125</c:v>
                </c:pt>
                <c:pt idx="21">
                  <c:v>5.1632812499999998</c:v>
                </c:pt>
                <c:pt idx="22">
                  <c:v>5.3843750000000004</c:v>
                </c:pt>
                <c:pt idx="23">
                  <c:v>5.6101562500000002</c:v>
                </c:pt>
                <c:pt idx="24">
                  <c:v>5.8109374999999996</c:v>
                </c:pt>
                <c:pt idx="25">
                  <c:v>6.0304687499999998</c:v>
                </c:pt>
                <c:pt idx="26">
                  <c:v>6.2609374999999998</c:v>
                </c:pt>
                <c:pt idx="27">
                  <c:v>6.4789062499999996</c:v>
                </c:pt>
                <c:pt idx="28">
                  <c:v>6.6929687500000004</c:v>
                </c:pt>
                <c:pt idx="29">
                  <c:v>6.9117187500000004</c:v>
                </c:pt>
                <c:pt idx="30">
                  <c:v>7.1203124999999998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9D-4B26-9367-35E6BA1694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'900-0.5'!$F$38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'900-0.5'!$F$40:$F$70</c:f>
              <c:numCache>
                <c:formatCode>0</c:formatCode>
                <c:ptCount val="31"/>
                <c:pt idx="0">
                  <c:v>3145.9912100000001</c:v>
                </c:pt>
                <c:pt idx="1">
                  <c:v>114.853348</c:v>
                </c:pt>
                <c:pt idx="2">
                  <c:v>405.15566999999999</c:v>
                </c:pt>
                <c:pt idx="3">
                  <c:v>100.778328</c:v>
                </c:pt>
                <c:pt idx="4">
                  <c:v>221.631134</c:v>
                </c:pt>
                <c:pt idx="5">
                  <c:v>51789.878900000003</c:v>
                </c:pt>
                <c:pt idx="6">
                  <c:v>9749.7919899999997</c:v>
                </c:pt>
                <c:pt idx="7">
                  <c:v>489.13018799999998</c:v>
                </c:pt>
                <c:pt idx="8">
                  <c:v>566.32678199999998</c:v>
                </c:pt>
                <c:pt idx="9">
                  <c:v>8409.15625</c:v>
                </c:pt>
                <c:pt idx="10">
                  <c:v>4973.7627000000002</c:v>
                </c:pt>
                <c:pt idx="11">
                  <c:v>2237.60815</c:v>
                </c:pt>
                <c:pt idx="12">
                  <c:v>1586.7915</c:v>
                </c:pt>
                <c:pt idx="13">
                  <c:v>3151.4545899999998</c:v>
                </c:pt>
                <c:pt idx="14">
                  <c:v>2219.46216</c:v>
                </c:pt>
                <c:pt idx="15">
                  <c:v>12134.21</c:v>
                </c:pt>
                <c:pt idx="16">
                  <c:v>3704.5197800000001</c:v>
                </c:pt>
                <c:pt idx="17">
                  <c:v>1819.6210900000001</c:v>
                </c:pt>
                <c:pt idx="18">
                  <c:v>1006.99988</c:v>
                </c:pt>
                <c:pt idx="19">
                  <c:v>2779.7058099999999</c:v>
                </c:pt>
                <c:pt idx="20">
                  <c:v>42181.179700000001</c:v>
                </c:pt>
                <c:pt idx="21">
                  <c:v>2963.04126</c:v>
                </c:pt>
                <c:pt idx="22">
                  <c:v>3941.99316</c:v>
                </c:pt>
                <c:pt idx="23">
                  <c:v>4099.61816</c:v>
                </c:pt>
                <c:pt idx="24">
                  <c:v>6544.6274400000002</c:v>
                </c:pt>
                <c:pt idx="25">
                  <c:v>1824.1608900000001</c:v>
                </c:pt>
                <c:pt idx="26">
                  <c:v>4813.9555700000001</c:v>
                </c:pt>
                <c:pt idx="27">
                  <c:v>3503.5424800000001</c:v>
                </c:pt>
                <c:pt idx="28">
                  <c:v>45202244</c:v>
                </c:pt>
                <c:pt idx="29">
                  <c:v>17151186</c:v>
                </c:pt>
                <c:pt idx="30">
                  <c:v>1611446.5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56-420D-9E40-616249E2F529}"/>
            </c:ext>
          </c:extLst>
        </c:ser>
        <c:ser>
          <c:idx val="1"/>
          <c:order val="1"/>
          <c:tx>
            <c:strRef>
              <c:f>'900-0.5'!$H$38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'900-0.5'!$H$40:$H$70</c:f>
              <c:numCache>
                <c:formatCode>0</c:formatCode>
                <c:ptCount val="31"/>
                <c:pt idx="0">
                  <c:v>1498.06836</c:v>
                </c:pt>
                <c:pt idx="1">
                  <c:v>1789.7260699999999</c:v>
                </c:pt>
                <c:pt idx="2">
                  <c:v>1476.1578400000001</c:v>
                </c:pt>
                <c:pt idx="3">
                  <c:v>534.28479000000004</c:v>
                </c:pt>
                <c:pt idx="4">
                  <c:v>3080.6999500000002</c:v>
                </c:pt>
                <c:pt idx="5">
                  <c:v>1756.56396</c:v>
                </c:pt>
                <c:pt idx="6">
                  <c:v>3307.1213400000001</c:v>
                </c:pt>
                <c:pt idx="7">
                  <c:v>2692.90112</c:v>
                </c:pt>
                <c:pt idx="8">
                  <c:v>2432.9599600000001</c:v>
                </c:pt>
                <c:pt idx="9">
                  <c:v>10708.8262</c:v>
                </c:pt>
                <c:pt idx="10">
                  <c:v>5344.4438499999997</c:v>
                </c:pt>
                <c:pt idx="11">
                  <c:v>6118.4047899999996</c:v>
                </c:pt>
                <c:pt idx="12">
                  <c:v>2306.0241700000001</c:v>
                </c:pt>
                <c:pt idx="13">
                  <c:v>15356.963900000001</c:v>
                </c:pt>
                <c:pt idx="14">
                  <c:v>3802.0883800000001</c:v>
                </c:pt>
                <c:pt idx="15">
                  <c:v>33126.144500000002</c:v>
                </c:pt>
                <c:pt idx="16">
                  <c:v>4922.9706999999999</c:v>
                </c:pt>
                <c:pt idx="17">
                  <c:v>1866.28613</c:v>
                </c:pt>
                <c:pt idx="18">
                  <c:v>1264.4743699999999</c:v>
                </c:pt>
                <c:pt idx="19">
                  <c:v>4596.1816399999998</c:v>
                </c:pt>
                <c:pt idx="20">
                  <c:v>11622.010700000001</c:v>
                </c:pt>
                <c:pt idx="21">
                  <c:v>1730.28955</c:v>
                </c:pt>
                <c:pt idx="22">
                  <c:v>4514.0629900000004</c:v>
                </c:pt>
                <c:pt idx="23">
                  <c:v>4152.1142600000003</c:v>
                </c:pt>
                <c:pt idx="24">
                  <c:v>6539.6938499999997</c:v>
                </c:pt>
                <c:pt idx="25">
                  <c:v>2403.25342</c:v>
                </c:pt>
                <c:pt idx="26">
                  <c:v>4961.9658200000003</c:v>
                </c:pt>
                <c:pt idx="27">
                  <c:v>5849.6816399999998</c:v>
                </c:pt>
                <c:pt idx="28">
                  <c:v>96661904</c:v>
                </c:pt>
                <c:pt idx="29">
                  <c:v>49151512</c:v>
                </c:pt>
                <c:pt idx="30">
                  <c:v>1738780.88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456-420D-9E40-616249E2F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'900-0.5'!$M$38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'900-0.5'!$M$40:$M$70</c:f>
              <c:numCache>
                <c:formatCode>0.00</c:formatCode>
                <c:ptCount val="31"/>
                <c:pt idx="0">
                  <c:v>0</c:v>
                </c:pt>
                <c:pt idx="1">
                  <c:v>0.95</c:v>
                </c:pt>
                <c:pt idx="2">
                  <c:v>1.1078125000000001</c:v>
                </c:pt>
                <c:pt idx="3">
                  <c:v>1.34765625</c:v>
                </c:pt>
                <c:pt idx="4">
                  <c:v>1.5203125</c:v>
                </c:pt>
                <c:pt idx="5">
                  <c:v>1.73125</c:v>
                </c:pt>
                <c:pt idx="6">
                  <c:v>1.9437500000000001</c:v>
                </c:pt>
                <c:pt idx="7">
                  <c:v>2.1656249999999999</c:v>
                </c:pt>
                <c:pt idx="8">
                  <c:v>2.36328125</c:v>
                </c:pt>
                <c:pt idx="9">
                  <c:v>2.5890624999999998</c:v>
                </c:pt>
                <c:pt idx="10">
                  <c:v>2.7937500000000002</c:v>
                </c:pt>
                <c:pt idx="11">
                  <c:v>3.0132812499999999</c:v>
                </c:pt>
                <c:pt idx="12">
                  <c:v>3.2164062499999999</c:v>
                </c:pt>
                <c:pt idx="13">
                  <c:v>3.4359375000000001</c:v>
                </c:pt>
                <c:pt idx="14">
                  <c:v>3.6554687499999998</c:v>
                </c:pt>
                <c:pt idx="15">
                  <c:v>3.8585937499999998</c:v>
                </c:pt>
                <c:pt idx="16">
                  <c:v>4.0835937500000004</c:v>
                </c:pt>
                <c:pt idx="17">
                  <c:v>4.2890625</c:v>
                </c:pt>
                <c:pt idx="18">
                  <c:v>4.4953124999999998</c:v>
                </c:pt>
                <c:pt idx="19">
                  <c:v>4.7140624999999998</c:v>
                </c:pt>
                <c:pt idx="20">
                  <c:v>4.95703125</c:v>
                </c:pt>
                <c:pt idx="21">
                  <c:v>5.1632812499999998</c:v>
                </c:pt>
                <c:pt idx="22">
                  <c:v>5.3843750000000004</c:v>
                </c:pt>
                <c:pt idx="23">
                  <c:v>5.6101562500000002</c:v>
                </c:pt>
                <c:pt idx="24">
                  <c:v>5.8109374999999996</c:v>
                </c:pt>
                <c:pt idx="25">
                  <c:v>6.0304687499999998</c:v>
                </c:pt>
                <c:pt idx="26">
                  <c:v>6.2609374999999998</c:v>
                </c:pt>
                <c:pt idx="27">
                  <c:v>6.4789062499999996</c:v>
                </c:pt>
                <c:pt idx="28">
                  <c:v>6.6929687500000004</c:v>
                </c:pt>
                <c:pt idx="29">
                  <c:v>6.9117187500000004</c:v>
                </c:pt>
                <c:pt idx="30">
                  <c:v>7.1203124999999998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56-420D-9E40-616249E2F5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'900-0.5'!$G$38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'900-0.5'!$G$40:$G$70</c:f>
              <c:numCache>
                <c:formatCode>0.00</c:formatCode>
                <c:ptCount val="31"/>
                <c:pt idx="0">
                  <c:v>3.1459912100000004E-3</c:v>
                </c:pt>
                <c:pt idx="1">
                  <c:v>3.2608445580000005E-3</c:v>
                </c:pt>
                <c:pt idx="2">
                  <c:v>3.6660002280000004E-3</c:v>
                </c:pt>
                <c:pt idx="3">
                  <c:v>3.7667785560000005E-3</c:v>
                </c:pt>
                <c:pt idx="4">
                  <c:v>3.9884096900000008E-3</c:v>
                </c:pt>
                <c:pt idx="5">
                  <c:v>5.5778288590000003E-2</c:v>
                </c:pt>
                <c:pt idx="6">
                  <c:v>6.5528080580000009E-2</c:v>
                </c:pt>
                <c:pt idx="7">
                  <c:v>6.6017210768000004E-2</c:v>
                </c:pt>
                <c:pt idx="8">
                  <c:v>6.6583537550000002E-2</c:v>
                </c:pt>
                <c:pt idx="9">
                  <c:v>7.499269380000001E-2</c:v>
                </c:pt>
                <c:pt idx="10">
                  <c:v>7.9966456500000005E-2</c:v>
                </c:pt>
                <c:pt idx="11">
                  <c:v>8.2204064650000006E-2</c:v>
                </c:pt>
                <c:pt idx="12">
                  <c:v>8.3790856150000009E-2</c:v>
                </c:pt>
                <c:pt idx="13">
                  <c:v>8.6942310740000014E-2</c:v>
                </c:pt>
                <c:pt idx="14">
                  <c:v>8.9161772900000019E-2</c:v>
                </c:pt>
                <c:pt idx="15">
                  <c:v>0.10129598290000003</c:v>
                </c:pt>
                <c:pt idx="16">
                  <c:v>0.10500050268000002</c:v>
                </c:pt>
                <c:pt idx="17">
                  <c:v>0.10682012377000003</c:v>
                </c:pt>
                <c:pt idx="18">
                  <c:v>0.10782712365000002</c:v>
                </c:pt>
                <c:pt idx="19">
                  <c:v>0.11060682946000003</c:v>
                </c:pt>
                <c:pt idx="20">
                  <c:v>0.15278800916000002</c:v>
                </c:pt>
                <c:pt idx="21">
                  <c:v>0.15575105042000001</c:v>
                </c:pt>
                <c:pt idx="22">
                  <c:v>0.15969304358</c:v>
                </c:pt>
                <c:pt idx="23">
                  <c:v>0.16379266174000001</c:v>
                </c:pt>
                <c:pt idx="24">
                  <c:v>0.17033728918000002</c:v>
                </c:pt>
                <c:pt idx="25">
                  <c:v>0.17216145007000003</c:v>
                </c:pt>
                <c:pt idx="26">
                  <c:v>0.17697540564000003</c:v>
                </c:pt>
                <c:pt idx="27">
                  <c:v>0.18047894812000004</c:v>
                </c:pt>
                <c:pt idx="28">
                  <c:v>45.382722948119998</c:v>
                </c:pt>
                <c:pt idx="29">
                  <c:v>62.533908948120001</c:v>
                </c:pt>
                <c:pt idx="30">
                  <c:v>64.14535544812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7BF-4F94-BD62-1B5E54F0492F}"/>
            </c:ext>
          </c:extLst>
        </c:ser>
        <c:ser>
          <c:idx val="1"/>
          <c:order val="1"/>
          <c:tx>
            <c:strRef>
              <c:f>'900-0.5'!$I$38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'900-0.5'!$I$40:$I$70</c:f>
              <c:numCache>
                <c:formatCode>0.00</c:formatCode>
                <c:ptCount val="31"/>
                <c:pt idx="0">
                  <c:v>1.49806836E-3</c:v>
                </c:pt>
                <c:pt idx="1">
                  <c:v>3.2877944300000001E-3</c:v>
                </c:pt>
                <c:pt idx="2">
                  <c:v>4.7639522699999999E-3</c:v>
                </c:pt>
                <c:pt idx="3">
                  <c:v>5.2982370599999997E-3</c:v>
                </c:pt>
                <c:pt idx="4">
                  <c:v>8.3789370100000003E-3</c:v>
                </c:pt>
                <c:pt idx="5">
                  <c:v>1.0135500970000001E-2</c:v>
                </c:pt>
                <c:pt idx="6">
                  <c:v>1.3442622310000001E-2</c:v>
                </c:pt>
                <c:pt idx="7">
                  <c:v>1.613552343E-2</c:v>
                </c:pt>
                <c:pt idx="8">
                  <c:v>1.8568483390000001E-2</c:v>
                </c:pt>
                <c:pt idx="9">
                  <c:v>2.9277309590000002E-2</c:v>
                </c:pt>
                <c:pt idx="10">
                  <c:v>3.462175344E-2</c:v>
                </c:pt>
                <c:pt idx="11">
                  <c:v>4.0740158229999997E-2</c:v>
                </c:pt>
                <c:pt idx="12">
                  <c:v>4.3046182399999994E-2</c:v>
                </c:pt>
                <c:pt idx="13">
                  <c:v>5.8403146299999993E-2</c:v>
                </c:pt>
                <c:pt idx="14">
                  <c:v>6.2205234679999992E-2</c:v>
                </c:pt>
                <c:pt idx="15">
                  <c:v>9.5331379179999995E-2</c:v>
                </c:pt>
                <c:pt idx="16">
                  <c:v>0.10025434988</c:v>
                </c:pt>
                <c:pt idx="17">
                  <c:v>0.10212063601</c:v>
                </c:pt>
                <c:pt idx="18">
                  <c:v>0.10338511038000001</c:v>
                </c:pt>
                <c:pt idx="19">
                  <c:v>0.10798129202000001</c:v>
                </c:pt>
                <c:pt idx="20">
                  <c:v>0.11960330272000001</c:v>
                </c:pt>
                <c:pt idx="21">
                  <c:v>0.12133359227000001</c:v>
                </c:pt>
                <c:pt idx="22">
                  <c:v>0.12584765526000002</c:v>
                </c:pt>
                <c:pt idx="23">
                  <c:v>0.12999976952000003</c:v>
                </c:pt>
                <c:pt idx="24">
                  <c:v>0.13653946337000003</c:v>
                </c:pt>
                <c:pt idx="25">
                  <c:v>0.13894271679000003</c:v>
                </c:pt>
                <c:pt idx="26">
                  <c:v>0.14390468261000003</c:v>
                </c:pt>
                <c:pt idx="27">
                  <c:v>0.14975436425000002</c:v>
                </c:pt>
                <c:pt idx="28">
                  <c:v>96.811658364250007</c:v>
                </c:pt>
                <c:pt idx="29">
                  <c:v>145.96317036425</c:v>
                </c:pt>
                <c:pt idx="30">
                  <c:v>147.70195124425001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7BF-4F94-BD62-1B5E54F04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'900-0.5'!$M$38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'900-0.5'!$K$40:$K$70</c:f>
              <c:numCache>
                <c:formatCode>0.000</c:formatCode>
                <c:ptCount val="31"/>
                <c:pt idx="0">
                  <c:v>0</c:v>
                </c:pt>
                <c:pt idx="1">
                  <c:v>8.5920507798904353E-2</c:v>
                </c:pt>
                <c:pt idx="2" formatCode="0.00">
                  <c:v>0.1296981536052095</c:v>
                </c:pt>
                <c:pt idx="3" formatCode="0.00">
                  <c:v>0.15158697650836209</c:v>
                </c:pt>
                <c:pt idx="4" formatCode="0.00">
                  <c:v>0.17347579941151467</c:v>
                </c:pt>
                <c:pt idx="5" formatCode="0.00">
                  <c:v>0.19536462231466725</c:v>
                </c:pt>
                <c:pt idx="6" formatCode="0.00">
                  <c:v>0.21725344521781981</c:v>
                </c:pt>
                <c:pt idx="7" formatCode="0.00">
                  <c:v>0.23914226812097239</c:v>
                </c:pt>
                <c:pt idx="8" formatCode="0.00">
                  <c:v>0.26103109102412497</c:v>
                </c:pt>
                <c:pt idx="9" formatCode="0.00">
                  <c:v>0.28291991392727756</c:v>
                </c:pt>
                <c:pt idx="10" formatCode="0.00">
                  <c:v>0.30480873683043014</c:v>
                </c:pt>
                <c:pt idx="11" formatCode="0.00">
                  <c:v>0.32669755973358272</c:v>
                </c:pt>
                <c:pt idx="12" formatCode="0.00">
                  <c:v>0.3485863826367353</c:v>
                </c:pt>
                <c:pt idx="13" formatCode="0.00">
                  <c:v>0.37047520553988789</c:v>
                </c:pt>
                <c:pt idx="14" formatCode="0.00">
                  <c:v>0.39236402844304047</c:v>
                </c:pt>
                <c:pt idx="15" formatCode="0.00">
                  <c:v>0.41425285134619305</c:v>
                </c:pt>
                <c:pt idx="16" formatCode="0.00">
                  <c:v>0.43614167424934563</c:v>
                </c:pt>
                <c:pt idx="17" formatCode="0.00">
                  <c:v>0.45803049715249822</c:v>
                </c:pt>
                <c:pt idx="18" formatCode="0.00">
                  <c:v>0.4799193200556508</c:v>
                </c:pt>
                <c:pt idx="19" formatCode="0.00">
                  <c:v>0.50180814295880338</c:v>
                </c:pt>
                <c:pt idx="20" formatCode="0.00">
                  <c:v>0.52369696586195591</c:v>
                </c:pt>
                <c:pt idx="21" formatCode="0.00">
                  <c:v>0.54558578876510855</c:v>
                </c:pt>
                <c:pt idx="22" formatCode="0.00">
                  <c:v>0.56747461166826108</c:v>
                </c:pt>
                <c:pt idx="23" formatCode="0.00">
                  <c:v>0.58936343457141371</c:v>
                </c:pt>
                <c:pt idx="24" formatCode="0.00">
                  <c:v>0.61125225747456624</c:v>
                </c:pt>
                <c:pt idx="25" formatCode="0.00">
                  <c:v>0.63314108037771888</c:v>
                </c:pt>
                <c:pt idx="26" formatCode="0.00">
                  <c:v>0.65502990328087141</c:v>
                </c:pt>
                <c:pt idx="27" formatCode="0.00">
                  <c:v>0.67691872618402404</c:v>
                </c:pt>
                <c:pt idx="28" formatCode="0.00">
                  <c:v>0.69880754908717657</c:v>
                </c:pt>
                <c:pt idx="29" formatCode="0.00">
                  <c:v>0.72069637199032921</c:v>
                </c:pt>
                <c:pt idx="30" formatCode="0.00">
                  <c:v>0.74258519489348174</c:v>
                </c:pt>
              </c:numCache>
            </c:numRef>
          </c:xVal>
          <c:yVal>
            <c:numRef>
              <c:f>'900-0.5'!$M$40:$M$70</c:f>
              <c:numCache>
                <c:formatCode>0.00</c:formatCode>
                <c:ptCount val="31"/>
                <c:pt idx="0">
                  <c:v>0</c:v>
                </c:pt>
                <c:pt idx="1">
                  <c:v>0.95</c:v>
                </c:pt>
                <c:pt idx="2">
                  <c:v>1.1078125000000001</c:v>
                </c:pt>
                <c:pt idx="3">
                  <c:v>1.34765625</c:v>
                </c:pt>
                <c:pt idx="4">
                  <c:v>1.5203125</c:v>
                </c:pt>
                <c:pt idx="5">
                  <c:v>1.73125</c:v>
                </c:pt>
                <c:pt idx="6">
                  <c:v>1.9437500000000001</c:v>
                </c:pt>
                <c:pt idx="7">
                  <c:v>2.1656249999999999</c:v>
                </c:pt>
                <c:pt idx="8">
                  <c:v>2.36328125</c:v>
                </c:pt>
                <c:pt idx="9">
                  <c:v>2.5890624999999998</c:v>
                </c:pt>
                <c:pt idx="10">
                  <c:v>2.7937500000000002</c:v>
                </c:pt>
                <c:pt idx="11">
                  <c:v>3.0132812499999999</c:v>
                </c:pt>
                <c:pt idx="12">
                  <c:v>3.2164062499999999</c:v>
                </c:pt>
                <c:pt idx="13">
                  <c:v>3.4359375000000001</c:v>
                </c:pt>
                <c:pt idx="14">
                  <c:v>3.6554687499999998</c:v>
                </c:pt>
                <c:pt idx="15">
                  <c:v>3.8585937499999998</c:v>
                </c:pt>
                <c:pt idx="16">
                  <c:v>4.0835937500000004</c:v>
                </c:pt>
                <c:pt idx="17">
                  <c:v>4.2890625</c:v>
                </c:pt>
                <c:pt idx="18">
                  <c:v>4.4953124999999998</c:v>
                </c:pt>
                <c:pt idx="19">
                  <c:v>4.7140624999999998</c:v>
                </c:pt>
                <c:pt idx="20">
                  <c:v>4.95703125</c:v>
                </c:pt>
                <c:pt idx="21">
                  <c:v>5.1632812499999998</c:v>
                </c:pt>
                <c:pt idx="22">
                  <c:v>5.3843750000000004</c:v>
                </c:pt>
                <c:pt idx="23">
                  <c:v>5.6101562500000002</c:v>
                </c:pt>
                <c:pt idx="24">
                  <c:v>5.8109374999999996</c:v>
                </c:pt>
                <c:pt idx="25">
                  <c:v>6.0304687499999998</c:v>
                </c:pt>
                <c:pt idx="26">
                  <c:v>6.2609374999999998</c:v>
                </c:pt>
                <c:pt idx="27">
                  <c:v>6.4789062499999996</c:v>
                </c:pt>
                <c:pt idx="28">
                  <c:v>6.6929687500000004</c:v>
                </c:pt>
                <c:pt idx="29">
                  <c:v>6.9117187500000004</c:v>
                </c:pt>
                <c:pt idx="30">
                  <c:v>7.1203124999999998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7BF-4F94-BD62-1B5E54F04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8217374529555484E-2"/>
          <c:y val="3.0699544135930373E-2"/>
          <c:w val="0.86106572035576456"/>
          <c:h val="0.83780344455330535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'900-1.0'!$A$37:$R$37</c:f>
              <c:strCache>
                <c:ptCount val="1"/>
                <c:pt idx="0">
                  <c:v>90/0-1.0 1</c:v>
                </c:pt>
              </c:strCache>
            </c:strRef>
          </c:tx>
          <c:marker>
            <c:symbol val="none"/>
          </c:marker>
          <c:xVal>
            <c:numRef>
              <c:f>'900-1.0'!$N$40:$N$141</c:f>
              <c:numCache>
                <c:formatCode>0.000</c:formatCode>
                <c:ptCount val="102"/>
                <c:pt idx="0">
                  <c:v>0</c:v>
                </c:pt>
                <c:pt idx="1">
                  <c:v>8.6211340000000008E-3</c:v>
                </c:pt>
                <c:pt idx="2">
                  <c:v>1.997558E-2</c:v>
                </c:pt>
                <c:pt idx="3">
                  <c:v>3.1435884999999997E-2</c:v>
                </c:pt>
                <c:pt idx="4">
                  <c:v>4.2904772000000001E-2</c:v>
                </c:pt>
                <c:pt idx="5">
                  <c:v>5.4414667E-2</c:v>
                </c:pt>
                <c:pt idx="6">
                  <c:v>6.5874971000000004E-2</c:v>
                </c:pt>
                <c:pt idx="7">
                  <c:v>7.7401078999999998E-2</c:v>
                </c:pt>
                <c:pt idx="8">
                  <c:v>8.8893808000000005E-2</c:v>
                </c:pt>
                <c:pt idx="9">
                  <c:v>0.10032168800000001</c:v>
                </c:pt>
                <c:pt idx="10">
                  <c:v>0.111815371</c:v>
                </c:pt>
                <c:pt idx="11">
                  <c:v>0.12329994900000001</c:v>
                </c:pt>
                <c:pt idx="12">
                  <c:v>0.13480220700000001</c:v>
                </c:pt>
                <c:pt idx="13">
                  <c:v>0.14628730700000001</c:v>
                </c:pt>
                <c:pt idx="14">
                  <c:v>0.15778003600000001</c:v>
                </c:pt>
                <c:pt idx="15">
                  <c:v>0.16921649899999999</c:v>
                </c:pt>
                <c:pt idx="16">
                  <c:v>0.18071781100000001</c:v>
                </c:pt>
                <c:pt idx="17">
                  <c:v>0.19217811500000001</c:v>
                </c:pt>
                <c:pt idx="18">
                  <c:v>0.20369659400000001</c:v>
                </c:pt>
                <c:pt idx="19">
                  <c:v>0.21518932299999999</c:v>
                </c:pt>
                <c:pt idx="20">
                  <c:v>0.226665899</c:v>
                </c:pt>
                <c:pt idx="21">
                  <c:v>0.23810236200000001</c:v>
                </c:pt>
                <c:pt idx="22">
                  <c:v>0.249603674</c:v>
                </c:pt>
                <c:pt idx="23">
                  <c:v>0.26108115900000001</c:v>
                </c:pt>
                <c:pt idx="24">
                  <c:v>0.27259010099999997</c:v>
                </c:pt>
                <c:pt idx="25">
                  <c:v>0.28409236700000001</c:v>
                </c:pt>
                <c:pt idx="26">
                  <c:v>0.295536458</c:v>
                </c:pt>
                <c:pt idx="27">
                  <c:v>0.30700439200000001</c:v>
                </c:pt>
                <c:pt idx="28">
                  <c:v>0.31849807499999999</c:v>
                </c:pt>
                <c:pt idx="29">
                  <c:v>0.32998317500000002</c:v>
                </c:pt>
                <c:pt idx="30">
                  <c:v>0.34147688700000001</c:v>
                </c:pt>
                <c:pt idx="31">
                  <c:v>0.35297820000000002</c:v>
                </c:pt>
                <c:pt idx="32">
                  <c:v>0.364438504</c:v>
                </c:pt>
                <c:pt idx="33">
                  <c:v>0.37590739099999998</c:v>
                </c:pt>
                <c:pt idx="34">
                  <c:v>0.387383908</c:v>
                </c:pt>
                <c:pt idx="35">
                  <c:v>0.398902386</c:v>
                </c:pt>
                <c:pt idx="36">
                  <c:v>0.41037890300000002</c:v>
                </c:pt>
                <c:pt idx="37">
                  <c:v>0.421880215</c:v>
                </c:pt>
                <c:pt idx="38">
                  <c:v>0.43334052000000001</c:v>
                </c:pt>
                <c:pt idx="39">
                  <c:v>0.44482567899999997</c:v>
                </c:pt>
                <c:pt idx="40">
                  <c:v>0.45631936200000001</c:v>
                </c:pt>
                <c:pt idx="41">
                  <c:v>0.46781304499999998</c:v>
                </c:pt>
                <c:pt idx="42">
                  <c:v>0.47931435700000002</c:v>
                </c:pt>
                <c:pt idx="43">
                  <c:v>0.490807086</c:v>
                </c:pt>
                <c:pt idx="44">
                  <c:v>0.50224351899999997</c:v>
                </c:pt>
                <c:pt idx="45">
                  <c:v>0.513728619</c:v>
                </c:pt>
                <c:pt idx="46">
                  <c:v>0.52522134799999998</c:v>
                </c:pt>
                <c:pt idx="47">
                  <c:v>0.53671503099999995</c:v>
                </c:pt>
                <c:pt idx="48">
                  <c:v>0.548224449</c:v>
                </c:pt>
                <c:pt idx="49">
                  <c:v>0.55969333600000004</c:v>
                </c:pt>
                <c:pt idx="50">
                  <c:v>0.571137428</c:v>
                </c:pt>
                <c:pt idx="51">
                  <c:v>0.58263874100000002</c:v>
                </c:pt>
                <c:pt idx="52">
                  <c:v>0.59412383999999996</c:v>
                </c:pt>
                <c:pt idx="53">
                  <c:v>0.60561752300000005</c:v>
                </c:pt>
                <c:pt idx="54">
                  <c:v>0.61711120600000002</c:v>
                </c:pt>
                <c:pt idx="55">
                  <c:v>0.62859630600000005</c:v>
                </c:pt>
                <c:pt idx="56">
                  <c:v>0.64003181499999995</c:v>
                </c:pt>
                <c:pt idx="57">
                  <c:v>0.65152549699999995</c:v>
                </c:pt>
                <c:pt idx="58">
                  <c:v>0.66299366999999998</c:v>
                </c:pt>
                <c:pt idx="59">
                  <c:v>0.67451977699999999</c:v>
                </c:pt>
                <c:pt idx="60">
                  <c:v>0.68600487700000001</c:v>
                </c:pt>
                <c:pt idx="61">
                  <c:v>0.69747376400000005</c:v>
                </c:pt>
                <c:pt idx="62">
                  <c:v>0.70892643899999996</c:v>
                </c:pt>
                <c:pt idx="63">
                  <c:v>0.72041153899999999</c:v>
                </c:pt>
                <c:pt idx="64">
                  <c:v>0.73190426799999997</c:v>
                </c:pt>
                <c:pt idx="65">
                  <c:v>0.74338936799999999</c:v>
                </c:pt>
                <c:pt idx="66">
                  <c:v>0.75490784600000005</c:v>
                </c:pt>
                <c:pt idx="67">
                  <c:v>0.76634359399999996</c:v>
                </c:pt>
                <c:pt idx="68">
                  <c:v>0.77782869300000002</c:v>
                </c:pt>
                <c:pt idx="69">
                  <c:v>0.78931379300000004</c:v>
                </c:pt>
                <c:pt idx="70">
                  <c:v>0.80080747600000002</c:v>
                </c:pt>
                <c:pt idx="71">
                  <c:v>0.81227541000000003</c:v>
                </c:pt>
                <c:pt idx="72">
                  <c:v>0.82380151700000004</c:v>
                </c:pt>
                <c:pt idx="73">
                  <c:v>0.835245609</c:v>
                </c:pt>
                <c:pt idx="74">
                  <c:v>0.84673070900000003</c:v>
                </c:pt>
                <c:pt idx="75">
                  <c:v>0.85819959599999995</c:v>
                </c:pt>
                <c:pt idx="76">
                  <c:v>0.86971807499999998</c:v>
                </c:pt>
                <c:pt idx="77">
                  <c:v>0.88121086400000004</c:v>
                </c:pt>
                <c:pt idx="78">
                  <c:v>0.89270454600000004</c:v>
                </c:pt>
                <c:pt idx="79">
                  <c:v>0.90416485099999999</c:v>
                </c:pt>
                <c:pt idx="80">
                  <c:v>0.91564136699999998</c:v>
                </c:pt>
                <c:pt idx="81">
                  <c:v>0.92713504999999996</c:v>
                </c:pt>
                <c:pt idx="82">
                  <c:v>0.93861156700000004</c:v>
                </c:pt>
                <c:pt idx="83">
                  <c:v>0.95013767500000001</c:v>
                </c:pt>
                <c:pt idx="84">
                  <c:v>0.96159893299999999</c:v>
                </c:pt>
                <c:pt idx="85">
                  <c:v>0.97306686600000003</c:v>
                </c:pt>
                <c:pt idx="86">
                  <c:v>0.98452740900000002</c:v>
                </c:pt>
                <c:pt idx="87">
                  <c:v>0.99604588699999996</c:v>
                </c:pt>
                <c:pt idx="88">
                  <c:v>1.0075223449999999</c:v>
                </c:pt>
                <c:pt idx="89">
                  <c:v>1.01903224</c:v>
                </c:pt>
                <c:pt idx="90">
                  <c:v>1.0305335520000001</c:v>
                </c:pt>
                <c:pt idx="91">
                  <c:v>1.0419614319999999</c:v>
                </c:pt>
                <c:pt idx="92">
                  <c:v>1.0534551139999999</c:v>
                </c:pt>
                <c:pt idx="93">
                  <c:v>1.0649402139999999</c:v>
                </c:pt>
                <c:pt idx="94">
                  <c:v>1.0764329429999999</c:v>
                </c:pt>
                <c:pt idx="95">
                  <c:v>1.0879428390000001</c:v>
                </c:pt>
                <c:pt idx="96">
                  <c:v>1.0993949169999999</c:v>
                </c:pt>
                <c:pt idx="97">
                  <c:v>1.110839009</c:v>
                </c:pt>
                <c:pt idx="98">
                  <c:v>1.1223326920000001</c:v>
                </c:pt>
                <c:pt idx="99">
                  <c:v>1.1338177920000001</c:v>
                </c:pt>
                <c:pt idx="100">
                  <c:v>1.145327687</c:v>
                </c:pt>
                <c:pt idx="101">
                  <c:v>1.1568290000000001</c:v>
                </c:pt>
              </c:numCache>
            </c:numRef>
          </c:xVal>
          <c:yVal>
            <c:numRef>
              <c:f>'900-1.0'!$P$40:$P$141</c:f>
              <c:numCache>
                <c:formatCode>0.00</c:formatCode>
                <c:ptCount val="102"/>
                <c:pt idx="0">
                  <c:v>3.3028209689999997E-2</c:v>
                </c:pt>
                <c:pt idx="1">
                  <c:v>9.7371543880000008E-2</c:v>
                </c:pt>
                <c:pt idx="2">
                  <c:v>0.19118405150000001</c:v>
                </c:pt>
                <c:pt idx="3">
                  <c:v>0.28947311400000003</c:v>
                </c:pt>
                <c:pt idx="4">
                  <c:v>0.39151217650000003</c:v>
                </c:pt>
                <c:pt idx="5">
                  <c:v>0.4987309265</c:v>
                </c:pt>
                <c:pt idx="6">
                  <c:v>0.606809021</c:v>
                </c:pt>
                <c:pt idx="7">
                  <c:v>0.71780902099999999</c:v>
                </c:pt>
                <c:pt idx="8">
                  <c:v>0.83029339600000007</c:v>
                </c:pt>
                <c:pt idx="9">
                  <c:v>0.9445824585</c:v>
                </c:pt>
                <c:pt idx="10">
                  <c:v>1.0606918949999999</c:v>
                </c:pt>
                <c:pt idx="11">
                  <c:v>1.176580811</c:v>
                </c:pt>
                <c:pt idx="12">
                  <c:v>1.2954089360000001</c:v>
                </c:pt>
                <c:pt idx="13">
                  <c:v>1.413291748</c:v>
                </c:pt>
                <c:pt idx="14">
                  <c:v>1.5351042480000001</c:v>
                </c:pt>
                <c:pt idx="15">
                  <c:v>1.6547136230000001</c:v>
                </c:pt>
                <c:pt idx="16">
                  <c:v>1.7753386230000001</c:v>
                </c:pt>
                <c:pt idx="17">
                  <c:v>1.9006042480000001</c:v>
                </c:pt>
                <c:pt idx="18">
                  <c:v>2.0211511230000001</c:v>
                </c:pt>
                <c:pt idx="19">
                  <c:v>2.1444167480000003</c:v>
                </c:pt>
                <c:pt idx="20">
                  <c:v>2.267746582</c:v>
                </c:pt>
                <c:pt idx="21">
                  <c:v>2.3884497070000004</c:v>
                </c:pt>
                <c:pt idx="22">
                  <c:v>2.5135747070000001</c:v>
                </c:pt>
                <c:pt idx="23">
                  <c:v>2.6358247070000003</c:v>
                </c:pt>
                <c:pt idx="24">
                  <c:v>2.7598715820000002</c:v>
                </c:pt>
                <c:pt idx="25">
                  <c:v>2.8838403320000001</c:v>
                </c:pt>
                <c:pt idx="26">
                  <c:v>3.0075903320000004</c:v>
                </c:pt>
                <c:pt idx="27">
                  <c:v>3.1316528320000003</c:v>
                </c:pt>
                <c:pt idx="28">
                  <c:v>3.2572309570000004</c:v>
                </c:pt>
                <c:pt idx="29">
                  <c:v>3.3821372070000004</c:v>
                </c:pt>
                <c:pt idx="30">
                  <c:v>3.5066467289999999</c:v>
                </c:pt>
                <c:pt idx="31">
                  <c:v>3.630552979</c:v>
                </c:pt>
                <c:pt idx="32">
                  <c:v>3.7558029790000003</c:v>
                </c:pt>
                <c:pt idx="33">
                  <c:v>3.8807873540000002</c:v>
                </c:pt>
                <c:pt idx="34">
                  <c:v>4.0058186039999999</c:v>
                </c:pt>
                <c:pt idx="35">
                  <c:v>4.1315532230000001</c:v>
                </c:pt>
                <c:pt idx="36">
                  <c:v>4.2562875980000001</c:v>
                </c:pt>
                <c:pt idx="37">
                  <c:v>4.382381348</c:v>
                </c:pt>
                <c:pt idx="38">
                  <c:v>4.5066938480000003</c:v>
                </c:pt>
                <c:pt idx="39">
                  <c:v>4.6311733400000001</c:v>
                </c:pt>
                <c:pt idx="40">
                  <c:v>4.7580170900000001</c:v>
                </c:pt>
                <c:pt idx="41">
                  <c:v>4.8844389650000002</c:v>
                </c:pt>
                <c:pt idx="42">
                  <c:v>5.0083139650000001</c:v>
                </c:pt>
                <c:pt idx="43">
                  <c:v>5.13839209</c:v>
                </c:pt>
                <c:pt idx="44">
                  <c:v>5.2621733400000004</c:v>
                </c:pt>
                <c:pt idx="45">
                  <c:v>5.3886420900000003</c:v>
                </c:pt>
                <c:pt idx="46">
                  <c:v>5.5144545900000006</c:v>
                </c:pt>
                <c:pt idx="47">
                  <c:v>5.6388608400000004</c:v>
                </c:pt>
                <c:pt idx="48">
                  <c:v>5.7650336909999993</c:v>
                </c:pt>
                <c:pt idx="49">
                  <c:v>5.8915336909999994</c:v>
                </c:pt>
                <c:pt idx="50">
                  <c:v>6.0149868159999995</c:v>
                </c:pt>
                <c:pt idx="51">
                  <c:v>6.1407836909999993</c:v>
                </c:pt>
                <c:pt idx="52">
                  <c:v>6.2671743159999993</c:v>
                </c:pt>
                <c:pt idx="53">
                  <c:v>6.3928618159999999</c:v>
                </c:pt>
                <c:pt idx="54">
                  <c:v>6.5180024409999993</c:v>
                </c:pt>
                <c:pt idx="55">
                  <c:v>6.6427993159999996</c:v>
                </c:pt>
                <c:pt idx="56">
                  <c:v>6.7662368159999993</c:v>
                </c:pt>
                <c:pt idx="57">
                  <c:v>6.8919243159999999</c:v>
                </c:pt>
                <c:pt idx="58">
                  <c:v>7.0170068359999993</c:v>
                </c:pt>
                <c:pt idx="59">
                  <c:v>7.1423974609999998</c:v>
                </c:pt>
                <c:pt idx="60">
                  <c:v>7.2678974609999996</c:v>
                </c:pt>
                <c:pt idx="61">
                  <c:v>7.3942724609999999</c:v>
                </c:pt>
                <c:pt idx="62">
                  <c:v>7.5183505859999995</c:v>
                </c:pt>
                <c:pt idx="63">
                  <c:v>7.6435849609999993</c:v>
                </c:pt>
                <c:pt idx="64">
                  <c:v>7.7699912109999998</c:v>
                </c:pt>
                <c:pt idx="65">
                  <c:v>7.8951318359999991</c:v>
                </c:pt>
                <c:pt idx="66">
                  <c:v>8.0204599610000002</c:v>
                </c:pt>
                <c:pt idx="67">
                  <c:v>8.1452075199999996</c:v>
                </c:pt>
                <c:pt idx="68">
                  <c:v>8.2694423829999995</c:v>
                </c:pt>
                <c:pt idx="69">
                  <c:v>8.398551758</c:v>
                </c:pt>
                <c:pt idx="70">
                  <c:v>8.5220048829999993</c:v>
                </c:pt>
                <c:pt idx="71">
                  <c:v>8.6443955079999988</c:v>
                </c:pt>
                <c:pt idx="72">
                  <c:v>8.7707236329999994</c:v>
                </c:pt>
                <c:pt idx="73">
                  <c:v>8.8888330079999989</c:v>
                </c:pt>
                <c:pt idx="74">
                  <c:v>9.0094580079999993</c:v>
                </c:pt>
                <c:pt idx="75">
                  <c:v>9.1266767580000003</c:v>
                </c:pt>
                <c:pt idx="76">
                  <c:v>9.2448876949999992</c:v>
                </c:pt>
                <c:pt idx="77">
                  <c:v>9.3655927729999995</c:v>
                </c:pt>
                <c:pt idx="78">
                  <c:v>9.4887646480000001</c:v>
                </c:pt>
                <c:pt idx="79">
                  <c:v>9.6098115230000012</c:v>
                </c:pt>
                <c:pt idx="80">
                  <c:v>9.7326240229999996</c:v>
                </c:pt>
                <c:pt idx="81">
                  <c:v>9.8562333980000005</c:v>
                </c:pt>
                <c:pt idx="82">
                  <c:v>9.9770927730000007</c:v>
                </c:pt>
                <c:pt idx="83">
                  <c:v>10.0982334</c:v>
                </c:pt>
                <c:pt idx="84">
                  <c:v>10.21533496</c:v>
                </c:pt>
                <c:pt idx="85">
                  <c:v>10.33681934</c:v>
                </c:pt>
                <c:pt idx="86">
                  <c:v>10.45764063</c:v>
                </c:pt>
                <c:pt idx="87">
                  <c:v>10.580781249999999</c:v>
                </c:pt>
                <c:pt idx="88">
                  <c:v>10.702718750000001</c:v>
                </c:pt>
                <c:pt idx="89">
                  <c:v>10.825234379999999</c:v>
                </c:pt>
                <c:pt idx="90">
                  <c:v>10.94840625</c:v>
                </c:pt>
                <c:pt idx="91">
                  <c:v>11.068562500000001</c:v>
                </c:pt>
                <c:pt idx="92">
                  <c:v>11.193203130000001</c:v>
                </c:pt>
                <c:pt idx="93">
                  <c:v>11.316625</c:v>
                </c:pt>
                <c:pt idx="94">
                  <c:v>11.43803125</c:v>
                </c:pt>
                <c:pt idx="95">
                  <c:v>11.564789059999999</c:v>
                </c:pt>
                <c:pt idx="96">
                  <c:v>11.686493159999999</c:v>
                </c:pt>
                <c:pt idx="97">
                  <c:v>11.807532230000001</c:v>
                </c:pt>
                <c:pt idx="98">
                  <c:v>11.931063480000001</c:v>
                </c:pt>
                <c:pt idx="99">
                  <c:v>12.052641600000001</c:v>
                </c:pt>
                <c:pt idx="100">
                  <c:v>12.173954100000001</c:v>
                </c:pt>
                <c:pt idx="101">
                  <c:v>12.292875980000002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795-4689-BCEB-DF32DF599524}"/>
            </c:ext>
          </c:extLst>
        </c:ser>
        <c:ser>
          <c:idx val="1"/>
          <c:order val="1"/>
          <c:tx>
            <c:strRef>
              <c:f>'900-1.0'!$T$37:$AK$37</c:f>
              <c:strCache>
                <c:ptCount val="1"/>
                <c:pt idx="0">
                  <c:v>90/0-1.0 2</c:v>
                </c:pt>
              </c:strCache>
            </c:strRef>
          </c:tx>
          <c:marker>
            <c:symbol val="none"/>
          </c:marker>
          <c:xVal>
            <c:numRef>
              <c:f>'900-1.0'!$AG$40:$AG$141</c:f>
              <c:numCache>
                <c:formatCode>0.000</c:formatCode>
                <c:ptCount val="102"/>
                <c:pt idx="0">
                  <c:v>0</c:v>
                </c:pt>
                <c:pt idx="1">
                  <c:v>9.7949279999999996E-3</c:v>
                </c:pt>
                <c:pt idx="2">
                  <c:v>2.1887286999999998E-2</c:v>
                </c:pt>
                <c:pt idx="3">
                  <c:v>3.4036144999999997E-2</c:v>
                </c:pt>
                <c:pt idx="4">
                  <c:v>4.6169742999999999E-2</c:v>
                </c:pt>
                <c:pt idx="5">
                  <c:v>5.8327182999999998E-2</c:v>
                </c:pt>
                <c:pt idx="6">
                  <c:v>7.0452197999999994E-2</c:v>
                </c:pt>
                <c:pt idx="7">
                  <c:v>8.2544788999999993E-2</c:v>
                </c:pt>
                <c:pt idx="8">
                  <c:v>9.4677433000000005E-2</c:v>
                </c:pt>
                <c:pt idx="9">
                  <c:v>0.10681961500000001</c:v>
                </c:pt>
                <c:pt idx="10">
                  <c:v>0.118952259</c:v>
                </c:pt>
                <c:pt idx="11">
                  <c:v>0.131126359</c:v>
                </c:pt>
                <c:pt idx="12">
                  <c:v>0.14322657899999999</c:v>
                </c:pt>
                <c:pt idx="13">
                  <c:v>0.15535159400000001</c:v>
                </c:pt>
                <c:pt idx="14">
                  <c:v>0.16750140499999999</c:v>
                </c:pt>
                <c:pt idx="15">
                  <c:v>0.17962642000000001</c:v>
                </c:pt>
                <c:pt idx="16">
                  <c:v>0.19180865599999999</c:v>
                </c:pt>
                <c:pt idx="17">
                  <c:v>0.203926042</c:v>
                </c:pt>
                <c:pt idx="18">
                  <c:v>0.21601767799999999</c:v>
                </c:pt>
                <c:pt idx="19">
                  <c:v>0.22815985999999999</c:v>
                </c:pt>
                <c:pt idx="20">
                  <c:v>0.240260109</c:v>
                </c:pt>
                <c:pt idx="21">
                  <c:v>0.25244235999999998</c:v>
                </c:pt>
                <c:pt idx="22">
                  <c:v>0.26457500499999997</c:v>
                </c:pt>
                <c:pt idx="23">
                  <c:v>0.27669239000000001</c:v>
                </c:pt>
                <c:pt idx="24">
                  <c:v>0.28880882299999999</c:v>
                </c:pt>
                <c:pt idx="25">
                  <c:v>0.30095863299999998</c:v>
                </c:pt>
                <c:pt idx="26">
                  <c:v>0.31309986099999998</c:v>
                </c:pt>
                <c:pt idx="27">
                  <c:v>0.32526588400000001</c:v>
                </c:pt>
                <c:pt idx="28">
                  <c:v>0.33739089999999999</c:v>
                </c:pt>
                <c:pt idx="29">
                  <c:v>0.34947532399999998</c:v>
                </c:pt>
                <c:pt idx="30">
                  <c:v>0.361632764</c:v>
                </c:pt>
                <c:pt idx="31">
                  <c:v>0.373741567</c:v>
                </c:pt>
                <c:pt idx="32">
                  <c:v>0.38589900700000002</c:v>
                </c:pt>
                <c:pt idx="33">
                  <c:v>0.39804881800000003</c:v>
                </c:pt>
                <c:pt idx="34">
                  <c:v>0.41015762099999997</c:v>
                </c:pt>
                <c:pt idx="35">
                  <c:v>0.42226642399999997</c:v>
                </c:pt>
                <c:pt idx="36">
                  <c:v>0.43441528099999999</c:v>
                </c:pt>
                <c:pt idx="37">
                  <c:v>0.44658130400000001</c:v>
                </c:pt>
                <c:pt idx="38">
                  <c:v>0.45873117400000002</c:v>
                </c:pt>
                <c:pt idx="39">
                  <c:v>0.47085619000000001</c:v>
                </c:pt>
                <c:pt idx="40">
                  <c:v>0.48294878000000002</c:v>
                </c:pt>
                <c:pt idx="41">
                  <c:v>0.49511480299999999</c:v>
                </c:pt>
                <c:pt idx="42">
                  <c:v>0.50723123599999997</c:v>
                </c:pt>
                <c:pt idx="43">
                  <c:v>0.51937246299999995</c:v>
                </c:pt>
                <c:pt idx="44">
                  <c:v>0.53152227399999996</c:v>
                </c:pt>
                <c:pt idx="45">
                  <c:v>0.54363107700000002</c:v>
                </c:pt>
                <c:pt idx="46">
                  <c:v>0.55573892599999997</c:v>
                </c:pt>
                <c:pt idx="47">
                  <c:v>0.56786459700000003</c:v>
                </c:pt>
                <c:pt idx="48">
                  <c:v>0.58003824900000001</c:v>
                </c:pt>
                <c:pt idx="49">
                  <c:v>0.59219664299999997</c:v>
                </c:pt>
                <c:pt idx="50">
                  <c:v>0.60431307599999995</c:v>
                </c:pt>
                <c:pt idx="51">
                  <c:v>0.61643046099999999</c:v>
                </c:pt>
                <c:pt idx="52">
                  <c:v>0.62854689399999997</c:v>
                </c:pt>
                <c:pt idx="53">
                  <c:v>0.64070433400000004</c:v>
                </c:pt>
                <c:pt idx="54">
                  <c:v>0.65284556199999999</c:v>
                </c:pt>
                <c:pt idx="55">
                  <c:v>0.66497916000000001</c:v>
                </c:pt>
                <c:pt idx="56">
                  <c:v>0.67710399600000004</c:v>
                </c:pt>
                <c:pt idx="57">
                  <c:v>0.68921279899999999</c:v>
                </c:pt>
                <c:pt idx="58">
                  <c:v>0.70133781399999995</c:v>
                </c:pt>
                <c:pt idx="59">
                  <c:v>0.71348762499999996</c:v>
                </c:pt>
                <c:pt idx="60">
                  <c:v>0.72563648199999997</c:v>
                </c:pt>
                <c:pt idx="61">
                  <c:v>0.73777866400000003</c:v>
                </c:pt>
                <c:pt idx="62">
                  <c:v>0.74989509600000004</c:v>
                </c:pt>
                <c:pt idx="63">
                  <c:v>0.76201152800000005</c:v>
                </c:pt>
                <c:pt idx="64">
                  <c:v>0.77418613400000003</c:v>
                </c:pt>
                <c:pt idx="65">
                  <c:v>0.78631979200000002</c:v>
                </c:pt>
                <c:pt idx="66">
                  <c:v>0.79846864900000003</c:v>
                </c:pt>
                <c:pt idx="67">
                  <c:v>0.81057745199999998</c:v>
                </c:pt>
                <c:pt idx="68">
                  <c:v>0.82267004300000002</c:v>
                </c:pt>
                <c:pt idx="69">
                  <c:v>0.83481126999999999</c:v>
                </c:pt>
                <c:pt idx="70">
                  <c:v>0.84694391499999999</c:v>
                </c:pt>
                <c:pt idx="71">
                  <c:v>0.859093726</c:v>
                </c:pt>
                <c:pt idx="72">
                  <c:v>0.87123495299999998</c:v>
                </c:pt>
                <c:pt idx="73">
                  <c:v>0.88336855199999997</c:v>
                </c:pt>
                <c:pt idx="74">
                  <c:v>0.89548522200000003</c:v>
                </c:pt>
                <c:pt idx="75">
                  <c:v>0.90763503300000004</c:v>
                </c:pt>
                <c:pt idx="76">
                  <c:v>0.91978484400000005</c:v>
                </c:pt>
                <c:pt idx="77">
                  <c:v>0.93192607199999999</c:v>
                </c:pt>
                <c:pt idx="78">
                  <c:v>0.94405108699999996</c:v>
                </c:pt>
                <c:pt idx="79">
                  <c:v>0.95613509399999996</c:v>
                </c:pt>
                <c:pt idx="80">
                  <c:v>0.96828490499999997</c:v>
                </c:pt>
                <c:pt idx="81">
                  <c:v>0.98040992000000005</c:v>
                </c:pt>
                <c:pt idx="82">
                  <c:v>0.99256736000000001</c:v>
                </c:pt>
                <c:pt idx="83">
                  <c:v>1.004700422</c:v>
                </c:pt>
                <c:pt idx="84">
                  <c:v>1.016809225</c:v>
                </c:pt>
                <c:pt idx="85">
                  <c:v>1.028950453</c:v>
                </c:pt>
                <c:pt idx="86">
                  <c:v>1.041107893</c:v>
                </c:pt>
                <c:pt idx="87">
                  <c:v>1.0532414910000001</c:v>
                </c:pt>
                <c:pt idx="88">
                  <c:v>1.065407515</c:v>
                </c:pt>
                <c:pt idx="89">
                  <c:v>1.0775411130000001</c:v>
                </c:pt>
                <c:pt idx="90">
                  <c:v>1.0896079540000001</c:v>
                </c:pt>
                <c:pt idx="91">
                  <c:v>1.1017577649999999</c:v>
                </c:pt>
                <c:pt idx="92">
                  <c:v>1.1138914820000001</c:v>
                </c:pt>
                <c:pt idx="93">
                  <c:v>1.12603271</c:v>
                </c:pt>
                <c:pt idx="94">
                  <c:v>1.1381825210000001</c:v>
                </c:pt>
                <c:pt idx="95">
                  <c:v>1.150274158</c:v>
                </c:pt>
                <c:pt idx="96">
                  <c:v>1.1624153850000001</c:v>
                </c:pt>
                <c:pt idx="97">
                  <c:v>1.1745575669999999</c:v>
                </c:pt>
                <c:pt idx="98">
                  <c:v>1.186706424</c:v>
                </c:pt>
                <c:pt idx="99">
                  <c:v>1.1988648180000001</c:v>
                </c:pt>
                <c:pt idx="100">
                  <c:v>1.210989833</c:v>
                </c:pt>
                <c:pt idx="101">
                  <c:v>1.2230896950000001</c:v>
                </c:pt>
              </c:numCache>
            </c:numRef>
          </c:xVal>
          <c:yVal>
            <c:numRef>
              <c:f>'900-1.0'!$AI$40:$AI$141</c:f>
              <c:numCache>
                <c:formatCode>0.00</c:formatCode>
                <c:ptCount val="102"/>
                <c:pt idx="0">
                  <c:v>2.9200952529999998E-2</c:v>
                </c:pt>
                <c:pt idx="1">
                  <c:v>0.1032321777</c:v>
                </c:pt>
                <c:pt idx="2">
                  <c:v>0.20469569400000001</c:v>
                </c:pt>
                <c:pt idx="3">
                  <c:v>0.3096722717</c:v>
                </c:pt>
                <c:pt idx="4">
                  <c:v>0.41903945920000002</c:v>
                </c:pt>
                <c:pt idx="5">
                  <c:v>0.53439880370000004</c:v>
                </c:pt>
                <c:pt idx="6">
                  <c:v>0.65089880370000008</c:v>
                </c:pt>
                <c:pt idx="7">
                  <c:v>0.76762536619999999</c:v>
                </c:pt>
                <c:pt idx="8">
                  <c:v>0.88909411620000001</c:v>
                </c:pt>
                <c:pt idx="9">
                  <c:v>1.0110081790000001</c:v>
                </c:pt>
                <c:pt idx="10">
                  <c:v>1.135664429</c:v>
                </c:pt>
                <c:pt idx="11">
                  <c:v>1.262039551</c:v>
                </c:pt>
                <c:pt idx="12">
                  <c:v>1.3867426760000001</c:v>
                </c:pt>
                <c:pt idx="13">
                  <c:v>1.5144458010000001</c:v>
                </c:pt>
                <c:pt idx="14">
                  <c:v>1.6435864260000002</c:v>
                </c:pt>
                <c:pt idx="15">
                  <c:v>1.770422363</c:v>
                </c:pt>
                <c:pt idx="16">
                  <c:v>1.9045473629999998</c:v>
                </c:pt>
                <c:pt idx="17">
                  <c:v>2.0335317379999998</c:v>
                </c:pt>
                <c:pt idx="18">
                  <c:v>2.1636723630000003</c:v>
                </c:pt>
                <c:pt idx="19">
                  <c:v>2.295297363</c:v>
                </c:pt>
                <c:pt idx="20">
                  <c:v>2.4245632320000001</c:v>
                </c:pt>
                <c:pt idx="21">
                  <c:v>2.5564538570000002</c:v>
                </c:pt>
                <c:pt idx="22">
                  <c:v>2.688766357</c:v>
                </c:pt>
                <c:pt idx="23">
                  <c:v>2.8198601069999998</c:v>
                </c:pt>
                <c:pt idx="24">
                  <c:v>2.9516569819999998</c:v>
                </c:pt>
                <c:pt idx="25">
                  <c:v>3.0857507320000002</c:v>
                </c:pt>
                <c:pt idx="26">
                  <c:v>3.2167038570000002</c:v>
                </c:pt>
                <c:pt idx="27">
                  <c:v>3.3504851069999999</c:v>
                </c:pt>
                <c:pt idx="28">
                  <c:v>3.4837194820000001</c:v>
                </c:pt>
                <c:pt idx="29">
                  <c:v>3.6162529299999999</c:v>
                </c:pt>
                <c:pt idx="30">
                  <c:v>3.7494873050000002</c:v>
                </c:pt>
                <c:pt idx="31">
                  <c:v>3.8836279300000003</c:v>
                </c:pt>
                <c:pt idx="32">
                  <c:v>4.0163466799999998</c:v>
                </c:pt>
                <c:pt idx="33">
                  <c:v>4.1509873049999992</c:v>
                </c:pt>
                <c:pt idx="34">
                  <c:v>4.283956055</c:v>
                </c:pt>
                <c:pt idx="35">
                  <c:v>4.4165966799999996</c:v>
                </c:pt>
                <c:pt idx="36">
                  <c:v>4.5502529300000001</c:v>
                </c:pt>
                <c:pt idx="37">
                  <c:v>4.6855810549999992</c:v>
                </c:pt>
                <c:pt idx="38">
                  <c:v>4.8180424799999999</c:v>
                </c:pt>
                <c:pt idx="39">
                  <c:v>4.9528393550000001</c:v>
                </c:pt>
                <c:pt idx="40">
                  <c:v>5.0880268549999998</c:v>
                </c:pt>
                <c:pt idx="41">
                  <c:v>5.2224956049999998</c:v>
                </c:pt>
                <c:pt idx="42">
                  <c:v>5.3561206050000001</c:v>
                </c:pt>
                <c:pt idx="43">
                  <c:v>5.4906987300000001</c:v>
                </c:pt>
                <c:pt idx="44">
                  <c:v>5.6247456050000002</c:v>
                </c:pt>
                <c:pt idx="45">
                  <c:v>5.7582299800000003</c:v>
                </c:pt>
                <c:pt idx="46">
                  <c:v>5.8918237300000005</c:v>
                </c:pt>
                <c:pt idx="47">
                  <c:v>6.0253764649999999</c:v>
                </c:pt>
                <c:pt idx="48">
                  <c:v>6.1602670900000005</c:v>
                </c:pt>
                <c:pt idx="49">
                  <c:v>6.2942358400000007</c:v>
                </c:pt>
                <c:pt idx="50">
                  <c:v>6.4274077150000002</c:v>
                </c:pt>
                <c:pt idx="51">
                  <c:v>6.5609858399999998</c:v>
                </c:pt>
                <c:pt idx="52">
                  <c:v>6.6941889650000004</c:v>
                </c:pt>
                <c:pt idx="53">
                  <c:v>6.828407715</c:v>
                </c:pt>
                <c:pt idx="54">
                  <c:v>6.9609233399999999</c:v>
                </c:pt>
                <c:pt idx="55">
                  <c:v>7.0965795900000002</c:v>
                </c:pt>
                <c:pt idx="56">
                  <c:v>7.2301503910000005</c:v>
                </c:pt>
                <c:pt idx="57">
                  <c:v>7.363431641</c:v>
                </c:pt>
                <c:pt idx="58">
                  <c:v>7.4982128910000005</c:v>
                </c:pt>
                <c:pt idx="59">
                  <c:v>7.6317441410000004</c:v>
                </c:pt>
                <c:pt idx="60">
                  <c:v>7.7658066410000002</c:v>
                </c:pt>
                <c:pt idx="61">
                  <c:v>7.9006816410000003</c:v>
                </c:pt>
                <c:pt idx="62">
                  <c:v>8.0335253909999995</c:v>
                </c:pt>
                <c:pt idx="63">
                  <c:v>8.1674003909999993</c:v>
                </c:pt>
                <c:pt idx="64">
                  <c:v>8.3054472659999998</c:v>
                </c:pt>
                <c:pt idx="65">
                  <c:v>8.4377421879999996</c:v>
                </c:pt>
                <c:pt idx="66">
                  <c:v>8.5720078130000008</c:v>
                </c:pt>
                <c:pt idx="67">
                  <c:v>8.7057109379999993</c:v>
                </c:pt>
                <c:pt idx="68">
                  <c:v>8.8376640630000001</c:v>
                </c:pt>
                <c:pt idx="69">
                  <c:v>8.9714765629999995</c:v>
                </c:pt>
                <c:pt idx="70">
                  <c:v>9.1060234379999994</c:v>
                </c:pt>
                <c:pt idx="71">
                  <c:v>9.2381796880000007</c:v>
                </c:pt>
                <c:pt idx="72">
                  <c:v>9.3717109379999997</c:v>
                </c:pt>
                <c:pt idx="73">
                  <c:v>9.5046640629999999</c:v>
                </c:pt>
                <c:pt idx="74">
                  <c:v>9.6380605469999985</c:v>
                </c:pt>
                <c:pt idx="75">
                  <c:v>9.7718730469999997</c:v>
                </c:pt>
                <c:pt idx="76">
                  <c:v>9.9047949219999989</c:v>
                </c:pt>
                <c:pt idx="77">
                  <c:v>10.038591800000001</c:v>
                </c:pt>
                <c:pt idx="78">
                  <c:v>10.17226367</c:v>
                </c:pt>
                <c:pt idx="79">
                  <c:v>10.30470117</c:v>
                </c:pt>
                <c:pt idx="80">
                  <c:v>10.438138670000001</c:v>
                </c:pt>
                <c:pt idx="81">
                  <c:v>10.57129492</c:v>
                </c:pt>
                <c:pt idx="82">
                  <c:v>10.704732420000001</c:v>
                </c:pt>
                <c:pt idx="83">
                  <c:v>10.837259770000001</c:v>
                </c:pt>
                <c:pt idx="84">
                  <c:v>10.96935352</c:v>
                </c:pt>
                <c:pt idx="85">
                  <c:v>11.102947270000001</c:v>
                </c:pt>
                <c:pt idx="86">
                  <c:v>11.235837890000001</c:v>
                </c:pt>
                <c:pt idx="87">
                  <c:v>11.36974414</c:v>
                </c:pt>
                <c:pt idx="88">
                  <c:v>11.50354102</c:v>
                </c:pt>
                <c:pt idx="89">
                  <c:v>11.638103520000001</c:v>
                </c:pt>
                <c:pt idx="90">
                  <c:v>11.76997852</c:v>
                </c:pt>
                <c:pt idx="91">
                  <c:v>11.902087890000001</c:v>
                </c:pt>
                <c:pt idx="92">
                  <c:v>12.034304690000001</c:v>
                </c:pt>
                <c:pt idx="93">
                  <c:v>12.167539059999999</c:v>
                </c:pt>
                <c:pt idx="94">
                  <c:v>12.299085940000001</c:v>
                </c:pt>
                <c:pt idx="95">
                  <c:v>12.430257809999999</c:v>
                </c:pt>
                <c:pt idx="96">
                  <c:v>12.563226559999999</c:v>
                </c:pt>
                <c:pt idx="97">
                  <c:v>12.69485156</c:v>
                </c:pt>
                <c:pt idx="98">
                  <c:v>12.828242190000001</c:v>
                </c:pt>
                <c:pt idx="99">
                  <c:v>12.95966406</c:v>
                </c:pt>
                <c:pt idx="100">
                  <c:v>13.091164059999999</c:v>
                </c:pt>
                <c:pt idx="101">
                  <c:v>13.220834959999999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795-4689-BCEB-DF32DF599524}"/>
            </c:ext>
          </c:extLst>
        </c:ser>
        <c:ser>
          <c:idx val="2"/>
          <c:order val="2"/>
          <c:tx>
            <c:strRef>
              <c:f>'900-1.0'!$AM$37:$BD$37</c:f>
              <c:strCache>
                <c:ptCount val="1"/>
                <c:pt idx="0">
                  <c:v>90/0-1.0 3</c:v>
                </c:pt>
              </c:strCache>
            </c:strRef>
          </c:tx>
          <c:marker>
            <c:symbol val="none"/>
          </c:marker>
          <c:xVal>
            <c:numRef>
              <c:f>'900-1.0'!$AZ$40:$AZ$141</c:f>
              <c:numCache>
                <c:formatCode>0.000</c:formatCode>
                <c:ptCount val="102"/>
                <c:pt idx="0">
                  <c:v>0</c:v>
                </c:pt>
                <c:pt idx="1">
                  <c:v>8.3014739999999997E-3</c:v>
                </c:pt>
                <c:pt idx="2">
                  <c:v>1.8933988999999998E-2</c:v>
                </c:pt>
                <c:pt idx="3">
                  <c:v>2.9745794999999998E-2</c:v>
                </c:pt>
                <c:pt idx="4">
                  <c:v>4.0574766999999998E-2</c:v>
                </c:pt>
                <c:pt idx="5">
                  <c:v>5.1395154999999998E-2</c:v>
                </c:pt>
                <c:pt idx="6">
                  <c:v>6.2256552E-2</c:v>
                </c:pt>
                <c:pt idx="7">
                  <c:v>7.3078021000000007E-2</c:v>
                </c:pt>
                <c:pt idx="8">
                  <c:v>8.3930834999999995E-2</c:v>
                </c:pt>
                <c:pt idx="9">
                  <c:v>9.4743595E-2</c:v>
                </c:pt>
                <c:pt idx="10">
                  <c:v>0.105547771</c:v>
                </c:pt>
                <c:pt idx="11">
                  <c:v>0.11639295500000001</c:v>
                </c:pt>
                <c:pt idx="12">
                  <c:v>0.12722955599999999</c:v>
                </c:pt>
                <c:pt idx="13">
                  <c:v>0.13806711099999999</c:v>
                </c:pt>
                <c:pt idx="14">
                  <c:v>0.14892850799999999</c:v>
                </c:pt>
                <c:pt idx="15">
                  <c:v>0.15974126799999999</c:v>
                </c:pt>
                <c:pt idx="16">
                  <c:v>0.17056165600000001</c:v>
                </c:pt>
                <c:pt idx="17">
                  <c:v>0.18139086700000001</c:v>
                </c:pt>
                <c:pt idx="18">
                  <c:v>0.19222746800000001</c:v>
                </c:pt>
                <c:pt idx="19">
                  <c:v>0.20308886500000001</c:v>
                </c:pt>
                <c:pt idx="20">
                  <c:v>0.21393404899999999</c:v>
                </c:pt>
                <c:pt idx="21">
                  <c:v>0.22476302100000001</c:v>
                </c:pt>
                <c:pt idx="22">
                  <c:v>0.23557578000000001</c:v>
                </c:pt>
                <c:pt idx="23">
                  <c:v>0.246428594</c:v>
                </c:pt>
                <c:pt idx="24">
                  <c:v>0.25724133799999999</c:v>
                </c:pt>
                <c:pt idx="25">
                  <c:v>0.26808652300000002</c:v>
                </c:pt>
                <c:pt idx="26">
                  <c:v>0.27894028999999998</c:v>
                </c:pt>
                <c:pt idx="27">
                  <c:v>0.28977715999999998</c:v>
                </c:pt>
                <c:pt idx="28">
                  <c:v>0.30057275300000003</c:v>
                </c:pt>
                <c:pt idx="29">
                  <c:v>0.31140172500000002</c:v>
                </c:pt>
                <c:pt idx="30">
                  <c:v>0.32225549199999998</c:v>
                </c:pt>
                <c:pt idx="31">
                  <c:v>0.33306729800000001</c:v>
                </c:pt>
                <c:pt idx="32">
                  <c:v>0.34393727800000001</c:v>
                </c:pt>
                <c:pt idx="33">
                  <c:v>0.35476625000000001</c:v>
                </c:pt>
                <c:pt idx="34">
                  <c:v>0.36558663800000002</c:v>
                </c:pt>
                <c:pt idx="35">
                  <c:v>0.376399398</c:v>
                </c:pt>
                <c:pt idx="36">
                  <c:v>0.387235999</c:v>
                </c:pt>
                <c:pt idx="37">
                  <c:v>0.39808160100000001</c:v>
                </c:pt>
                <c:pt idx="38">
                  <c:v>0.408910573</c:v>
                </c:pt>
                <c:pt idx="39">
                  <c:v>0.41976434000000001</c:v>
                </c:pt>
                <c:pt idx="40">
                  <c:v>0.43056851600000001</c:v>
                </c:pt>
                <c:pt idx="41">
                  <c:v>0.44138032199999999</c:v>
                </c:pt>
                <c:pt idx="42">
                  <c:v>0.45220929399999998</c:v>
                </c:pt>
                <c:pt idx="43">
                  <c:v>0.46307069099999998</c:v>
                </c:pt>
                <c:pt idx="44">
                  <c:v>0.47392445799999999</c:v>
                </c:pt>
                <c:pt idx="45">
                  <c:v>0.48476105899999999</c:v>
                </c:pt>
                <c:pt idx="46">
                  <c:v>0.49556523600000002</c:v>
                </c:pt>
                <c:pt idx="47">
                  <c:v>0.50638663799999994</c:v>
                </c:pt>
                <c:pt idx="48">
                  <c:v>0.517223239</c:v>
                </c:pt>
                <c:pt idx="49">
                  <c:v>0.52805221099999999</c:v>
                </c:pt>
                <c:pt idx="50">
                  <c:v>0.53891360799999999</c:v>
                </c:pt>
                <c:pt idx="51">
                  <c:v>0.54976737499999995</c:v>
                </c:pt>
                <c:pt idx="52">
                  <c:v>0.56059634700000005</c:v>
                </c:pt>
                <c:pt idx="53">
                  <c:v>0.57140052299999999</c:v>
                </c:pt>
                <c:pt idx="54">
                  <c:v>0.58224570799999997</c:v>
                </c:pt>
                <c:pt idx="55">
                  <c:v>0.59307372599999997</c:v>
                </c:pt>
                <c:pt idx="56">
                  <c:v>0.60392749300000004</c:v>
                </c:pt>
                <c:pt idx="57">
                  <c:v>0.61478912799999996</c:v>
                </c:pt>
                <c:pt idx="58">
                  <c:v>0.62561809999999995</c:v>
                </c:pt>
                <c:pt idx="59">
                  <c:v>0.63639748100000004</c:v>
                </c:pt>
                <c:pt idx="60">
                  <c:v>0.64722645300000003</c:v>
                </c:pt>
                <c:pt idx="61">
                  <c:v>0.65808785000000003</c:v>
                </c:pt>
                <c:pt idx="62">
                  <c:v>0.66891682100000005</c:v>
                </c:pt>
                <c:pt idx="63">
                  <c:v>0.67977058899999998</c:v>
                </c:pt>
                <c:pt idx="64">
                  <c:v>0.69060719000000004</c:v>
                </c:pt>
                <c:pt idx="65">
                  <c:v>0.70141995000000001</c:v>
                </c:pt>
                <c:pt idx="66">
                  <c:v>0.71224033799999997</c:v>
                </c:pt>
                <c:pt idx="67">
                  <c:v>0.723076999</c:v>
                </c:pt>
                <c:pt idx="68">
                  <c:v>0.73391455400000005</c:v>
                </c:pt>
                <c:pt idx="69">
                  <c:v>0.744751155</c:v>
                </c:pt>
                <c:pt idx="70">
                  <c:v>0.75559633999999998</c:v>
                </c:pt>
                <c:pt idx="71">
                  <c:v>0.76639288699999997</c:v>
                </c:pt>
                <c:pt idx="72">
                  <c:v>0.77722185899999996</c:v>
                </c:pt>
                <c:pt idx="73">
                  <c:v>0.78805846000000002</c:v>
                </c:pt>
                <c:pt idx="74">
                  <c:v>0.79889601499999996</c:v>
                </c:pt>
                <c:pt idx="75">
                  <c:v>0.80974119899999997</c:v>
                </c:pt>
                <c:pt idx="76">
                  <c:v>0.82060259599999996</c:v>
                </c:pt>
                <c:pt idx="77">
                  <c:v>0.83140701100000003</c:v>
                </c:pt>
                <c:pt idx="78">
                  <c:v>0.84221118699999997</c:v>
                </c:pt>
                <c:pt idx="79">
                  <c:v>0.85306400100000002</c:v>
                </c:pt>
                <c:pt idx="80">
                  <c:v>0.86409801200000003</c:v>
                </c:pt>
                <c:pt idx="81">
                  <c:v>0.87496799199999997</c:v>
                </c:pt>
                <c:pt idx="82">
                  <c:v>0.88581317699999995</c:v>
                </c:pt>
                <c:pt idx="83">
                  <c:v>0.89664214799999997</c:v>
                </c:pt>
                <c:pt idx="84">
                  <c:v>0.907446325</c:v>
                </c:pt>
                <c:pt idx="85">
                  <c:v>0.91830009199999996</c:v>
                </c:pt>
                <c:pt idx="86">
                  <c:v>0.92912810999999995</c:v>
                </c:pt>
                <c:pt idx="87">
                  <c:v>0.93998175900000003</c:v>
                </c:pt>
                <c:pt idx="88">
                  <c:v>0.95081073000000005</c:v>
                </c:pt>
                <c:pt idx="89">
                  <c:v>0.96166449799999998</c:v>
                </c:pt>
                <c:pt idx="90">
                  <c:v>0.97245246200000002</c:v>
                </c:pt>
                <c:pt idx="91">
                  <c:v>0.98327285099999995</c:v>
                </c:pt>
                <c:pt idx="92">
                  <c:v>0.99413424699999997</c:v>
                </c:pt>
                <c:pt idx="93">
                  <c:v>1.004954576</c:v>
                </c:pt>
                <c:pt idx="94">
                  <c:v>1.0158331389999999</c:v>
                </c:pt>
                <c:pt idx="95">
                  <c:v>1.026637316</c:v>
                </c:pt>
                <c:pt idx="96">
                  <c:v>1.037457705</c:v>
                </c:pt>
                <c:pt idx="97">
                  <c:v>1.0482782129999999</c:v>
                </c:pt>
                <c:pt idx="98">
                  <c:v>1.0591071839999999</c:v>
                </c:pt>
                <c:pt idx="99">
                  <c:v>1.069960952</c:v>
                </c:pt>
                <c:pt idx="100">
                  <c:v>1.08078897</c:v>
                </c:pt>
                <c:pt idx="101">
                  <c:v>1.091635108</c:v>
                </c:pt>
              </c:numCache>
            </c:numRef>
          </c:xVal>
          <c:yVal>
            <c:numRef>
              <c:f>'900-1.0'!$BB$40:$BB$141</c:f>
              <c:numCache>
                <c:formatCode>0.00</c:formatCode>
                <c:ptCount val="102"/>
                <c:pt idx="0">
                  <c:v>3.4203548430000001E-2</c:v>
                </c:pt>
                <c:pt idx="1">
                  <c:v>9.6704109189999998E-2</c:v>
                </c:pt>
                <c:pt idx="2">
                  <c:v>0.1863134766</c:v>
                </c:pt>
                <c:pt idx="3">
                  <c:v>0.27875097659999998</c:v>
                </c:pt>
                <c:pt idx="4">
                  <c:v>0.3759931641</c:v>
                </c:pt>
                <c:pt idx="5">
                  <c:v>0.47726660160000001</c:v>
                </c:pt>
                <c:pt idx="6">
                  <c:v>0.58011035159999991</c:v>
                </c:pt>
                <c:pt idx="7">
                  <c:v>0.68520190430000005</c:v>
                </c:pt>
                <c:pt idx="8">
                  <c:v>0.79147534180000001</c:v>
                </c:pt>
                <c:pt idx="9">
                  <c:v>0.89981909179999997</c:v>
                </c:pt>
                <c:pt idx="10">
                  <c:v>1.0077878419999999</c:v>
                </c:pt>
                <c:pt idx="11">
                  <c:v>1.119412842</c:v>
                </c:pt>
                <c:pt idx="12">
                  <c:v>1.2298425289999999</c:v>
                </c:pt>
                <c:pt idx="13">
                  <c:v>1.3425534669999999</c:v>
                </c:pt>
                <c:pt idx="14">
                  <c:v>1.4566315919999999</c:v>
                </c:pt>
                <c:pt idx="15">
                  <c:v>1.5705222169999999</c:v>
                </c:pt>
                <c:pt idx="16">
                  <c:v>1.684319092</c:v>
                </c:pt>
                <c:pt idx="17">
                  <c:v>1.7988446039999999</c:v>
                </c:pt>
                <c:pt idx="18">
                  <c:v>1.9182664789999999</c:v>
                </c:pt>
                <c:pt idx="19">
                  <c:v>2.033563354</c:v>
                </c:pt>
                <c:pt idx="20">
                  <c:v>2.150922607</c:v>
                </c:pt>
                <c:pt idx="21">
                  <c:v>2.2681569819999998</c:v>
                </c:pt>
                <c:pt idx="22">
                  <c:v>2.3840007320000001</c:v>
                </c:pt>
                <c:pt idx="23">
                  <c:v>2.5019538570000002</c:v>
                </c:pt>
                <c:pt idx="24">
                  <c:v>2.6190319820000001</c:v>
                </c:pt>
                <c:pt idx="25">
                  <c:v>2.736766357</c:v>
                </c:pt>
                <c:pt idx="26">
                  <c:v>2.8546569819999998</c:v>
                </c:pt>
                <c:pt idx="27">
                  <c:v>2.972748535</c:v>
                </c:pt>
                <c:pt idx="28">
                  <c:v>3.0908735350000001</c:v>
                </c:pt>
                <c:pt idx="29">
                  <c:v>3.2084047850000004</c:v>
                </c:pt>
                <c:pt idx="30">
                  <c:v>3.3278579100000001</c:v>
                </c:pt>
                <c:pt idx="31">
                  <c:v>3.4455454100000003</c:v>
                </c:pt>
                <c:pt idx="32">
                  <c:v>3.5644672850000001</c:v>
                </c:pt>
                <c:pt idx="33">
                  <c:v>3.6823579100000003</c:v>
                </c:pt>
                <c:pt idx="34">
                  <c:v>3.8005297850000002</c:v>
                </c:pt>
                <c:pt idx="35">
                  <c:v>3.9197954100000003</c:v>
                </c:pt>
                <c:pt idx="36">
                  <c:v>4.0383579100000002</c:v>
                </c:pt>
                <c:pt idx="37">
                  <c:v>4.1587768550000002</c:v>
                </c:pt>
                <c:pt idx="38">
                  <c:v>4.2775893549999999</c:v>
                </c:pt>
                <c:pt idx="39">
                  <c:v>4.3974174799999997</c:v>
                </c:pt>
                <c:pt idx="40">
                  <c:v>4.5160112300000002</c:v>
                </c:pt>
                <c:pt idx="41">
                  <c:v>4.6336987299999999</c:v>
                </c:pt>
                <c:pt idx="42">
                  <c:v>4.7546206050000004</c:v>
                </c:pt>
                <c:pt idx="43">
                  <c:v>4.8745112300000004</c:v>
                </c:pt>
                <c:pt idx="44">
                  <c:v>4.9928549799999997</c:v>
                </c:pt>
                <c:pt idx="45">
                  <c:v>5.115964355</c:v>
                </c:pt>
                <c:pt idx="46">
                  <c:v>5.2344174800000003</c:v>
                </c:pt>
                <c:pt idx="47">
                  <c:v>5.3536923829999994</c:v>
                </c:pt>
                <c:pt idx="48">
                  <c:v>5.4736142579999996</c:v>
                </c:pt>
                <c:pt idx="49">
                  <c:v>5.5927236329999994</c:v>
                </c:pt>
                <c:pt idx="50">
                  <c:v>5.7123173829999994</c:v>
                </c:pt>
                <c:pt idx="51">
                  <c:v>5.8319111329999993</c:v>
                </c:pt>
                <c:pt idx="52">
                  <c:v>5.9516767579999996</c:v>
                </c:pt>
                <c:pt idx="53">
                  <c:v>6.0694892579999999</c:v>
                </c:pt>
                <c:pt idx="54">
                  <c:v>6.1897705079999996</c:v>
                </c:pt>
                <c:pt idx="55">
                  <c:v>6.3097705079999997</c:v>
                </c:pt>
                <c:pt idx="56">
                  <c:v>6.4289111329999997</c:v>
                </c:pt>
                <c:pt idx="57">
                  <c:v>6.5488315430000004</c:v>
                </c:pt>
                <c:pt idx="58">
                  <c:v>6.6678159180000005</c:v>
                </c:pt>
                <c:pt idx="59">
                  <c:v>6.7852534179999999</c:v>
                </c:pt>
                <c:pt idx="60">
                  <c:v>6.9037377930000003</c:v>
                </c:pt>
                <c:pt idx="61">
                  <c:v>7.0233471679999999</c:v>
                </c:pt>
                <c:pt idx="62">
                  <c:v>7.1415659180000004</c:v>
                </c:pt>
                <c:pt idx="63">
                  <c:v>7.2590971680000003</c:v>
                </c:pt>
                <c:pt idx="64">
                  <c:v>7.3790815429999999</c:v>
                </c:pt>
                <c:pt idx="65">
                  <c:v>7.497425293</c:v>
                </c:pt>
                <c:pt idx="66">
                  <c:v>7.6150502930000004</c:v>
                </c:pt>
                <c:pt idx="67">
                  <c:v>7.7342309569999994</c:v>
                </c:pt>
                <c:pt idx="68">
                  <c:v>7.8520903319999995</c:v>
                </c:pt>
                <c:pt idx="69">
                  <c:v>7.9710278319999999</c:v>
                </c:pt>
                <c:pt idx="70">
                  <c:v>8.0916215820000001</c:v>
                </c:pt>
                <c:pt idx="71">
                  <c:v>8.2080742190000002</c:v>
                </c:pt>
                <c:pt idx="72">
                  <c:v>8.3293242190000001</c:v>
                </c:pt>
                <c:pt idx="73">
                  <c:v>8.4472148439999994</c:v>
                </c:pt>
                <c:pt idx="74">
                  <c:v>8.566105469</c:v>
                </c:pt>
                <c:pt idx="75">
                  <c:v>8.6814726560000004</c:v>
                </c:pt>
                <c:pt idx="76">
                  <c:v>8.7997070310000005</c:v>
                </c:pt>
                <c:pt idx="77">
                  <c:v>8.9157636719999989</c:v>
                </c:pt>
                <c:pt idx="78">
                  <c:v>9.0317480469999989</c:v>
                </c:pt>
                <c:pt idx="79">
                  <c:v>9.133607421999999</c:v>
                </c:pt>
                <c:pt idx="80">
                  <c:v>9.2328925780000013</c:v>
                </c:pt>
                <c:pt idx="81">
                  <c:v>9.346001953</c:v>
                </c:pt>
                <c:pt idx="82">
                  <c:v>9.4603300780000001</c:v>
                </c:pt>
                <c:pt idx="83">
                  <c:v>9.5752207030000012</c:v>
                </c:pt>
                <c:pt idx="84">
                  <c:v>9.6901738280000007</c:v>
                </c:pt>
                <c:pt idx="85">
                  <c:v>9.8082050780000003</c:v>
                </c:pt>
                <c:pt idx="86">
                  <c:v>9.9243769530000012</c:v>
                </c:pt>
                <c:pt idx="87">
                  <c:v>10.04037988</c:v>
                </c:pt>
                <c:pt idx="88">
                  <c:v>10.158036130000001</c:v>
                </c:pt>
                <c:pt idx="89">
                  <c:v>10.274567380000001</c:v>
                </c:pt>
                <c:pt idx="90">
                  <c:v>10.39142676</c:v>
                </c:pt>
                <c:pt idx="91">
                  <c:v>10.50791113</c:v>
                </c:pt>
                <c:pt idx="92">
                  <c:v>10.623629880000001</c:v>
                </c:pt>
                <c:pt idx="93">
                  <c:v>10.740598630000001</c:v>
                </c:pt>
                <c:pt idx="94">
                  <c:v>10.857411130000001</c:v>
                </c:pt>
                <c:pt idx="95">
                  <c:v>10.974551760000001</c:v>
                </c:pt>
                <c:pt idx="96">
                  <c:v>11.089864260000001</c:v>
                </c:pt>
                <c:pt idx="97">
                  <c:v>11.20766504</c:v>
                </c:pt>
                <c:pt idx="98">
                  <c:v>11.32454004</c:v>
                </c:pt>
                <c:pt idx="99">
                  <c:v>11.438680659999999</c:v>
                </c:pt>
                <c:pt idx="100">
                  <c:v>11.55802441</c:v>
                </c:pt>
                <c:pt idx="101">
                  <c:v>11.67238379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795-4689-BCEB-DF32DF599524}"/>
            </c:ext>
          </c:extLst>
        </c:ser>
        <c:ser>
          <c:idx val="3"/>
          <c:order val="3"/>
          <c:tx>
            <c:strRef>
              <c:f>'900-1.0'!$BF$37:$BW$37</c:f>
              <c:strCache>
                <c:ptCount val="1"/>
                <c:pt idx="0">
                  <c:v>90/0-1.0 4</c:v>
                </c:pt>
              </c:strCache>
            </c:strRef>
          </c:tx>
          <c:marker>
            <c:symbol val="none"/>
          </c:marker>
          <c:xVal>
            <c:numRef>
              <c:f>'900-1.0'!$BS$40:$BS$141</c:f>
              <c:numCache>
                <c:formatCode>0.000</c:formatCode>
                <c:ptCount val="102"/>
                <c:pt idx="0">
                  <c:v>0</c:v>
                </c:pt>
                <c:pt idx="1">
                  <c:v>8.8429449999999996E-3</c:v>
                </c:pt>
                <c:pt idx="2">
                  <c:v>1.9975184999999999E-2</c:v>
                </c:pt>
                <c:pt idx="3">
                  <c:v>3.123045E-2</c:v>
                </c:pt>
                <c:pt idx="4">
                  <c:v>4.2494297E-2</c:v>
                </c:pt>
                <c:pt idx="5">
                  <c:v>5.3782940000000001E-2</c:v>
                </c:pt>
                <c:pt idx="6">
                  <c:v>6.5054766999999999E-2</c:v>
                </c:pt>
                <c:pt idx="7">
                  <c:v>7.6342456000000003E-2</c:v>
                </c:pt>
                <c:pt idx="8">
                  <c:v>8.7573877999999994E-2</c:v>
                </c:pt>
                <c:pt idx="9">
                  <c:v>9.8829142999999994E-2</c:v>
                </c:pt>
                <c:pt idx="10">
                  <c:v>0.110109203</c:v>
                </c:pt>
                <c:pt idx="11">
                  <c:v>0.12138067900000001</c:v>
                </c:pt>
                <c:pt idx="12">
                  <c:v>0.13266933</c:v>
                </c:pt>
                <c:pt idx="13">
                  <c:v>0.143940806</c:v>
                </c:pt>
                <c:pt idx="14">
                  <c:v>0.155179858</c:v>
                </c:pt>
                <c:pt idx="15">
                  <c:v>0.166435361</c:v>
                </c:pt>
                <c:pt idx="16">
                  <c:v>0.17770683800000001</c:v>
                </c:pt>
                <c:pt idx="17">
                  <c:v>0.18898689699999999</c:v>
                </c:pt>
                <c:pt idx="18">
                  <c:v>0.200266957</c:v>
                </c:pt>
                <c:pt idx="19">
                  <c:v>0.211547017</c:v>
                </c:pt>
                <c:pt idx="20">
                  <c:v>0.222786069</c:v>
                </c:pt>
                <c:pt idx="21">
                  <c:v>0.23404133299999999</c:v>
                </c:pt>
                <c:pt idx="22">
                  <c:v>0.24531280999999999</c:v>
                </c:pt>
                <c:pt idx="23">
                  <c:v>0.25659286999999997</c:v>
                </c:pt>
                <c:pt idx="24">
                  <c:v>0.26787293000000001</c:v>
                </c:pt>
                <c:pt idx="25">
                  <c:v>0.27914485300000003</c:v>
                </c:pt>
                <c:pt idx="26">
                  <c:v>0.290392488</c:v>
                </c:pt>
                <c:pt idx="27">
                  <c:v>0.30164775300000002</c:v>
                </c:pt>
                <c:pt idx="28">
                  <c:v>0.31291922900000002</c:v>
                </c:pt>
                <c:pt idx="29">
                  <c:v>0.324199289</c:v>
                </c:pt>
                <c:pt idx="30">
                  <c:v>0.33548793199999999</c:v>
                </c:pt>
                <c:pt idx="31">
                  <c:v>0.34674319599999998</c:v>
                </c:pt>
                <c:pt idx="32">
                  <c:v>0.35799083100000001</c:v>
                </c:pt>
                <c:pt idx="33">
                  <c:v>0.36925372499999998</c:v>
                </c:pt>
                <c:pt idx="34">
                  <c:v>0.38052543999999999</c:v>
                </c:pt>
                <c:pt idx="35">
                  <c:v>0.39178928699999999</c:v>
                </c:pt>
                <c:pt idx="36">
                  <c:v>0.40309414300000002</c:v>
                </c:pt>
                <c:pt idx="37">
                  <c:v>0.414349407</c:v>
                </c:pt>
                <c:pt idx="38">
                  <c:v>0.42558845899999997</c:v>
                </c:pt>
                <c:pt idx="39">
                  <c:v>0.43685230600000002</c:v>
                </c:pt>
                <c:pt idx="40">
                  <c:v>0.448132366</c:v>
                </c:pt>
                <c:pt idx="41">
                  <c:v>0.45939526000000003</c:v>
                </c:pt>
                <c:pt idx="42">
                  <c:v>0.47069248600000002</c:v>
                </c:pt>
                <c:pt idx="43">
                  <c:v>0.48197254499999997</c:v>
                </c:pt>
                <c:pt idx="44">
                  <c:v>0.49318683099999999</c:v>
                </c:pt>
                <c:pt idx="45">
                  <c:v>0.50444972499999996</c:v>
                </c:pt>
                <c:pt idx="46">
                  <c:v>0.515729785</c:v>
                </c:pt>
                <c:pt idx="47">
                  <c:v>0.52698600299999998</c:v>
                </c:pt>
                <c:pt idx="48">
                  <c:v>0.53828990499999996</c:v>
                </c:pt>
                <c:pt idx="49">
                  <c:v>0.54955375200000001</c:v>
                </c:pt>
                <c:pt idx="50">
                  <c:v>0.56078422100000003</c:v>
                </c:pt>
                <c:pt idx="51">
                  <c:v>0.57203185599999995</c:v>
                </c:pt>
                <c:pt idx="52">
                  <c:v>0.583328128</c:v>
                </c:pt>
                <c:pt idx="53">
                  <c:v>0.59459197500000005</c:v>
                </c:pt>
                <c:pt idx="54">
                  <c:v>0.60589635399999997</c:v>
                </c:pt>
                <c:pt idx="55">
                  <c:v>0.61715161799999996</c:v>
                </c:pt>
                <c:pt idx="56">
                  <c:v>0.62837445700000005</c:v>
                </c:pt>
                <c:pt idx="57">
                  <c:v>0.63963830499999996</c:v>
                </c:pt>
                <c:pt idx="58">
                  <c:v>0.65094315999999997</c:v>
                </c:pt>
                <c:pt idx="59">
                  <c:v>0.66218221200000005</c:v>
                </c:pt>
                <c:pt idx="60">
                  <c:v>0.67350232600000004</c:v>
                </c:pt>
                <c:pt idx="61">
                  <c:v>0.68476617299999998</c:v>
                </c:pt>
                <c:pt idx="62">
                  <c:v>0.69597279999999995</c:v>
                </c:pt>
                <c:pt idx="63">
                  <c:v>0.70724409799999999</c:v>
                </c:pt>
                <c:pt idx="64">
                  <c:v>0.71853274099999997</c:v>
                </c:pt>
                <c:pt idx="65">
                  <c:v>0.72980421799999995</c:v>
                </c:pt>
                <c:pt idx="66">
                  <c:v>0.74108427799999999</c:v>
                </c:pt>
                <c:pt idx="67">
                  <c:v>0.75236433700000005</c:v>
                </c:pt>
                <c:pt idx="68">
                  <c:v>0.76357859400000005</c:v>
                </c:pt>
                <c:pt idx="69">
                  <c:v>0.77485102400000005</c:v>
                </c:pt>
                <c:pt idx="70">
                  <c:v>0.78613871300000004</c:v>
                </c:pt>
                <c:pt idx="71">
                  <c:v>0.79740256099999995</c:v>
                </c:pt>
                <c:pt idx="72">
                  <c:v>0.80869025000000005</c:v>
                </c:pt>
                <c:pt idx="73">
                  <c:v>0.81996256099999998</c:v>
                </c:pt>
                <c:pt idx="74">
                  <c:v>0.83117681700000001</c:v>
                </c:pt>
                <c:pt idx="75">
                  <c:v>0.84244829399999999</c:v>
                </c:pt>
                <c:pt idx="76">
                  <c:v>0.85372835400000002</c:v>
                </c:pt>
                <c:pt idx="77">
                  <c:v>0.86500078400000002</c:v>
                </c:pt>
                <c:pt idx="78">
                  <c:v>0.87628847399999998</c:v>
                </c:pt>
                <c:pt idx="79">
                  <c:v>0.88756090399999998</c:v>
                </c:pt>
                <c:pt idx="80">
                  <c:v>0.89876657699999996</c:v>
                </c:pt>
                <c:pt idx="81">
                  <c:v>0.91007143300000004</c:v>
                </c:pt>
                <c:pt idx="82">
                  <c:v>0.92132669700000003</c:v>
                </c:pt>
                <c:pt idx="83">
                  <c:v>0.93261462500000003</c:v>
                </c:pt>
                <c:pt idx="84">
                  <c:v>0.94387084200000004</c:v>
                </c:pt>
                <c:pt idx="85">
                  <c:v>0.955158532</c:v>
                </c:pt>
                <c:pt idx="86">
                  <c:v>0.96637278800000004</c:v>
                </c:pt>
                <c:pt idx="87">
                  <c:v>0.97764521800000004</c:v>
                </c:pt>
                <c:pt idx="88">
                  <c:v>0.988932908</c:v>
                </c:pt>
                <c:pt idx="89">
                  <c:v>1.0002052779999999</c:v>
                </c:pt>
                <c:pt idx="90">
                  <c:v>1.011485338</c:v>
                </c:pt>
                <c:pt idx="91">
                  <c:v>1.0227568149999999</c:v>
                </c:pt>
                <c:pt idx="92">
                  <c:v>1.033970952</c:v>
                </c:pt>
                <c:pt idx="93">
                  <c:v>1.0452595950000001</c:v>
                </c:pt>
                <c:pt idx="94">
                  <c:v>1.056522489</c:v>
                </c:pt>
                <c:pt idx="95">
                  <c:v>1.067794919</c:v>
                </c:pt>
                <c:pt idx="96">
                  <c:v>1.0791074039999999</c:v>
                </c:pt>
                <c:pt idx="97">
                  <c:v>1.090338826</c:v>
                </c:pt>
                <c:pt idx="98">
                  <c:v>1.101576924</c:v>
                </c:pt>
                <c:pt idx="99">
                  <c:v>1.112849355</c:v>
                </c:pt>
                <c:pt idx="100">
                  <c:v>1.124113202</c:v>
                </c:pt>
                <c:pt idx="101">
                  <c:v>1.135409474</c:v>
                </c:pt>
              </c:numCache>
            </c:numRef>
          </c:xVal>
          <c:yVal>
            <c:numRef>
              <c:f>'900-1.0'!$BU$40:$BU$141</c:f>
              <c:numCache>
                <c:formatCode>0.00</c:formatCode>
                <c:ptCount val="102"/>
                <c:pt idx="0">
                  <c:v>2.345158768E-2</c:v>
                </c:pt>
                <c:pt idx="1">
                  <c:v>8.926087189000001E-2</c:v>
                </c:pt>
                <c:pt idx="2">
                  <c:v>0.18145619199999999</c:v>
                </c:pt>
                <c:pt idx="3">
                  <c:v>0.27801867679999998</c:v>
                </c:pt>
                <c:pt idx="4">
                  <c:v>0.3782139893</c:v>
                </c:pt>
                <c:pt idx="5">
                  <c:v>0.4833233643</c:v>
                </c:pt>
                <c:pt idx="6">
                  <c:v>0.58934643549999999</c:v>
                </c:pt>
                <c:pt idx="7">
                  <c:v>0.70094018550000003</c:v>
                </c:pt>
                <c:pt idx="8">
                  <c:v>0.80963549800000001</c:v>
                </c:pt>
                <c:pt idx="9">
                  <c:v>0.92304956049999998</c:v>
                </c:pt>
                <c:pt idx="10">
                  <c:v>1.0379870609999999</c:v>
                </c:pt>
                <c:pt idx="11">
                  <c:v>1.153893311</c:v>
                </c:pt>
                <c:pt idx="12">
                  <c:v>1.2703620609999999</c:v>
                </c:pt>
                <c:pt idx="13">
                  <c:v>1.389049561</c:v>
                </c:pt>
                <c:pt idx="14">
                  <c:v>1.507268311</c:v>
                </c:pt>
                <c:pt idx="15">
                  <c:v>1.62497168</c:v>
                </c:pt>
                <c:pt idx="16">
                  <c:v>1.7465029300000001</c:v>
                </c:pt>
                <c:pt idx="17">
                  <c:v>1.8705185550000001</c:v>
                </c:pt>
                <c:pt idx="18">
                  <c:v>1.99072168</c:v>
                </c:pt>
                <c:pt idx="19">
                  <c:v>2.11431543</c:v>
                </c:pt>
                <c:pt idx="20">
                  <c:v>2.2345029300000001</c:v>
                </c:pt>
                <c:pt idx="21">
                  <c:v>2.3587841800000002</c:v>
                </c:pt>
                <c:pt idx="22">
                  <c:v>2.4805966800000001</c:v>
                </c:pt>
                <c:pt idx="23">
                  <c:v>2.6034873050000003</c:v>
                </c:pt>
                <c:pt idx="24">
                  <c:v>2.7264091800000001</c:v>
                </c:pt>
                <c:pt idx="25">
                  <c:v>2.8508737790000001</c:v>
                </c:pt>
                <c:pt idx="26">
                  <c:v>2.9736706540000002</c:v>
                </c:pt>
                <c:pt idx="27">
                  <c:v>3.0984675290000001</c:v>
                </c:pt>
                <c:pt idx="28">
                  <c:v>3.2220144039999998</c:v>
                </c:pt>
                <c:pt idx="29">
                  <c:v>3.3481550289999999</c:v>
                </c:pt>
                <c:pt idx="30">
                  <c:v>3.4722644040000001</c:v>
                </c:pt>
                <c:pt idx="31">
                  <c:v>3.5965612789999999</c:v>
                </c:pt>
                <c:pt idx="32">
                  <c:v>3.720655029</c:v>
                </c:pt>
                <c:pt idx="33">
                  <c:v>3.845280029</c:v>
                </c:pt>
                <c:pt idx="34">
                  <c:v>3.9715983890000004</c:v>
                </c:pt>
                <c:pt idx="35">
                  <c:v>4.0972075199999995</c:v>
                </c:pt>
                <c:pt idx="36">
                  <c:v>4.2220825199999998</c:v>
                </c:pt>
                <c:pt idx="37">
                  <c:v>4.3483793950000003</c:v>
                </c:pt>
                <c:pt idx="38">
                  <c:v>4.4732856449999998</c:v>
                </c:pt>
                <c:pt idx="39">
                  <c:v>4.5972856450000004</c:v>
                </c:pt>
                <c:pt idx="40">
                  <c:v>4.724254395</c:v>
                </c:pt>
                <c:pt idx="41">
                  <c:v>4.8483950199999999</c:v>
                </c:pt>
                <c:pt idx="42">
                  <c:v>4.9753325200000003</c:v>
                </c:pt>
                <c:pt idx="43">
                  <c:v>5.1039418950000002</c:v>
                </c:pt>
                <c:pt idx="44">
                  <c:v>5.2282465819999997</c:v>
                </c:pt>
                <c:pt idx="45">
                  <c:v>5.3539184569999998</c:v>
                </c:pt>
                <c:pt idx="46">
                  <c:v>5.4811840819999995</c:v>
                </c:pt>
                <c:pt idx="47">
                  <c:v>5.6054028319999993</c:v>
                </c:pt>
                <c:pt idx="48">
                  <c:v>5.7325122070000001</c:v>
                </c:pt>
                <c:pt idx="49">
                  <c:v>5.8583559569999997</c:v>
                </c:pt>
                <c:pt idx="50">
                  <c:v>5.9841059569999997</c:v>
                </c:pt>
                <c:pt idx="51">
                  <c:v>6.1090903320000001</c:v>
                </c:pt>
                <c:pt idx="52">
                  <c:v>6.2355747069999996</c:v>
                </c:pt>
                <c:pt idx="53">
                  <c:v>6.3613872069999999</c:v>
                </c:pt>
                <c:pt idx="54">
                  <c:v>6.4884628910000002</c:v>
                </c:pt>
                <c:pt idx="55">
                  <c:v>6.6137597660000003</c:v>
                </c:pt>
                <c:pt idx="56">
                  <c:v>6.7373535159999998</c:v>
                </c:pt>
                <c:pt idx="57">
                  <c:v>6.8617128909999998</c:v>
                </c:pt>
                <c:pt idx="58">
                  <c:v>6.9884941410000003</c:v>
                </c:pt>
                <c:pt idx="59">
                  <c:v>7.1134941410000003</c:v>
                </c:pt>
                <c:pt idx="60">
                  <c:v>7.238884766</c:v>
                </c:pt>
                <c:pt idx="61">
                  <c:v>7.3661347660000001</c:v>
                </c:pt>
                <c:pt idx="62">
                  <c:v>7.4905566410000004</c:v>
                </c:pt>
                <c:pt idx="63">
                  <c:v>7.6156210939999998</c:v>
                </c:pt>
                <c:pt idx="64">
                  <c:v>7.7422304689999999</c:v>
                </c:pt>
                <c:pt idx="65">
                  <c:v>7.8668085940000001</c:v>
                </c:pt>
                <c:pt idx="66">
                  <c:v>7.993917969</c:v>
                </c:pt>
                <c:pt idx="67">
                  <c:v>8.1202617190000002</c:v>
                </c:pt>
                <c:pt idx="68">
                  <c:v>8.2443710939999999</c:v>
                </c:pt>
                <c:pt idx="69">
                  <c:v>8.3737460939999995</c:v>
                </c:pt>
                <c:pt idx="70">
                  <c:v>8.4999335939999998</c:v>
                </c:pt>
                <c:pt idx="71">
                  <c:v>8.6238867189999997</c:v>
                </c:pt>
                <c:pt idx="72">
                  <c:v>8.7517929690000003</c:v>
                </c:pt>
                <c:pt idx="73">
                  <c:v>8.8765214840000013</c:v>
                </c:pt>
                <c:pt idx="74">
                  <c:v>9.0013964840000007</c:v>
                </c:pt>
                <c:pt idx="75">
                  <c:v>9.1271308590000011</c:v>
                </c:pt>
                <c:pt idx="76">
                  <c:v>9.2534277340000006</c:v>
                </c:pt>
                <c:pt idx="77">
                  <c:v>9.3777871090000016</c:v>
                </c:pt>
                <c:pt idx="78">
                  <c:v>9.5042714840000002</c:v>
                </c:pt>
                <c:pt idx="79">
                  <c:v>9.6278339840000005</c:v>
                </c:pt>
                <c:pt idx="80">
                  <c:v>9.7521464840000007</c:v>
                </c:pt>
                <c:pt idx="81">
                  <c:v>9.8781621090000016</c:v>
                </c:pt>
                <c:pt idx="82">
                  <c:v>10.00459961</c:v>
                </c:pt>
                <c:pt idx="83">
                  <c:v>10.12855371</c:v>
                </c:pt>
                <c:pt idx="84">
                  <c:v>10.253897460000001</c:v>
                </c:pt>
                <c:pt idx="85">
                  <c:v>10.37970996</c:v>
                </c:pt>
                <c:pt idx="86">
                  <c:v>10.50364746</c:v>
                </c:pt>
                <c:pt idx="87">
                  <c:v>10.62785059</c:v>
                </c:pt>
                <c:pt idx="88">
                  <c:v>10.75333496</c:v>
                </c:pt>
                <c:pt idx="89">
                  <c:v>10.87661621</c:v>
                </c:pt>
                <c:pt idx="90">
                  <c:v>11.00247559</c:v>
                </c:pt>
                <c:pt idx="91">
                  <c:v>11.12714746</c:v>
                </c:pt>
                <c:pt idx="92">
                  <c:v>11.248958979999999</c:v>
                </c:pt>
                <c:pt idx="93">
                  <c:v>11.37425586</c:v>
                </c:pt>
                <c:pt idx="94">
                  <c:v>11.498755859999999</c:v>
                </c:pt>
                <c:pt idx="95">
                  <c:v>11.623740229999999</c:v>
                </c:pt>
                <c:pt idx="96">
                  <c:v>11.74819336</c:v>
                </c:pt>
                <c:pt idx="97">
                  <c:v>11.87099023</c:v>
                </c:pt>
                <c:pt idx="98">
                  <c:v>11.993771479999999</c:v>
                </c:pt>
                <c:pt idx="99">
                  <c:v>12.117677729999999</c:v>
                </c:pt>
                <c:pt idx="100">
                  <c:v>12.241724609999999</c:v>
                </c:pt>
                <c:pt idx="101">
                  <c:v>12.363771479999999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795-4689-BCEB-DF32DF599524}"/>
            </c:ext>
          </c:extLst>
        </c:ser>
        <c:ser>
          <c:idx val="4"/>
          <c:order val="4"/>
          <c:tx>
            <c:strRef>
              <c:f>'900-1.0'!$BY$37:$CP$37</c:f>
              <c:strCache>
                <c:ptCount val="1"/>
                <c:pt idx="0">
                  <c:v>90/0-1.0 5</c:v>
                </c:pt>
              </c:strCache>
            </c:strRef>
          </c:tx>
          <c:marker>
            <c:symbol val="none"/>
          </c:marker>
          <c:xVal>
            <c:numRef>
              <c:f>'900-1.0'!$CL$40:$CL$140</c:f>
              <c:numCache>
                <c:formatCode>0.000</c:formatCode>
                <c:ptCount val="101"/>
                <c:pt idx="0">
                  <c:v>0</c:v>
                </c:pt>
                <c:pt idx="1">
                  <c:v>9.2040899999999998E-3</c:v>
                </c:pt>
                <c:pt idx="2">
                  <c:v>2.1525562000000002E-2</c:v>
                </c:pt>
                <c:pt idx="3">
                  <c:v>3.3872782999999997E-2</c:v>
                </c:pt>
                <c:pt idx="4">
                  <c:v>4.6161830000000001E-2</c:v>
                </c:pt>
                <c:pt idx="5">
                  <c:v>5.8540522999999997E-2</c:v>
                </c:pt>
                <c:pt idx="6">
                  <c:v>7.0862948999999995E-2</c:v>
                </c:pt>
                <c:pt idx="7">
                  <c:v>8.3241642000000005E-2</c:v>
                </c:pt>
                <c:pt idx="8">
                  <c:v>9.5596783000000005E-2</c:v>
                </c:pt>
                <c:pt idx="9">
                  <c:v>0.10793446700000001</c:v>
                </c:pt>
                <c:pt idx="10">
                  <c:v>0.120273106</c:v>
                </c:pt>
                <c:pt idx="11">
                  <c:v>0.132644176</c:v>
                </c:pt>
                <c:pt idx="12">
                  <c:v>0.14498281499999999</c:v>
                </c:pt>
                <c:pt idx="13">
                  <c:v>0.15736150700000001</c:v>
                </c:pt>
                <c:pt idx="14">
                  <c:v>0.16971635800000001</c:v>
                </c:pt>
                <c:pt idx="15">
                  <c:v>0.18202257199999999</c:v>
                </c:pt>
                <c:pt idx="16">
                  <c:v>0.19436883899999999</c:v>
                </c:pt>
                <c:pt idx="17">
                  <c:v>0.20673994700000001</c:v>
                </c:pt>
                <c:pt idx="18">
                  <c:v>0.21907763199999999</c:v>
                </c:pt>
                <c:pt idx="19">
                  <c:v>0.23145727799999999</c:v>
                </c:pt>
                <c:pt idx="20">
                  <c:v>0.24377874999999999</c:v>
                </c:pt>
                <c:pt idx="21">
                  <c:v>0.256125987</c:v>
                </c:pt>
                <c:pt idx="22">
                  <c:v>0.26850467900000002</c:v>
                </c:pt>
                <c:pt idx="23">
                  <c:v>0.28084331800000001</c:v>
                </c:pt>
                <c:pt idx="24">
                  <c:v>0.29322296399999997</c:v>
                </c:pt>
                <c:pt idx="25">
                  <c:v>0.30555301899999998</c:v>
                </c:pt>
                <c:pt idx="26">
                  <c:v>0.31785813000000002</c:v>
                </c:pt>
                <c:pt idx="27">
                  <c:v>0.33021298100000002</c:v>
                </c:pt>
                <c:pt idx="28">
                  <c:v>0.34257546100000003</c:v>
                </c:pt>
                <c:pt idx="29">
                  <c:v>0.35495510699999999</c:v>
                </c:pt>
                <c:pt idx="30">
                  <c:v>0.36730137499999999</c:v>
                </c:pt>
                <c:pt idx="31">
                  <c:v>0.379640013</c:v>
                </c:pt>
                <c:pt idx="32">
                  <c:v>0.391961485</c:v>
                </c:pt>
                <c:pt idx="33">
                  <c:v>0.40433254800000001</c:v>
                </c:pt>
                <c:pt idx="34">
                  <c:v>0.416703612</c:v>
                </c:pt>
                <c:pt idx="35">
                  <c:v>0.42905011799999998</c:v>
                </c:pt>
                <c:pt idx="36">
                  <c:v>0.441397339</c:v>
                </c:pt>
                <c:pt idx="37">
                  <c:v>0.45371022799999999</c:v>
                </c:pt>
                <c:pt idx="38">
                  <c:v>0.46604886699999998</c:v>
                </c:pt>
                <c:pt idx="39">
                  <c:v>0.478452355</c:v>
                </c:pt>
                <c:pt idx="40">
                  <c:v>0.49080720500000002</c:v>
                </c:pt>
                <c:pt idx="41">
                  <c:v>0.50316202600000004</c:v>
                </c:pt>
                <c:pt idx="42">
                  <c:v>0.51547586899999998</c:v>
                </c:pt>
                <c:pt idx="43">
                  <c:v>0.52784681300000003</c:v>
                </c:pt>
                <c:pt idx="44">
                  <c:v>0.54017686799999998</c:v>
                </c:pt>
                <c:pt idx="45">
                  <c:v>0.55254793199999996</c:v>
                </c:pt>
                <c:pt idx="46">
                  <c:v>0.56491136600000003</c:v>
                </c:pt>
                <c:pt idx="47">
                  <c:v>0.57722425499999996</c:v>
                </c:pt>
                <c:pt idx="48">
                  <c:v>0.58957147600000004</c:v>
                </c:pt>
                <c:pt idx="49">
                  <c:v>0.60192632700000004</c:v>
                </c:pt>
                <c:pt idx="50">
                  <c:v>0.61429739000000005</c:v>
                </c:pt>
                <c:pt idx="51">
                  <c:v>0.62667608299999999</c:v>
                </c:pt>
                <c:pt idx="52">
                  <c:v>0.63903117200000004</c:v>
                </c:pt>
                <c:pt idx="53">
                  <c:v>0.65132021900000003</c:v>
                </c:pt>
                <c:pt idx="54">
                  <c:v>0.66367507000000003</c:v>
                </c:pt>
                <c:pt idx="55">
                  <c:v>0.67601275400000005</c:v>
                </c:pt>
                <c:pt idx="56">
                  <c:v>0.68839240099999999</c:v>
                </c:pt>
                <c:pt idx="57">
                  <c:v>0.70074725199999999</c:v>
                </c:pt>
                <c:pt idx="58">
                  <c:v>0.713084936</c:v>
                </c:pt>
                <c:pt idx="59">
                  <c:v>0.72542357400000002</c:v>
                </c:pt>
                <c:pt idx="60">
                  <c:v>0.737794638</c:v>
                </c:pt>
                <c:pt idx="61">
                  <c:v>0.75014114399999998</c:v>
                </c:pt>
                <c:pt idx="62">
                  <c:v>0.762512207</c:v>
                </c:pt>
                <c:pt idx="63">
                  <c:v>0.77485847500000005</c:v>
                </c:pt>
                <c:pt idx="64">
                  <c:v>0.78714752200000004</c:v>
                </c:pt>
                <c:pt idx="65">
                  <c:v>0.79951095599999999</c:v>
                </c:pt>
                <c:pt idx="66">
                  <c:v>0.81187343599999995</c:v>
                </c:pt>
                <c:pt idx="67">
                  <c:v>0.82422065700000002</c:v>
                </c:pt>
                <c:pt idx="68">
                  <c:v>0.83659172100000001</c:v>
                </c:pt>
                <c:pt idx="69">
                  <c:v>0.84892177599999996</c:v>
                </c:pt>
                <c:pt idx="70">
                  <c:v>0.86127573300000004</c:v>
                </c:pt>
                <c:pt idx="71">
                  <c:v>0.87364679599999995</c:v>
                </c:pt>
                <c:pt idx="72">
                  <c:v>0.88599401700000002</c:v>
                </c:pt>
                <c:pt idx="73">
                  <c:v>0.89836508000000004</c:v>
                </c:pt>
                <c:pt idx="74">
                  <c:v>0.91068655300000001</c:v>
                </c:pt>
                <c:pt idx="75">
                  <c:v>0.92301660799999996</c:v>
                </c:pt>
                <c:pt idx="76">
                  <c:v>0.93536287500000004</c:v>
                </c:pt>
                <c:pt idx="77">
                  <c:v>0.94771009699999997</c:v>
                </c:pt>
                <c:pt idx="78">
                  <c:v>0.96009737299999998</c:v>
                </c:pt>
                <c:pt idx="79">
                  <c:v>0.97245150800000002</c:v>
                </c:pt>
                <c:pt idx="80">
                  <c:v>0.98478251699999997</c:v>
                </c:pt>
                <c:pt idx="81">
                  <c:v>0.99712020199999996</c:v>
                </c:pt>
                <c:pt idx="82">
                  <c:v>1.0094836949999999</c:v>
                </c:pt>
                <c:pt idx="83">
                  <c:v>1.0218461750000001</c:v>
                </c:pt>
                <c:pt idx="84">
                  <c:v>1.034192443</c:v>
                </c:pt>
                <c:pt idx="85">
                  <c:v>1.046538711</c:v>
                </c:pt>
                <c:pt idx="86">
                  <c:v>1.058861136</c:v>
                </c:pt>
                <c:pt idx="87">
                  <c:v>1.0711991789999999</c:v>
                </c:pt>
                <c:pt idx="88">
                  <c:v>1.083595037</c:v>
                </c:pt>
                <c:pt idx="89">
                  <c:v>1.0959575180000001</c:v>
                </c:pt>
                <c:pt idx="90">
                  <c:v>1.1083209510000001</c:v>
                </c:pt>
                <c:pt idx="91">
                  <c:v>1.1206347940000001</c:v>
                </c:pt>
                <c:pt idx="92">
                  <c:v>1.1329972740000001</c:v>
                </c:pt>
                <c:pt idx="93">
                  <c:v>1.1453111170000001</c:v>
                </c:pt>
                <c:pt idx="94">
                  <c:v>1.157690763</c:v>
                </c:pt>
                <c:pt idx="95">
                  <c:v>1.1700618270000001</c:v>
                </c:pt>
                <c:pt idx="96">
                  <c:v>1.182366848</c:v>
                </c:pt>
                <c:pt idx="97">
                  <c:v>1.194721699</c:v>
                </c:pt>
                <c:pt idx="98">
                  <c:v>1.20707655</c:v>
                </c:pt>
                <c:pt idx="99">
                  <c:v>1.21943903</c:v>
                </c:pt>
                <c:pt idx="100">
                  <c:v>1.2318186760000001</c:v>
                </c:pt>
              </c:numCache>
            </c:numRef>
          </c:xVal>
          <c:yVal>
            <c:numRef>
              <c:f>'900-1.0'!$CN$40:$CN$140</c:f>
              <c:numCache>
                <c:formatCode>0.0000</c:formatCode>
                <c:ptCount val="101"/>
                <c:pt idx="0">
                  <c:v>3.477449799E-2</c:v>
                </c:pt>
                <c:pt idx="1">
                  <c:v>0.1045487366</c:v>
                </c:pt>
                <c:pt idx="2">
                  <c:v>0.20799404910000002</c:v>
                </c:pt>
                <c:pt idx="3">
                  <c:v>0.31529092409999998</c:v>
                </c:pt>
                <c:pt idx="4">
                  <c:v>0.42666592409999998</c:v>
                </c:pt>
                <c:pt idx="5">
                  <c:v>0.54453308109999998</c:v>
                </c:pt>
                <c:pt idx="6">
                  <c:v>0.66322839359999997</c:v>
                </c:pt>
                <c:pt idx="7">
                  <c:v>0.78368933110000005</c:v>
                </c:pt>
                <c:pt idx="8">
                  <c:v>0.90845330809999991</c:v>
                </c:pt>
                <c:pt idx="9">
                  <c:v>1.0326563719999999</c:v>
                </c:pt>
                <c:pt idx="10">
                  <c:v>1.1597501219999999</c:v>
                </c:pt>
                <c:pt idx="11">
                  <c:v>1.2884219969999999</c:v>
                </c:pt>
                <c:pt idx="12">
                  <c:v>1.4161173100000002</c:v>
                </c:pt>
                <c:pt idx="13">
                  <c:v>1.548382935</c:v>
                </c:pt>
                <c:pt idx="14">
                  <c:v>1.680039185</c:v>
                </c:pt>
                <c:pt idx="15">
                  <c:v>1.8095704350000001</c:v>
                </c:pt>
                <c:pt idx="16">
                  <c:v>1.9447579350000002</c:v>
                </c:pt>
                <c:pt idx="17">
                  <c:v>2.0775798340000002</c:v>
                </c:pt>
                <c:pt idx="18">
                  <c:v>2.2103923340000002</c:v>
                </c:pt>
                <c:pt idx="19">
                  <c:v>2.3454548340000003</c:v>
                </c:pt>
                <c:pt idx="20">
                  <c:v>2.4783298340000002</c:v>
                </c:pt>
                <c:pt idx="21">
                  <c:v>2.6122985839999999</c:v>
                </c:pt>
                <c:pt idx="22">
                  <c:v>2.7473767090000001</c:v>
                </c:pt>
                <c:pt idx="23">
                  <c:v>2.8807048340000003</c:v>
                </c:pt>
                <c:pt idx="24">
                  <c:v>3.0153767090000003</c:v>
                </c:pt>
                <c:pt idx="25">
                  <c:v>3.1513610839999999</c:v>
                </c:pt>
                <c:pt idx="26">
                  <c:v>3.2857453609999996</c:v>
                </c:pt>
                <c:pt idx="27">
                  <c:v>3.421245361</c:v>
                </c:pt>
                <c:pt idx="28">
                  <c:v>3.5586047359999999</c:v>
                </c:pt>
                <c:pt idx="29">
                  <c:v>3.6925109859999998</c:v>
                </c:pt>
                <c:pt idx="30">
                  <c:v>3.8280734859999996</c:v>
                </c:pt>
                <c:pt idx="31">
                  <c:v>3.9650891109999997</c:v>
                </c:pt>
                <c:pt idx="32">
                  <c:v>4.1004951170000004</c:v>
                </c:pt>
                <c:pt idx="33">
                  <c:v>4.2374794920000003</c:v>
                </c:pt>
                <c:pt idx="34">
                  <c:v>4.3736669920000004</c:v>
                </c:pt>
                <c:pt idx="35">
                  <c:v>4.5106157229999999</c:v>
                </c:pt>
                <c:pt idx="36">
                  <c:v>4.6461469729999996</c:v>
                </c:pt>
                <c:pt idx="37">
                  <c:v>4.7823500980000002</c:v>
                </c:pt>
                <c:pt idx="38">
                  <c:v>4.9189907230000003</c:v>
                </c:pt>
                <c:pt idx="39">
                  <c:v>5.0557250979999999</c:v>
                </c:pt>
                <c:pt idx="40">
                  <c:v>5.195068848</c:v>
                </c:pt>
                <c:pt idx="41">
                  <c:v>5.3319907229999997</c:v>
                </c:pt>
                <c:pt idx="42">
                  <c:v>5.466928223</c:v>
                </c:pt>
                <c:pt idx="43">
                  <c:v>5.6036484380000005</c:v>
                </c:pt>
                <c:pt idx="44">
                  <c:v>5.7400546879999998</c:v>
                </c:pt>
                <c:pt idx="45">
                  <c:v>5.8768828129999999</c:v>
                </c:pt>
                <c:pt idx="46">
                  <c:v>6.0132421880000004</c:v>
                </c:pt>
                <c:pt idx="47">
                  <c:v>6.1490078129999999</c:v>
                </c:pt>
                <c:pt idx="48">
                  <c:v>6.2852421879999998</c:v>
                </c:pt>
                <c:pt idx="49">
                  <c:v>6.4216015630000003</c:v>
                </c:pt>
                <c:pt idx="50">
                  <c:v>6.5592890630000005</c:v>
                </c:pt>
                <c:pt idx="51">
                  <c:v>6.6961328130000002</c:v>
                </c:pt>
                <c:pt idx="52">
                  <c:v>6.8315332030000002</c:v>
                </c:pt>
                <c:pt idx="53">
                  <c:v>6.9666894529999999</c:v>
                </c:pt>
                <c:pt idx="54">
                  <c:v>7.1040332030000002</c:v>
                </c:pt>
                <c:pt idx="55">
                  <c:v>7.2387363279999999</c:v>
                </c:pt>
                <c:pt idx="56">
                  <c:v>7.375751953</c:v>
                </c:pt>
                <c:pt idx="57">
                  <c:v>7.5136582030000003</c:v>
                </c:pt>
                <c:pt idx="58">
                  <c:v>7.6469863279999997</c:v>
                </c:pt>
                <c:pt idx="59">
                  <c:v>7.7845957029999999</c:v>
                </c:pt>
                <c:pt idx="60">
                  <c:v>7.9205800779999995</c:v>
                </c:pt>
                <c:pt idx="61">
                  <c:v>8.0556542970000002</c:v>
                </c:pt>
                <c:pt idx="62">
                  <c:v>8.1932011719999984</c:v>
                </c:pt>
                <c:pt idx="63">
                  <c:v>8.3319355469999987</c:v>
                </c:pt>
                <c:pt idx="64">
                  <c:v>8.4663417969999983</c:v>
                </c:pt>
                <c:pt idx="65">
                  <c:v>8.6028886719999988</c:v>
                </c:pt>
                <c:pt idx="66">
                  <c:v>8.7388417969999992</c:v>
                </c:pt>
                <c:pt idx="67">
                  <c:v>8.873841796999999</c:v>
                </c:pt>
                <c:pt idx="68">
                  <c:v>9.0104511719999998</c:v>
                </c:pt>
                <c:pt idx="69">
                  <c:v>9.1452324219999994</c:v>
                </c:pt>
                <c:pt idx="70">
                  <c:v>9.2807587890000001</c:v>
                </c:pt>
                <c:pt idx="71">
                  <c:v>9.4172119139999992</c:v>
                </c:pt>
                <c:pt idx="72">
                  <c:v>9.5527275389999993</c:v>
                </c:pt>
                <c:pt idx="73">
                  <c:v>9.6877431639999987</c:v>
                </c:pt>
                <c:pt idx="74">
                  <c:v>9.8233056639999994</c:v>
                </c:pt>
                <c:pt idx="75">
                  <c:v>9.9583212889999988</c:v>
                </c:pt>
                <c:pt idx="76">
                  <c:v>10.09447754</c:v>
                </c:pt>
                <c:pt idx="77">
                  <c:v>10.22936816</c:v>
                </c:pt>
                <c:pt idx="78">
                  <c:v>10.36489941</c:v>
                </c:pt>
                <c:pt idx="79">
                  <c:v>10.501725589999999</c:v>
                </c:pt>
                <c:pt idx="80">
                  <c:v>10.63610059</c:v>
                </c:pt>
                <c:pt idx="81">
                  <c:v>10.770866209999999</c:v>
                </c:pt>
                <c:pt idx="82">
                  <c:v>10.90630371</c:v>
                </c:pt>
                <c:pt idx="83">
                  <c:v>11.04030371</c:v>
                </c:pt>
                <c:pt idx="84">
                  <c:v>11.17649121</c:v>
                </c:pt>
                <c:pt idx="85">
                  <c:v>11.312334959999999</c:v>
                </c:pt>
                <c:pt idx="86">
                  <c:v>11.446006840000001</c:v>
                </c:pt>
                <c:pt idx="87">
                  <c:v>11.58452441</c:v>
                </c:pt>
                <c:pt idx="88">
                  <c:v>11.71910254</c:v>
                </c:pt>
                <c:pt idx="89">
                  <c:v>11.852602539999999</c:v>
                </c:pt>
                <c:pt idx="90">
                  <c:v>11.98718066</c:v>
                </c:pt>
                <c:pt idx="91">
                  <c:v>12.11989941</c:v>
                </c:pt>
                <c:pt idx="92">
                  <c:v>12.25399316</c:v>
                </c:pt>
                <c:pt idx="93">
                  <c:v>12.38908691</c:v>
                </c:pt>
                <c:pt idx="94">
                  <c:v>12.52241504</c:v>
                </c:pt>
                <c:pt idx="95">
                  <c:v>12.655868160000001</c:v>
                </c:pt>
                <c:pt idx="96">
                  <c:v>12.78878125</c:v>
                </c:pt>
                <c:pt idx="97">
                  <c:v>12.92098438</c:v>
                </c:pt>
                <c:pt idx="98">
                  <c:v>13.055109379999999</c:v>
                </c:pt>
                <c:pt idx="99">
                  <c:v>13.188390630000001</c:v>
                </c:pt>
                <c:pt idx="100">
                  <c:v>13.320437500000001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795-4689-BCEB-DF32DF599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</c:scaling>
        <c:delete val="0"/>
        <c:axPos val="l"/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'900-1.0'!$B$38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'900-1.0'!$B$40:$B$93</c:f>
              <c:numCache>
                <c:formatCode>0</c:formatCode>
                <c:ptCount val="54"/>
                <c:pt idx="0">
                  <c:v>1</c:v>
                </c:pt>
                <c:pt idx="1">
                  <c:v>0</c:v>
                </c:pt>
                <c:pt idx="2">
                  <c:v>3</c:v>
                </c:pt>
                <c:pt idx="3">
                  <c:v>2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3</c:v>
                </c:pt>
                <c:pt idx="9">
                  <c:v>1</c:v>
                </c:pt>
                <c:pt idx="10">
                  <c:v>4</c:v>
                </c:pt>
                <c:pt idx="11">
                  <c:v>1</c:v>
                </c:pt>
                <c:pt idx="12">
                  <c:v>1</c:v>
                </c:pt>
                <c:pt idx="13">
                  <c:v>23</c:v>
                </c:pt>
                <c:pt idx="14">
                  <c:v>2</c:v>
                </c:pt>
                <c:pt idx="15">
                  <c:v>12</c:v>
                </c:pt>
                <c:pt idx="16">
                  <c:v>2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2</c:v>
                </c:pt>
                <c:pt idx="21">
                  <c:v>1</c:v>
                </c:pt>
                <c:pt idx="22">
                  <c:v>3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13</c:v>
                </c:pt>
                <c:pt idx="34">
                  <c:v>2</c:v>
                </c:pt>
                <c:pt idx="35">
                  <c:v>4</c:v>
                </c:pt>
                <c:pt idx="36">
                  <c:v>1</c:v>
                </c:pt>
                <c:pt idx="37">
                  <c:v>4</c:v>
                </c:pt>
                <c:pt idx="38">
                  <c:v>3</c:v>
                </c:pt>
                <c:pt idx="39">
                  <c:v>5</c:v>
                </c:pt>
                <c:pt idx="40">
                  <c:v>2</c:v>
                </c:pt>
                <c:pt idx="41">
                  <c:v>5</c:v>
                </c:pt>
                <c:pt idx="42">
                  <c:v>6</c:v>
                </c:pt>
                <c:pt idx="43">
                  <c:v>5</c:v>
                </c:pt>
                <c:pt idx="44">
                  <c:v>3</c:v>
                </c:pt>
                <c:pt idx="45">
                  <c:v>3</c:v>
                </c:pt>
                <c:pt idx="46">
                  <c:v>5</c:v>
                </c:pt>
                <c:pt idx="47">
                  <c:v>4</c:v>
                </c:pt>
                <c:pt idx="48">
                  <c:v>1</c:v>
                </c:pt>
                <c:pt idx="49">
                  <c:v>3</c:v>
                </c:pt>
                <c:pt idx="50">
                  <c:v>2</c:v>
                </c:pt>
                <c:pt idx="51">
                  <c:v>2</c:v>
                </c:pt>
                <c:pt idx="52">
                  <c:v>18</c:v>
                </c:pt>
                <c:pt idx="53">
                  <c:v>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45E-4B1D-ABDD-3A528FBA2F31}"/>
            </c:ext>
          </c:extLst>
        </c:ser>
        <c:ser>
          <c:idx val="1"/>
          <c:order val="1"/>
          <c:tx>
            <c:strRef>
              <c:f>'900-1.0'!$D$38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'900-1.0'!$D$40:$D$93</c:f>
              <c:numCache>
                <c:formatCode>0</c:formatCode>
                <c:ptCount val="54"/>
                <c:pt idx="0">
                  <c:v>1</c:v>
                </c:pt>
                <c:pt idx="1">
                  <c:v>0</c:v>
                </c:pt>
                <c:pt idx="2">
                  <c:v>3</c:v>
                </c:pt>
                <c:pt idx="3">
                  <c:v>4</c:v>
                </c:pt>
                <c:pt idx="4">
                  <c:v>1</c:v>
                </c:pt>
                <c:pt idx="5">
                  <c:v>6</c:v>
                </c:pt>
                <c:pt idx="6">
                  <c:v>6</c:v>
                </c:pt>
                <c:pt idx="7">
                  <c:v>11</c:v>
                </c:pt>
                <c:pt idx="8">
                  <c:v>18</c:v>
                </c:pt>
                <c:pt idx="9">
                  <c:v>17</c:v>
                </c:pt>
                <c:pt idx="10">
                  <c:v>24</c:v>
                </c:pt>
                <c:pt idx="11">
                  <c:v>23</c:v>
                </c:pt>
                <c:pt idx="12">
                  <c:v>24</c:v>
                </c:pt>
                <c:pt idx="13">
                  <c:v>23</c:v>
                </c:pt>
                <c:pt idx="14">
                  <c:v>26</c:v>
                </c:pt>
                <c:pt idx="15">
                  <c:v>12</c:v>
                </c:pt>
                <c:pt idx="16">
                  <c:v>18</c:v>
                </c:pt>
                <c:pt idx="17">
                  <c:v>23</c:v>
                </c:pt>
                <c:pt idx="18">
                  <c:v>11</c:v>
                </c:pt>
                <c:pt idx="19">
                  <c:v>17</c:v>
                </c:pt>
                <c:pt idx="20">
                  <c:v>19</c:v>
                </c:pt>
                <c:pt idx="21">
                  <c:v>20</c:v>
                </c:pt>
                <c:pt idx="22">
                  <c:v>12</c:v>
                </c:pt>
                <c:pt idx="23">
                  <c:v>21</c:v>
                </c:pt>
                <c:pt idx="24">
                  <c:v>16</c:v>
                </c:pt>
                <c:pt idx="25">
                  <c:v>10</c:v>
                </c:pt>
                <c:pt idx="26">
                  <c:v>15</c:v>
                </c:pt>
                <c:pt idx="27">
                  <c:v>15</c:v>
                </c:pt>
                <c:pt idx="28">
                  <c:v>14</c:v>
                </c:pt>
                <c:pt idx="29">
                  <c:v>14</c:v>
                </c:pt>
                <c:pt idx="30">
                  <c:v>11</c:v>
                </c:pt>
                <c:pt idx="31">
                  <c:v>15</c:v>
                </c:pt>
                <c:pt idx="32">
                  <c:v>6</c:v>
                </c:pt>
                <c:pt idx="33">
                  <c:v>13</c:v>
                </c:pt>
                <c:pt idx="34">
                  <c:v>10</c:v>
                </c:pt>
                <c:pt idx="35">
                  <c:v>11</c:v>
                </c:pt>
                <c:pt idx="36">
                  <c:v>7</c:v>
                </c:pt>
                <c:pt idx="37">
                  <c:v>13</c:v>
                </c:pt>
                <c:pt idx="38">
                  <c:v>17</c:v>
                </c:pt>
                <c:pt idx="39">
                  <c:v>12</c:v>
                </c:pt>
                <c:pt idx="40">
                  <c:v>7</c:v>
                </c:pt>
                <c:pt idx="41">
                  <c:v>10</c:v>
                </c:pt>
                <c:pt idx="42">
                  <c:v>15</c:v>
                </c:pt>
                <c:pt idx="43">
                  <c:v>22</c:v>
                </c:pt>
                <c:pt idx="44">
                  <c:v>12</c:v>
                </c:pt>
                <c:pt idx="45">
                  <c:v>8</c:v>
                </c:pt>
                <c:pt idx="46">
                  <c:v>19</c:v>
                </c:pt>
                <c:pt idx="47">
                  <c:v>14</c:v>
                </c:pt>
                <c:pt idx="48">
                  <c:v>8</c:v>
                </c:pt>
                <c:pt idx="49">
                  <c:v>12</c:v>
                </c:pt>
                <c:pt idx="50">
                  <c:v>9</c:v>
                </c:pt>
                <c:pt idx="51">
                  <c:v>12</c:v>
                </c:pt>
                <c:pt idx="52">
                  <c:v>31</c:v>
                </c:pt>
                <c:pt idx="53">
                  <c:v>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45E-4B1D-ABDD-3A528FBA2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'900-1.0'!$M$38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'900-1.0'!$M$40:$M$93</c:f>
              <c:numCache>
                <c:formatCode>0.00</c:formatCode>
                <c:ptCount val="54"/>
                <c:pt idx="0">
                  <c:v>0.22031249999999999</c:v>
                </c:pt>
                <c:pt idx="1">
                  <c:v>0.41093750000000001</c:v>
                </c:pt>
                <c:pt idx="2">
                  <c:v>0.67031249999999998</c:v>
                </c:pt>
                <c:pt idx="3">
                  <c:v>0.92890625000000004</c:v>
                </c:pt>
                <c:pt idx="4">
                  <c:v>1.153125</c:v>
                </c:pt>
                <c:pt idx="5">
                  <c:v>1.3617187500000001</c:v>
                </c:pt>
                <c:pt idx="6">
                  <c:v>1.596875</c:v>
                </c:pt>
                <c:pt idx="7">
                  <c:v>1.8218749999999999</c:v>
                </c:pt>
                <c:pt idx="8">
                  <c:v>2.0625</c:v>
                </c:pt>
                <c:pt idx="9">
                  <c:v>2.2906249999999999</c:v>
                </c:pt>
                <c:pt idx="10">
                  <c:v>2.5242187500000002</c:v>
                </c:pt>
                <c:pt idx="11">
                  <c:v>2.7601562500000001</c:v>
                </c:pt>
                <c:pt idx="12">
                  <c:v>2.9929687500000002</c:v>
                </c:pt>
                <c:pt idx="13">
                  <c:v>3.23046875</c:v>
                </c:pt>
                <c:pt idx="14">
                  <c:v>3.4671875000000001</c:v>
                </c:pt>
                <c:pt idx="15">
                  <c:v>3.6929687499999999</c:v>
                </c:pt>
                <c:pt idx="16">
                  <c:v>3.9359375000000001</c:v>
                </c:pt>
                <c:pt idx="17">
                  <c:v>4.1671874999999998</c:v>
                </c:pt>
                <c:pt idx="18">
                  <c:v>4.4085937499999996</c:v>
                </c:pt>
                <c:pt idx="19">
                  <c:v>4.6265625000000004</c:v>
                </c:pt>
                <c:pt idx="20">
                  <c:v>4.8523437500000002</c:v>
                </c:pt>
                <c:pt idx="21">
                  <c:v>5.1218750000000002</c:v>
                </c:pt>
                <c:pt idx="22">
                  <c:v>5.34765625</c:v>
                </c:pt>
                <c:pt idx="23">
                  <c:v>5.5843749999999996</c:v>
                </c:pt>
                <c:pt idx="24">
                  <c:v>5.82421875</c:v>
                </c:pt>
                <c:pt idx="25">
                  <c:v>6.0367187500000004</c:v>
                </c:pt>
                <c:pt idx="26">
                  <c:v>6.3015625000000002</c:v>
                </c:pt>
                <c:pt idx="27">
                  <c:v>6.5296874999999996</c:v>
                </c:pt>
                <c:pt idx="28">
                  <c:v>6.76171875</c:v>
                </c:pt>
                <c:pt idx="29">
                  <c:v>7.0101562499999996</c:v>
                </c:pt>
                <c:pt idx="30">
                  <c:v>7.2468750000000002</c:v>
                </c:pt>
                <c:pt idx="31">
                  <c:v>7.4812500000000002</c:v>
                </c:pt>
                <c:pt idx="32">
                  <c:v>7.7234375000000002</c:v>
                </c:pt>
                <c:pt idx="33">
                  <c:v>7.9382812500000002</c:v>
                </c:pt>
                <c:pt idx="34">
                  <c:v>8.1945312500000007</c:v>
                </c:pt>
                <c:pt idx="35">
                  <c:v>8.4312500000000004</c:v>
                </c:pt>
                <c:pt idx="36">
                  <c:v>8.65625</c:v>
                </c:pt>
                <c:pt idx="37">
                  <c:v>8.8851562499999996</c:v>
                </c:pt>
                <c:pt idx="38">
                  <c:v>9.109375</c:v>
                </c:pt>
                <c:pt idx="39">
                  <c:v>9.34765625</c:v>
                </c:pt>
                <c:pt idx="40">
                  <c:v>9.5679687500000004</c:v>
                </c:pt>
                <c:pt idx="41">
                  <c:v>9.7921875000000007</c:v>
                </c:pt>
                <c:pt idx="42">
                  <c:v>10.0390625</c:v>
                </c:pt>
                <c:pt idx="43">
                  <c:v>10.261718800000001</c:v>
                </c:pt>
                <c:pt idx="44">
                  <c:v>10.488281300000001</c:v>
                </c:pt>
                <c:pt idx="45">
                  <c:v>10.7109375</c:v>
                </c:pt>
                <c:pt idx="46">
                  <c:v>10.949218800000001</c:v>
                </c:pt>
                <c:pt idx="47">
                  <c:v>11.161718800000001</c:v>
                </c:pt>
                <c:pt idx="48">
                  <c:v>11.4125</c:v>
                </c:pt>
                <c:pt idx="49">
                  <c:v>11.643750000000001</c:v>
                </c:pt>
                <c:pt idx="50">
                  <c:v>11.854687500000001</c:v>
                </c:pt>
                <c:pt idx="51">
                  <c:v>12.103125</c:v>
                </c:pt>
                <c:pt idx="52">
                  <c:v>12.333593800000001</c:v>
                </c:pt>
                <c:pt idx="53">
                  <c:v>12.371874999999999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45E-4B1D-ABDD-3A528FBA2F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'900-1.0'!$C$38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'900-1.0'!$C$40:$C$93</c:f>
              <c:numCache>
                <c:formatCode>0</c:formatCode>
                <c:ptCount val="54"/>
                <c:pt idx="0">
                  <c:v>1</c:v>
                </c:pt>
                <c:pt idx="1">
                  <c:v>1</c:v>
                </c:pt>
                <c:pt idx="2">
                  <c:v>4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9</c:v>
                </c:pt>
                <c:pt idx="7">
                  <c:v>11</c:v>
                </c:pt>
                <c:pt idx="8">
                  <c:v>14</c:v>
                </c:pt>
                <c:pt idx="9">
                  <c:v>15</c:v>
                </c:pt>
                <c:pt idx="10">
                  <c:v>19</c:v>
                </c:pt>
                <c:pt idx="11">
                  <c:v>20</c:v>
                </c:pt>
                <c:pt idx="12">
                  <c:v>21</c:v>
                </c:pt>
                <c:pt idx="13">
                  <c:v>44</c:v>
                </c:pt>
                <c:pt idx="14">
                  <c:v>46</c:v>
                </c:pt>
                <c:pt idx="15">
                  <c:v>58</c:v>
                </c:pt>
                <c:pt idx="16">
                  <c:v>60</c:v>
                </c:pt>
                <c:pt idx="17">
                  <c:v>61</c:v>
                </c:pt>
                <c:pt idx="18">
                  <c:v>62</c:v>
                </c:pt>
                <c:pt idx="19">
                  <c:v>63</c:v>
                </c:pt>
                <c:pt idx="20">
                  <c:v>65</c:v>
                </c:pt>
                <c:pt idx="21">
                  <c:v>66</c:v>
                </c:pt>
                <c:pt idx="22">
                  <c:v>69</c:v>
                </c:pt>
                <c:pt idx="23">
                  <c:v>71</c:v>
                </c:pt>
                <c:pt idx="24">
                  <c:v>73</c:v>
                </c:pt>
                <c:pt idx="25">
                  <c:v>75</c:v>
                </c:pt>
                <c:pt idx="26">
                  <c:v>77</c:v>
                </c:pt>
                <c:pt idx="27">
                  <c:v>79</c:v>
                </c:pt>
                <c:pt idx="28">
                  <c:v>81</c:v>
                </c:pt>
                <c:pt idx="29">
                  <c:v>82</c:v>
                </c:pt>
                <c:pt idx="30">
                  <c:v>83</c:v>
                </c:pt>
                <c:pt idx="31">
                  <c:v>84</c:v>
                </c:pt>
                <c:pt idx="32">
                  <c:v>85</c:v>
                </c:pt>
                <c:pt idx="33">
                  <c:v>98</c:v>
                </c:pt>
                <c:pt idx="34">
                  <c:v>100</c:v>
                </c:pt>
                <c:pt idx="35">
                  <c:v>104</c:v>
                </c:pt>
                <c:pt idx="36">
                  <c:v>105</c:v>
                </c:pt>
                <c:pt idx="37">
                  <c:v>109</c:v>
                </c:pt>
                <c:pt idx="38">
                  <c:v>112</c:v>
                </c:pt>
                <c:pt idx="39">
                  <c:v>117</c:v>
                </c:pt>
                <c:pt idx="40">
                  <c:v>119</c:v>
                </c:pt>
                <c:pt idx="41">
                  <c:v>124</c:v>
                </c:pt>
                <c:pt idx="42">
                  <c:v>130</c:v>
                </c:pt>
                <c:pt idx="43">
                  <c:v>135</c:v>
                </c:pt>
                <c:pt idx="44">
                  <c:v>138</c:v>
                </c:pt>
                <c:pt idx="45">
                  <c:v>141</c:v>
                </c:pt>
                <c:pt idx="46">
                  <c:v>146</c:v>
                </c:pt>
                <c:pt idx="47">
                  <c:v>150</c:v>
                </c:pt>
                <c:pt idx="48">
                  <c:v>151</c:v>
                </c:pt>
                <c:pt idx="49">
                  <c:v>154</c:v>
                </c:pt>
                <c:pt idx="50">
                  <c:v>156</c:v>
                </c:pt>
                <c:pt idx="51">
                  <c:v>158</c:v>
                </c:pt>
                <c:pt idx="52">
                  <c:v>176</c:v>
                </c:pt>
                <c:pt idx="53">
                  <c:v>196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43-49CA-A8AE-C958D2457891}"/>
            </c:ext>
          </c:extLst>
        </c:ser>
        <c:ser>
          <c:idx val="1"/>
          <c:order val="1"/>
          <c:tx>
            <c:strRef>
              <c:f>'900-1.0'!$E$38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'900-1.0'!$E$40:$E$93</c:f>
              <c:numCache>
                <c:formatCode>0</c:formatCode>
                <c:ptCount val="54"/>
                <c:pt idx="0">
                  <c:v>1</c:v>
                </c:pt>
                <c:pt idx="1">
                  <c:v>1</c:v>
                </c:pt>
                <c:pt idx="2">
                  <c:v>4</c:v>
                </c:pt>
                <c:pt idx="3">
                  <c:v>8</c:v>
                </c:pt>
                <c:pt idx="4">
                  <c:v>9</c:v>
                </c:pt>
                <c:pt idx="5">
                  <c:v>15</c:v>
                </c:pt>
                <c:pt idx="6">
                  <c:v>21</c:v>
                </c:pt>
                <c:pt idx="7">
                  <c:v>32</c:v>
                </c:pt>
                <c:pt idx="8">
                  <c:v>50</c:v>
                </c:pt>
                <c:pt idx="9">
                  <c:v>67</c:v>
                </c:pt>
                <c:pt idx="10">
                  <c:v>91</c:v>
                </c:pt>
                <c:pt idx="11">
                  <c:v>114</c:v>
                </c:pt>
                <c:pt idx="12">
                  <c:v>138</c:v>
                </c:pt>
                <c:pt idx="13">
                  <c:v>161</c:v>
                </c:pt>
                <c:pt idx="14">
                  <c:v>187</c:v>
                </c:pt>
                <c:pt idx="15">
                  <c:v>199</c:v>
                </c:pt>
                <c:pt idx="16">
                  <c:v>217</c:v>
                </c:pt>
                <c:pt idx="17">
                  <c:v>240</c:v>
                </c:pt>
                <c:pt idx="18">
                  <c:v>251</c:v>
                </c:pt>
                <c:pt idx="19">
                  <c:v>268</c:v>
                </c:pt>
                <c:pt idx="20">
                  <c:v>287</c:v>
                </c:pt>
                <c:pt idx="21">
                  <c:v>307</c:v>
                </c:pt>
                <c:pt idx="22">
                  <c:v>319</c:v>
                </c:pt>
                <c:pt idx="23">
                  <c:v>340</c:v>
                </c:pt>
                <c:pt idx="24">
                  <c:v>356</c:v>
                </c:pt>
                <c:pt idx="25">
                  <c:v>366</c:v>
                </c:pt>
                <c:pt idx="26">
                  <c:v>381</c:v>
                </c:pt>
                <c:pt idx="27">
                  <c:v>396</c:v>
                </c:pt>
                <c:pt idx="28">
                  <c:v>410</c:v>
                </c:pt>
                <c:pt idx="29">
                  <c:v>424</c:v>
                </c:pt>
                <c:pt idx="30">
                  <c:v>435</c:v>
                </c:pt>
                <c:pt idx="31">
                  <c:v>450</c:v>
                </c:pt>
                <c:pt idx="32">
                  <c:v>456</c:v>
                </c:pt>
                <c:pt idx="33">
                  <c:v>469</c:v>
                </c:pt>
                <c:pt idx="34">
                  <c:v>479</c:v>
                </c:pt>
                <c:pt idx="35">
                  <c:v>490</c:v>
                </c:pt>
                <c:pt idx="36">
                  <c:v>497</c:v>
                </c:pt>
                <c:pt idx="37">
                  <c:v>510</c:v>
                </c:pt>
                <c:pt idx="38">
                  <c:v>527</c:v>
                </c:pt>
                <c:pt idx="39">
                  <c:v>539</c:v>
                </c:pt>
                <c:pt idx="40">
                  <c:v>546</c:v>
                </c:pt>
                <c:pt idx="41">
                  <c:v>556</c:v>
                </c:pt>
                <c:pt idx="42">
                  <c:v>571</c:v>
                </c:pt>
                <c:pt idx="43">
                  <c:v>593</c:v>
                </c:pt>
                <c:pt idx="44">
                  <c:v>605</c:v>
                </c:pt>
                <c:pt idx="45">
                  <c:v>613</c:v>
                </c:pt>
                <c:pt idx="46">
                  <c:v>632</c:v>
                </c:pt>
                <c:pt idx="47">
                  <c:v>646</c:v>
                </c:pt>
                <c:pt idx="48">
                  <c:v>654</c:v>
                </c:pt>
                <c:pt idx="49">
                  <c:v>666</c:v>
                </c:pt>
                <c:pt idx="50">
                  <c:v>675</c:v>
                </c:pt>
                <c:pt idx="51">
                  <c:v>687</c:v>
                </c:pt>
                <c:pt idx="52">
                  <c:v>718</c:v>
                </c:pt>
                <c:pt idx="53">
                  <c:v>737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243-49CA-A8AE-C958D2457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'900-1.0'!$M$38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'900-1.0'!$M$40:$M$93</c:f>
              <c:numCache>
                <c:formatCode>0.00</c:formatCode>
                <c:ptCount val="54"/>
                <c:pt idx="0">
                  <c:v>0.22031249999999999</c:v>
                </c:pt>
                <c:pt idx="1">
                  <c:v>0.41093750000000001</c:v>
                </c:pt>
                <c:pt idx="2">
                  <c:v>0.67031249999999998</c:v>
                </c:pt>
                <c:pt idx="3">
                  <c:v>0.92890625000000004</c:v>
                </c:pt>
                <c:pt idx="4">
                  <c:v>1.153125</c:v>
                </c:pt>
                <c:pt idx="5">
                  <c:v>1.3617187500000001</c:v>
                </c:pt>
                <c:pt idx="6">
                  <c:v>1.596875</c:v>
                </c:pt>
                <c:pt idx="7">
                  <c:v>1.8218749999999999</c:v>
                </c:pt>
                <c:pt idx="8">
                  <c:v>2.0625</c:v>
                </c:pt>
                <c:pt idx="9">
                  <c:v>2.2906249999999999</c:v>
                </c:pt>
                <c:pt idx="10">
                  <c:v>2.5242187500000002</c:v>
                </c:pt>
                <c:pt idx="11">
                  <c:v>2.7601562500000001</c:v>
                </c:pt>
                <c:pt idx="12">
                  <c:v>2.9929687500000002</c:v>
                </c:pt>
                <c:pt idx="13">
                  <c:v>3.23046875</c:v>
                </c:pt>
                <c:pt idx="14">
                  <c:v>3.4671875000000001</c:v>
                </c:pt>
                <c:pt idx="15">
                  <c:v>3.6929687499999999</c:v>
                </c:pt>
                <c:pt idx="16">
                  <c:v>3.9359375000000001</c:v>
                </c:pt>
                <c:pt idx="17">
                  <c:v>4.1671874999999998</c:v>
                </c:pt>
                <c:pt idx="18">
                  <c:v>4.4085937499999996</c:v>
                </c:pt>
                <c:pt idx="19">
                  <c:v>4.6265625000000004</c:v>
                </c:pt>
                <c:pt idx="20">
                  <c:v>4.8523437500000002</c:v>
                </c:pt>
                <c:pt idx="21">
                  <c:v>5.1218750000000002</c:v>
                </c:pt>
                <c:pt idx="22">
                  <c:v>5.34765625</c:v>
                </c:pt>
                <c:pt idx="23">
                  <c:v>5.5843749999999996</c:v>
                </c:pt>
                <c:pt idx="24">
                  <c:v>5.82421875</c:v>
                </c:pt>
                <c:pt idx="25">
                  <c:v>6.0367187500000004</c:v>
                </c:pt>
                <c:pt idx="26">
                  <c:v>6.3015625000000002</c:v>
                </c:pt>
                <c:pt idx="27">
                  <c:v>6.5296874999999996</c:v>
                </c:pt>
                <c:pt idx="28">
                  <c:v>6.76171875</c:v>
                </c:pt>
                <c:pt idx="29">
                  <c:v>7.0101562499999996</c:v>
                </c:pt>
                <c:pt idx="30">
                  <c:v>7.2468750000000002</c:v>
                </c:pt>
                <c:pt idx="31">
                  <c:v>7.4812500000000002</c:v>
                </c:pt>
                <c:pt idx="32">
                  <c:v>7.7234375000000002</c:v>
                </c:pt>
                <c:pt idx="33">
                  <c:v>7.9382812500000002</c:v>
                </c:pt>
                <c:pt idx="34">
                  <c:v>8.1945312500000007</c:v>
                </c:pt>
                <c:pt idx="35">
                  <c:v>8.4312500000000004</c:v>
                </c:pt>
                <c:pt idx="36">
                  <c:v>8.65625</c:v>
                </c:pt>
                <c:pt idx="37">
                  <c:v>8.8851562499999996</c:v>
                </c:pt>
                <c:pt idx="38">
                  <c:v>9.109375</c:v>
                </c:pt>
                <c:pt idx="39">
                  <c:v>9.34765625</c:v>
                </c:pt>
                <c:pt idx="40">
                  <c:v>9.5679687500000004</c:v>
                </c:pt>
                <c:pt idx="41">
                  <c:v>9.7921875000000007</c:v>
                </c:pt>
                <c:pt idx="42">
                  <c:v>10.0390625</c:v>
                </c:pt>
                <c:pt idx="43">
                  <c:v>10.261718800000001</c:v>
                </c:pt>
                <c:pt idx="44">
                  <c:v>10.488281300000001</c:v>
                </c:pt>
                <c:pt idx="45">
                  <c:v>10.7109375</c:v>
                </c:pt>
                <c:pt idx="46">
                  <c:v>10.949218800000001</c:v>
                </c:pt>
                <c:pt idx="47">
                  <c:v>11.161718800000001</c:v>
                </c:pt>
                <c:pt idx="48">
                  <c:v>11.4125</c:v>
                </c:pt>
                <c:pt idx="49">
                  <c:v>11.643750000000001</c:v>
                </c:pt>
                <c:pt idx="50">
                  <c:v>11.854687500000001</c:v>
                </c:pt>
                <c:pt idx="51">
                  <c:v>12.103125</c:v>
                </c:pt>
                <c:pt idx="52">
                  <c:v>12.333593800000001</c:v>
                </c:pt>
                <c:pt idx="53">
                  <c:v>12.371874999999999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243-49CA-A8AE-C958D2457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'900-1.0'!$F$38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'900-1.0'!$F$40:$F$93</c:f>
              <c:numCache>
                <c:formatCode>0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130.274811</c:v>
                </c:pt>
                <c:pt idx="6">
                  <c:v>254.30999800000001</c:v>
                </c:pt>
                <c:pt idx="7">
                  <c:v>264.37564099999997</c:v>
                </c:pt>
                <c:pt idx="8">
                  <c:v>7835.9829099999997</c:v>
                </c:pt>
                <c:pt idx="9">
                  <c:v>254.25688199999999</c:v>
                </c:pt>
                <c:pt idx="10">
                  <c:v>978.42401099999995</c:v>
                </c:pt>
                <c:pt idx="11">
                  <c:v>143.990387</c:v>
                </c:pt>
                <c:pt idx="12">
                  <c:v>194.07264699999999</c:v>
                </c:pt>
                <c:pt idx="13">
                  <c:v>0</c:v>
                </c:pt>
                <c:pt idx="14">
                  <c:v>570.22882100000004</c:v>
                </c:pt>
                <c:pt idx="15">
                  <c:v>0</c:v>
                </c:pt>
                <c:pt idx="16">
                  <c:v>1009.97748</c:v>
                </c:pt>
                <c:pt idx="17">
                  <c:v>136.43592799999999</c:v>
                </c:pt>
                <c:pt idx="18">
                  <c:v>345.30548099999999</c:v>
                </c:pt>
                <c:pt idx="19">
                  <c:v>262.775238</c:v>
                </c:pt>
                <c:pt idx="20">
                  <c:v>12866.2412</c:v>
                </c:pt>
                <c:pt idx="21">
                  <c:v>340.89492799999999</c:v>
                </c:pt>
                <c:pt idx="22">
                  <c:v>2326.8740200000002</c:v>
                </c:pt>
                <c:pt idx="23">
                  <c:v>258.55999800000001</c:v>
                </c:pt>
                <c:pt idx="24">
                  <c:v>863.34930399999996</c:v>
                </c:pt>
                <c:pt idx="25">
                  <c:v>1286.8555899999999</c:v>
                </c:pt>
                <c:pt idx="26">
                  <c:v>1121.25317</c:v>
                </c:pt>
                <c:pt idx="27">
                  <c:v>1819.6595500000001</c:v>
                </c:pt>
                <c:pt idx="28">
                  <c:v>1823.05908</c:v>
                </c:pt>
                <c:pt idx="29">
                  <c:v>385.31558200000001</c:v>
                </c:pt>
                <c:pt idx="30">
                  <c:v>294.35116599999998</c:v>
                </c:pt>
                <c:pt idx="31">
                  <c:v>179.77181999999999</c:v>
                </c:pt>
                <c:pt idx="32">
                  <c:v>396.611176</c:v>
                </c:pt>
                <c:pt idx="33">
                  <c:v>0</c:v>
                </c:pt>
                <c:pt idx="34">
                  <c:v>544.55407700000001</c:v>
                </c:pt>
                <c:pt idx="35">
                  <c:v>3828.93896</c:v>
                </c:pt>
                <c:pt idx="36">
                  <c:v>78.204414400000005</c:v>
                </c:pt>
                <c:pt idx="37">
                  <c:v>41971.707000000002</c:v>
                </c:pt>
                <c:pt idx="38">
                  <c:v>7138.4750999999997</c:v>
                </c:pt>
                <c:pt idx="39">
                  <c:v>2651.6359900000002</c:v>
                </c:pt>
                <c:pt idx="40">
                  <c:v>454.45220899999998</c:v>
                </c:pt>
                <c:pt idx="41">
                  <c:v>6342.9668000000001</c:v>
                </c:pt>
                <c:pt idx="42">
                  <c:v>242054.25</c:v>
                </c:pt>
                <c:pt idx="43">
                  <c:v>6411920.5</c:v>
                </c:pt>
                <c:pt idx="44">
                  <c:v>615.56774900000005</c:v>
                </c:pt>
                <c:pt idx="45">
                  <c:v>707.603882</c:v>
                </c:pt>
                <c:pt idx="46">
                  <c:v>3539.34375</c:v>
                </c:pt>
                <c:pt idx="47">
                  <c:v>1365.7063000000001</c:v>
                </c:pt>
                <c:pt idx="48">
                  <c:v>1129.31555</c:v>
                </c:pt>
                <c:pt idx="49">
                  <c:v>1230.7817399999999</c:v>
                </c:pt>
                <c:pt idx="50">
                  <c:v>589.80725099999995</c:v>
                </c:pt>
                <c:pt idx="51">
                  <c:v>849.56030299999998</c:v>
                </c:pt>
                <c:pt idx="52">
                  <c:v>105339256</c:v>
                </c:pt>
                <c:pt idx="53">
                  <c:v>709524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AC-4256-B7AA-EFE1B4F6D36D}"/>
            </c:ext>
          </c:extLst>
        </c:ser>
        <c:ser>
          <c:idx val="1"/>
          <c:order val="1"/>
          <c:tx>
            <c:strRef>
              <c:f>'900-1.0'!$H$38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'900-1.0'!$H$40:$H$93</c:f>
              <c:numCache>
                <c:formatCode>0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4642.7226600000004</c:v>
                </c:pt>
                <c:pt idx="6">
                  <c:v>4580.8066399999998</c:v>
                </c:pt>
                <c:pt idx="7">
                  <c:v>5184.8125</c:v>
                </c:pt>
                <c:pt idx="8">
                  <c:v>9245.99316</c:v>
                </c:pt>
                <c:pt idx="9">
                  <c:v>8761.1992200000004</c:v>
                </c:pt>
                <c:pt idx="10">
                  <c:v>38572.835899999998</c:v>
                </c:pt>
                <c:pt idx="11">
                  <c:v>6917.1147499999997</c:v>
                </c:pt>
                <c:pt idx="12">
                  <c:v>5606.9892600000003</c:v>
                </c:pt>
                <c:pt idx="13">
                  <c:v>12038.998</c:v>
                </c:pt>
                <c:pt idx="14">
                  <c:v>12947.544900000001</c:v>
                </c:pt>
                <c:pt idx="15">
                  <c:v>2586.0944800000002</c:v>
                </c:pt>
                <c:pt idx="16">
                  <c:v>4697.4047899999996</c:v>
                </c:pt>
                <c:pt idx="17">
                  <c:v>8903.63184</c:v>
                </c:pt>
                <c:pt idx="18">
                  <c:v>2506.9877900000001</c:v>
                </c:pt>
                <c:pt idx="19">
                  <c:v>5283.4404299999997</c:v>
                </c:pt>
                <c:pt idx="20">
                  <c:v>9408.7451199999996</c:v>
                </c:pt>
                <c:pt idx="21">
                  <c:v>10431.499</c:v>
                </c:pt>
                <c:pt idx="22">
                  <c:v>6892.0483400000003</c:v>
                </c:pt>
                <c:pt idx="23">
                  <c:v>5288.9497099999999</c:v>
                </c:pt>
                <c:pt idx="24">
                  <c:v>5450.6142600000003</c:v>
                </c:pt>
                <c:pt idx="25">
                  <c:v>14165.113300000001</c:v>
                </c:pt>
                <c:pt idx="26">
                  <c:v>6714.8588900000004</c:v>
                </c:pt>
                <c:pt idx="27">
                  <c:v>7647.15283</c:v>
                </c:pt>
                <c:pt idx="28">
                  <c:v>3660.8085900000001</c:v>
                </c:pt>
                <c:pt idx="29">
                  <c:v>4959.0400399999999</c:v>
                </c:pt>
                <c:pt idx="30">
                  <c:v>1052.5180700000001</c:v>
                </c:pt>
                <c:pt idx="31">
                  <c:v>6899.28467</c:v>
                </c:pt>
                <c:pt idx="32">
                  <c:v>1682.5424800000001</c:v>
                </c:pt>
                <c:pt idx="33">
                  <c:v>3329.0112300000001</c:v>
                </c:pt>
                <c:pt idx="34">
                  <c:v>3641.2966299999998</c:v>
                </c:pt>
                <c:pt idx="35">
                  <c:v>4319.8915999999999</c:v>
                </c:pt>
                <c:pt idx="36">
                  <c:v>2558.96729</c:v>
                </c:pt>
                <c:pt idx="37">
                  <c:v>802045.56299999997</c:v>
                </c:pt>
                <c:pt idx="38">
                  <c:v>371456.53100000002</c:v>
                </c:pt>
                <c:pt idx="39">
                  <c:v>17986.9414</c:v>
                </c:pt>
                <c:pt idx="40">
                  <c:v>1493.7529300000001</c:v>
                </c:pt>
                <c:pt idx="41">
                  <c:v>5921.9199200000003</c:v>
                </c:pt>
                <c:pt idx="42">
                  <c:v>160945.53099999999</c:v>
                </c:pt>
                <c:pt idx="43">
                  <c:v>23752.179700000001</c:v>
                </c:pt>
                <c:pt idx="44">
                  <c:v>3003.0827599999998</c:v>
                </c:pt>
                <c:pt idx="45">
                  <c:v>2094.14185</c:v>
                </c:pt>
                <c:pt idx="46">
                  <c:v>14543.7646</c:v>
                </c:pt>
                <c:pt idx="47">
                  <c:v>4289.58691</c:v>
                </c:pt>
                <c:pt idx="48">
                  <c:v>2764.78809</c:v>
                </c:pt>
                <c:pt idx="49">
                  <c:v>3804.82251</c:v>
                </c:pt>
                <c:pt idx="50">
                  <c:v>2039.5825199999999</c:v>
                </c:pt>
                <c:pt idx="51">
                  <c:v>5770.7529299999997</c:v>
                </c:pt>
                <c:pt idx="52">
                  <c:v>215199264</c:v>
                </c:pt>
                <c:pt idx="53">
                  <c:v>246311.32800000001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DAC-4256-B7AA-EFE1B4F6D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'900-1.0'!$M$38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'900-1.0'!$M$40:$M$93</c:f>
              <c:numCache>
                <c:formatCode>0.00</c:formatCode>
                <c:ptCount val="54"/>
                <c:pt idx="0">
                  <c:v>0.22031249999999999</c:v>
                </c:pt>
                <c:pt idx="1">
                  <c:v>0.41093750000000001</c:v>
                </c:pt>
                <c:pt idx="2">
                  <c:v>0.67031249999999998</c:v>
                </c:pt>
                <c:pt idx="3">
                  <c:v>0.92890625000000004</c:v>
                </c:pt>
                <c:pt idx="4">
                  <c:v>1.153125</c:v>
                </c:pt>
                <c:pt idx="5">
                  <c:v>1.3617187500000001</c:v>
                </c:pt>
                <c:pt idx="6">
                  <c:v>1.596875</c:v>
                </c:pt>
                <c:pt idx="7">
                  <c:v>1.8218749999999999</c:v>
                </c:pt>
                <c:pt idx="8">
                  <c:v>2.0625</c:v>
                </c:pt>
                <c:pt idx="9">
                  <c:v>2.2906249999999999</c:v>
                </c:pt>
                <c:pt idx="10">
                  <c:v>2.5242187500000002</c:v>
                </c:pt>
                <c:pt idx="11">
                  <c:v>2.7601562500000001</c:v>
                </c:pt>
                <c:pt idx="12">
                  <c:v>2.9929687500000002</c:v>
                </c:pt>
                <c:pt idx="13">
                  <c:v>3.23046875</c:v>
                </c:pt>
                <c:pt idx="14">
                  <c:v>3.4671875000000001</c:v>
                </c:pt>
                <c:pt idx="15">
                  <c:v>3.6929687499999999</c:v>
                </c:pt>
                <c:pt idx="16">
                  <c:v>3.9359375000000001</c:v>
                </c:pt>
                <c:pt idx="17">
                  <c:v>4.1671874999999998</c:v>
                </c:pt>
                <c:pt idx="18">
                  <c:v>4.4085937499999996</c:v>
                </c:pt>
                <c:pt idx="19">
                  <c:v>4.6265625000000004</c:v>
                </c:pt>
                <c:pt idx="20">
                  <c:v>4.8523437500000002</c:v>
                </c:pt>
                <c:pt idx="21">
                  <c:v>5.1218750000000002</c:v>
                </c:pt>
                <c:pt idx="22">
                  <c:v>5.34765625</c:v>
                </c:pt>
                <c:pt idx="23">
                  <c:v>5.5843749999999996</c:v>
                </c:pt>
                <c:pt idx="24">
                  <c:v>5.82421875</c:v>
                </c:pt>
                <c:pt idx="25">
                  <c:v>6.0367187500000004</c:v>
                </c:pt>
                <c:pt idx="26">
                  <c:v>6.3015625000000002</c:v>
                </c:pt>
                <c:pt idx="27">
                  <c:v>6.5296874999999996</c:v>
                </c:pt>
                <c:pt idx="28">
                  <c:v>6.76171875</c:v>
                </c:pt>
                <c:pt idx="29">
                  <c:v>7.0101562499999996</c:v>
                </c:pt>
                <c:pt idx="30">
                  <c:v>7.2468750000000002</c:v>
                </c:pt>
                <c:pt idx="31">
                  <c:v>7.4812500000000002</c:v>
                </c:pt>
                <c:pt idx="32">
                  <c:v>7.7234375000000002</c:v>
                </c:pt>
                <c:pt idx="33">
                  <c:v>7.9382812500000002</c:v>
                </c:pt>
                <c:pt idx="34">
                  <c:v>8.1945312500000007</c:v>
                </c:pt>
                <c:pt idx="35">
                  <c:v>8.4312500000000004</c:v>
                </c:pt>
                <c:pt idx="36">
                  <c:v>8.65625</c:v>
                </c:pt>
                <c:pt idx="37">
                  <c:v>8.8851562499999996</c:v>
                </c:pt>
                <c:pt idx="38">
                  <c:v>9.109375</c:v>
                </c:pt>
                <c:pt idx="39">
                  <c:v>9.34765625</c:v>
                </c:pt>
                <c:pt idx="40">
                  <c:v>9.5679687500000004</c:v>
                </c:pt>
                <c:pt idx="41">
                  <c:v>9.7921875000000007</c:v>
                </c:pt>
                <c:pt idx="42">
                  <c:v>10.0390625</c:v>
                </c:pt>
                <c:pt idx="43">
                  <c:v>10.261718800000001</c:v>
                </c:pt>
                <c:pt idx="44">
                  <c:v>10.488281300000001</c:v>
                </c:pt>
                <c:pt idx="45">
                  <c:v>10.7109375</c:v>
                </c:pt>
                <c:pt idx="46">
                  <c:v>10.949218800000001</c:v>
                </c:pt>
                <c:pt idx="47">
                  <c:v>11.161718800000001</c:v>
                </c:pt>
                <c:pt idx="48">
                  <c:v>11.4125</c:v>
                </c:pt>
                <c:pt idx="49">
                  <c:v>11.643750000000001</c:v>
                </c:pt>
                <c:pt idx="50">
                  <c:v>11.854687500000001</c:v>
                </c:pt>
                <c:pt idx="51">
                  <c:v>12.103125</c:v>
                </c:pt>
                <c:pt idx="52">
                  <c:v>12.333593800000001</c:v>
                </c:pt>
                <c:pt idx="53">
                  <c:v>12.371874999999999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DAC-4256-B7AA-EFE1B4F6D3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  <c:max val="25000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'900-1.0'!$G$38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'900-1.0'!$G$40:$G$93</c:f>
              <c:numCache>
                <c:formatCode>0.00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1.3027481100000001E-4</c:v>
                </c:pt>
                <c:pt idx="6">
                  <c:v>3.8458480900000001E-4</c:v>
                </c:pt>
                <c:pt idx="7">
                  <c:v>6.4896045000000001E-4</c:v>
                </c:pt>
                <c:pt idx="8">
                  <c:v>8.4849433599999986E-3</c:v>
                </c:pt>
                <c:pt idx="9">
                  <c:v>8.739200241999999E-3</c:v>
                </c:pt>
                <c:pt idx="10">
                  <c:v>9.7176242529999988E-3</c:v>
                </c:pt>
                <c:pt idx="11">
                  <c:v>9.8616146399999986E-3</c:v>
                </c:pt>
                <c:pt idx="12">
                  <c:v>1.0055687286999999E-2</c:v>
                </c:pt>
                <c:pt idx="13">
                  <c:v>1.0055687286999999E-2</c:v>
                </c:pt>
                <c:pt idx="14">
                  <c:v>1.0625916107999999E-2</c:v>
                </c:pt>
                <c:pt idx="15">
                  <c:v>1.0625916107999999E-2</c:v>
                </c:pt>
                <c:pt idx="16">
                  <c:v>1.1635893587999999E-2</c:v>
                </c:pt>
                <c:pt idx="17">
                  <c:v>1.1772329515999999E-2</c:v>
                </c:pt>
                <c:pt idx="18">
                  <c:v>1.2117634996999999E-2</c:v>
                </c:pt>
                <c:pt idx="19">
                  <c:v>1.2380410234999998E-2</c:v>
                </c:pt>
                <c:pt idx="20">
                  <c:v>2.5246651434999996E-2</c:v>
                </c:pt>
                <c:pt idx="21">
                  <c:v>2.5587546362999997E-2</c:v>
                </c:pt>
                <c:pt idx="22">
                  <c:v>2.7914420382999999E-2</c:v>
                </c:pt>
                <c:pt idx="23">
                  <c:v>2.8172980380999999E-2</c:v>
                </c:pt>
                <c:pt idx="24">
                  <c:v>2.9036329685000001E-2</c:v>
                </c:pt>
                <c:pt idx="25">
                  <c:v>3.0323185275000001E-2</c:v>
                </c:pt>
                <c:pt idx="26">
                  <c:v>3.1444438445E-2</c:v>
                </c:pt>
                <c:pt idx="27">
                  <c:v>3.3264097994999998E-2</c:v>
                </c:pt>
                <c:pt idx="28">
                  <c:v>3.5087157075E-2</c:v>
                </c:pt>
                <c:pt idx="29">
                  <c:v>3.5472472657000001E-2</c:v>
                </c:pt>
                <c:pt idx="30">
                  <c:v>3.5766823822999998E-2</c:v>
                </c:pt>
                <c:pt idx="31">
                  <c:v>3.5946595642999998E-2</c:v>
                </c:pt>
                <c:pt idx="32">
                  <c:v>3.6343206818999996E-2</c:v>
                </c:pt>
                <c:pt idx="33">
                  <c:v>3.6343206818999996E-2</c:v>
                </c:pt>
                <c:pt idx="34">
                  <c:v>3.6887760895999995E-2</c:v>
                </c:pt>
                <c:pt idx="35">
                  <c:v>4.0716699855999995E-2</c:v>
                </c:pt>
                <c:pt idx="36">
                  <c:v>4.0794904270399994E-2</c:v>
                </c:pt>
                <c:pt idx="37">
                  <c:v>8.2766611270399998E-2</c:v>
                </c:pt>
                <c:pt idx="38">
                  <c:v>8.9905086370399998E-2</c:v>
                </c:pt>
                <c:pt idx="39">
                  <c:v>9.2556722360399996E-2</c:v>
                </c:pt>
                <c:pt idx="40">
                  <c:v>9.3011174569400001E-2</c:v>
                </c:pt>
                <c:pt idx="41">
                  <c:v>9.9354141369400004E-2</c:v>
                </c:pt>
                <c:pt idx="42">
                  <c:v>0.34140839136939999</c:v>
                </c:pt>
                <c:pt idx="43">
                  <c:v>6.7533288913694003</c:v>
                </c:pt>
                <c:pt idx="44">
                  <c:v>6.7539444591183999</c:v>
                </c:pt>
                <c:pt idx="45">
                  <c:v>6.7546520630003997</c:v>
                </c:pt>
                <c:pt idx="46">
                  <c:v>6.7581914067503996</c:v>
                </c:pt>
                <c:pt idx="47">
                  <c:v>6.7595571130503993</c:v>
                </c:pt>
                <c:pt idx="48">
                  <c:v>6.7606864286003994</c:v>
                </c:pt>
                <c:pt idx="49">
                  <c:v>6.7619172103403997</c:v>
                </c:pt>
                <c:pt idx="50">
                  <c:v>6.7625070175913997</c:v>
                </c:pt>
                <c:pt idx="51">
                  <c:v>6.7633565778943998</c:v>
                </c:pt>
                <c:pt idx="52">
                  <c:v>112.1026125778944</c:v>
                </c:pt>
                <c:pt idx="53">
                  <c:v>112.81213657789441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BF-4072-9489-55E386843A8F}"/>
            </c:ext>
          </c:extLst>
        </c:ser>
        <c:ser>
          <c:idx val="1"/>
          <c:order val="1"/>
          <c:tx>
            <c:strRef>
              <c:f>'900-1.0'!$I$38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'900-1.0'!$I$40:$I$93</c:f>
              <c:numCache>
                <c:formatCode>0.00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4.6427226600000001E-3</c:v>
                </c:pt>
                <c:pt idx="6">
                  <c:v>9.2235292999999999E-3</c:v>
                </c:pt>
                <c:pt idx="7">
                  <c:v>1.44083418E-2</c:v>
                </c:pt>
                <c:pt idx="8">
                  <c:v>2.3654334960000002E-2</c:v>
                </c:pt>
                <c:pt idx="9">
                  <c:v>3.2415534180000004E-2</c:v>
                </c:pt>
                <c:pt idx="10">
                  <c:v>7.0988370080000002E-2</c:v>
                </c:pt>
                <c:pt idx="11">
                  <c:v>7.7905484829999996E-2</c:v>
                </c:pt>
                <c:pt idx="12">
                  <c:v>8.3512474089999997E-2</c:v>
                </c:pt>
                <c:pt idx="13">
                  <c:v>9.5551472089999992E-2</c:v>
                </c:pt>
                <c:pt idx="14">
                  <c:v>0.10849901698999999</c:v>
                </c:pt>
                <c:pt idx="15">
                  <c:v>0.11108511146999998</c:v>
                </c:pt>
                <c:pt idx="16">
                  <c:v>0.11578251625999998</c:v>
                </c:pt>
                <c:pt idx="17">
                  <c:v>0.12468614809999998</c:v>
                </c:pt>
                <c:pt idx="18">
                  <c:v>0.12719313588999998</c:v>
                </c:pt>
                <c:pt idx="19">
                  <c:v>0.13247657631999998</c:v>
                </c:pt>
                <c:pt idx="20">
                  <c:v>0.14188532143999999</c:v>
                </c:pt>
                <c:pt idx="21">
                  <c:v>0.15231682044</c:v>
                </c:pt>
                <c:pt idx="22">
                  <c:v>0.15920886878000001</c:v>
                </c:pt>
                <c:pt idx="23">
                  <c:v>0.16449781849</c:v>
                </c:pt>
                <c:pt idx="24">
                  <c:v>0.16994843274999999</c:v>
                </c:pt>
                <c:pt idx="25">
                  <c:v>0.18411354604999999</c:v>
                </c:pt>
                <c:pt idx="26">
                  <c:v>0.19082840494</c:v>
                </c:pt>
                <c:pt idx="27">
                  <c:v>0.19847555777000001</c:v>
                </c:pt>
                <c:pt idx="28">
                  <c:v>0.20213636636000001</c:v>
                </c:pt>
                <c:pt idx="29">
                  <c:v>0.20709540640000001</c:v>
                </c:pt>
                <c:pt idx="30">
                  <c:v>0.20814792447000002</c:v>
                </c:pt>
                <c:pt idx="31">
                  <c:v>0.21504720914000003</c:v>
                </c:pt>
                <c:pt idx="32">
                  <c:v>0.21672975162000002</c:v>
                </c:pt>
                <c:pt idx="33">
                  <c:v>0.22005876285000003</c:v>
                </c:pt>
                <c:pt idx="34">
                  <c:v>0.22370005948000005</c:v>
                </c:pt>
                <c:pt idx="35">
                  <c:v>0.22801995108000003</c:v>
                </c:pt>
                <c:pt idx="36">
                  <c:v>0.23057891837000002</c:v>
                </c:pt>
                <c:pt idx="37">
                  <c:v>1.0326244813700001</c:v>
                </c:pt>
                <c:pt idx="38">
                  <c:v>1.40408101237</c:v>
                </c:pt>
                <c:pt idx="39">
                  <c:v>1.4220679537700001</c:v>
                </c:pt>
                <c:pt idx="40">
                  <c:v>1.4235617067000002</c:v>
                </c:pt>
                <c:pt idx="41">
                  <c:v>1.4294836266200002</c:v>
                </c:pt>
                <c:pt idx="42">
                  <c:v>1.59042915762</c:v>
                </c:pt>
                <c:pt idx="43">
                  <c:v>1.61418133732</c:v>
                </c:pt>
                <c:pt idx="44">
                  <c:v>1.6171844200800001</c:v>
                </c:pt>
                <c:pt idx="45">
                  <c:v>1.6192785619300001</c:v>
                </c:pt>
                <c:pt idx="46">
                  <c:v>1.63382232653</c:v>
                </c:pt>
                <c:pt idx="47">
                  <c:v>1.63811191344</c:v>
                </c:pt>
                <c:pt idx="48">
                  <c:v>1.6408767015299999</c:v>
                </c:pt>
                <c:pt idx="49">
                  <c:v>1.6446815240399999</c:v>
                </c:pt>
                <c:pt idx="50">
                  <c:v>1.6467211065599998</c:v>
                </c:pt>
                <c:pt idx="51">
                  <c:v>1.6524918594899998</c:v>
                </c:pt>
                <c:pt idx="52">
                  <c:v>216.85175585949</c:v>
                </c:pt>
                <c:pt idx="53">
                  <c:v>217.09806718748999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BF-4072-9489-55E386843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'900-1.0'!$M$38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'900-1.0'!$K$40:$K$93</c:f>
              <c:numCache>
                <c:formatCode>0.00</c:formatCode>
                <c:ptCount val="54"/>
                <c:pt idx="0">
                  <c:v>0</c:v>
                </c:pt>
                <c:pt idx="1">
                  <c:v>3.6383804877234534E-2</c:v>
                </c:pt>
                <c:pt idx="2">
                  <c:v>7.8945293507664993E-2</c:v>
                </c:pt>
                <c:pt idx="3">
                  <c:v>0.10022603782288023</c:v>
                </c:pt>
                <c:pt idx="4">
                  <c:v>0.12150678213809546</c:v>
                </c:pt>
                <c:pt idx="5">
                  <c:v>0.14278752645331069</c:v>
                </c:pt>
                <c:pt idx="6">
                  <c:v>0.16406827076852593</c:v>
                </c:pt>
                <c:pt idx="7">
                  <c:v>0.18534901508374116</c:v>
                </c:pt>
                <c:pt idx="8">
                  <c:v>0.20662975939895639</c:v>
                </c:pt>
                <c:pt idx="9">
                  <c:v>0.22791050371417163</c:v>
                </c:pt>
                <c:pt idx="10">
                  <c:v>0.24919124802938686</c:v>
                </c:pt>
                <c:pt idx="11">
                  <c:v>0.27047199234460212</c:v>
                </c:pt>
                <c:pt idx="12">
                  <c:v>0.29175273665981732</c:v>
                </c:pt>
                <c:pt idx="13">
                  <c:v>0.31303348097503253</c:v>
                </c:pt>
                <c:pt idx="14">
                  <c:v>0.33431422529024779</c:v>
                </c:pt>
                <c:pt idx="15">
                  <c:v>0.35559496960546305</c:v>
                </c:pt>
                <c:pt idx="16">
                  <c:v>0.37687571392067826</c:v>
                </c:pt>
                <c:pt idx="17">
                  <c:v>0.39815645823589346</c:v>
                </c:pt>
                <c:pt idx="18">
                  <c:v>0.41943720255110872</c:v>
                </c:pt>
                <c:pt idx="19">
                  <c:v>0.44071794686632398</c:v>
                </c:pt>
                <c:pt idx="20">
                  <c:v>0.46199869118153919</c:v>
                </c:pt>
                <c:pt idx="21">
                  <c:v>0.48327943549675439</c:v>
                </c:pt>
                <c:pt idx="22">
                  <c:v>0.50456017981196966</c:v>
                </c:pt>
                <c:pt idx="23">
                  <c:v>0.52584092412718497</c:v>
                </c:pt>
                <c:pt idx="24">
                  <c:v>0.54712166844240018</c:v>
                </c:pt>
                <c:pt idx="25">
                  <c:v>0.56840241275761538</c:v>
                </c:pt>
                <c:pt idx="26">
                  <c:v>0.58968315707283059</c:v>
                </c:pt>
                <c:pt idx="27">
                  <c:v>0.6109639013880459</c:v>
                </c:pt>
                <c:pt idx="28">
                  <c:v>0.63224464570326111</c:v>
                </c:pt>
                <c:pt idx="29">
                  <c:v>0.65352539001847632</c:v>
                </c:pt>
                <c:pt idx="30">
                  <c:v>0.67480613433369163</c:v>
                </c:pt>
                <c:pt idx="31">
                  <c:v>0.69608687864890684</c:v>
                </c:pt>
                <c:pt idx="32">
                  <c:v>0.71736762296412204</c:v>
                </c:pt>
                <c:pt idx="33">
                  <c:v>0.73864836727933725</c:v>
                </c:pt>
                <c:pt idx="34">
                  <c:v>0.75992911159455245</c:v>
                </c:pt>
                <c:pt idx="35">
                  <c:v>0.78120985590976777</c:v>
                </c:pt>
                <c:pt idx="36">
                  <c:v>0.80249060022498298</c:v>
                </c:pt>
                <c:pt idx="37">
                  <c:v>0.82377134454019818</c:v>
                </c:pt>
                <c:pt idx="38">
                  <c:v>0.8450520888554135</c:v>
                </c:pt>
                <c:pt idx="39">
                  <c:v>0.8663328331706287</c:v>
                </c:pt>
                <c:pt idx="40">
                  <c:v>0.88761357748584391</c:v>
                </c:pt>
                <c:pt idx="41">
                  <c:v>0.90889432180105911</c:v>
                </c:pt>
                <c:pt idx="42">
                  <c:v>0.93017506611627432</c:v>
                </c:pt>
                <c:pt idx="43">
                  <c:v>0.95145581043148963</c:v>
                </c:pt>
                <c:pt idx="44">
                  <c:v>0.97273655474670484</c:v>
                </c:pt>
                <c:pt idx="45">
                  <c:v>0.99401729906192005</c:v>
                </c:pt>
                <c:pt idx="46">
                  <c:v>1.0152980433771353</c:v>
                </c:pt>
                <c:pt idx="47">
                  <c:v>1.0365787876923505</c:v>
                </c:pt>
                <c:pt idx="48">
                  <c:v>1.0578595320075657</c:v>
                </c:pt>
                <c:pt idx="49">
                  <c:v>1.0791402763227809</c:v>
                </c:pt>
                <c:pt idx="50">
                  <c:v>1.1004210206379961</c:v>
                </c:pt>
                <c:pt idx="51">
                  <c:v>1.1217017649532113</c:v>
                </c:pt>
                <c:pt idx="52">
                  <c:v>1.1429825092684265</c:v>
                </c:pt>
                <c:pt idx="53">
                  <c:v>1.1642632535836419</c:v>
                </c:pt>
              </c:numCache>
            </c:numRef>
          </c:xVal>
          <c:yVal>
            <c:numRef>
              <c:f>'900-1.0'!$M$40:$M$93</c:f>
              <c:numCache>
                <c:formatCode>0.00</c:formatCode>
                <c:ptCount val="54"/>
                <c:pt idx="0">
                  <c:v>0.22031249999999999</c:v>
                </c:pt>
                <c:pt idx="1">
                  <c:v>0.41093750000000001</c:v>
                </c:pt>
                <c:pt idx="2">
                  <c:v>0.67031249999999998</c:v>
                </c:pt>
                <c:pt idx="3">
                  <c:v>0.92890625000000004</c:v>
                </c:pt>
                <c:pt idx="4">
                  <c:v>1.153125</c:v>
                </c:pt>
                <c:pt idx="5">
                  <c:v>1.3617187500000001</c:v>
                </c:pt>
                <c:pt idx="6">
                  <c:v>1.596875</c:v>
                </c:pt>
                <c:pt idx="7">
                  <c:v>1.8218749999999999</c:v>
                </c:pt>
                <c:pt idx="8">
                  <c:v>2.0625</c:v>
                </c:pt>
                <c:pt idx="9">
                  <c:v>2.2906249999999999</c:v>
                </c:pt>
                <c:pt idx="10">
                  <c:v>2.5242187500000002</c:v>
                </c:pt>
                <c:pt idx="11">
                  <c:v>2.7601562500000001</c:v>
                </c:pt>
                <c:pt idx="12">
                  <c:v>2.9929687500000002</c:v>
                </c:pt>
                <c:pt idx="13">
                  <c:v>3.23046875</c:v>
                </c:pt>
                <c:pt idx="14">
                  <c:v>3.4671875000000001</c:v>
                </c:pt>
                <c:pt idx="15">
                  <c:v>3.6929687499999999</c:v>
                </c:pt>
                <c:pt idx="16">
                  <c:v>3.9359375000000001</c:v>
                </c:pt>
                <c:pt idx="17">
                  <c:v>4.1671874999999998</c:v>
                </c:pt>
                <c:pt idx="18">
                  <c:v>4.4085937499999996</c:v>
                </c:pt>
                <c:pt idx="19">
                  <c:v>4.6265625000000004</c:v>
                </c:pt>
                <c:pt idx="20">
                  <c:v>4.8523437500000002</c:v>
                </c:pt>
                <c:pt idx="21">
                  <c:v>5.1218750000000002</c:v>
                </c:pt>
                <c:pt idx="22">
                  <c:v>5.34765625</c:v>
                </c:pt>
                <c:pt idx="23">
                  <c:v>5.5843749999999996</c:v>
                </c:pt>
                <c:pt idx="24">
                  <c:v>5.82421875</c:v>
                </c:pt>
                <c:pt idx="25">
                  <c:v>6.0367187500000004</c:v>
                </c:pt>
                <c:pt idx="26">
                  <c:v>6.3015625000000002</c:v>
                </c:pt>
                <c:pt idx="27">
                  <c:v>6.5296874999999996</c:v>
                </c:pt>
                <c:pt idx="28">
                  <c:v>6.76171875</c:v>
                </c:pt>
                <c:pt idx="29">
                  <c:v>7.0101562499999996</c:v>
                </c:pt>
                <c:pt idx="30">
                  <c:v>7.2468750000000002</c:v>
                </c:pt>
                <c:pt idx="31">
                  <c:v>7.4812500000000002</c:v>
                </c:pt>
                <c:pt idx="32">
                  <c:v>7.7234375000000002</c:v>
                </c:pt>
                <c:pt idx="33">
                  <c:v>7.9382812500000002</c:v>
                </c:pt>
                <c:pt idx="34">
                  <c:v>8.1945312500000007</c:v>
                </c:pt>
                <c:pt idx="35">
                  <c:v>8.4312500000000004</c:v>
                </c:pt>
                <c:pt idx="36">
                  <c:v>8.65625</c:v>
                </c:pt>
                <c:pt idx="37">
                  <c:v>8.8851562499999996</c:v>
                </c:pt>
                <c:pt idx="38">
                  <c:v>9.109375</c:v>
                </c:pt>
                <c:pt idx="39">
                  <c:v>9.34765625</c:v>
                </c:pt>
                <c:pt idx="40">
                  <c:v>9.5679687500000004</c:v>
                </c:pt>
                <c:pt idx="41">
                  <c:v>9.7921875000000007</c:v>
                </c:pt>
                <c:pt idx="42">
                  <c:v>10.0390625</c:v>
                </c:pt>
                <c:pt idx="43">
                  <c:v>10.261718800000001</c:v>
                </c:pt>
                <c:pt idx="44">
                  <c:v>10.488281300000001</c:v>
                </c:pt>
                <c:pt idx="45">
                  <c:v>10.7109375</c:v>
                </c:pt>
                <c:pt idx="46">
                  <c:v>10.949218800000001</c:v>
                </c:pt>
                <c:pt idx="47">
                  <c:v>11.161718800000001</c:v>
                </c:pt>
                <c:pt idx="48">
                  <c:v>11.4125</c:v>
                </c:pt>
                <c:pt idx="49">
                  <c:v>11.643750000000001</c:v>
                </c:pt>
                <c:pt idx="50">
                  <c:v>11.854687500000001</c:v>
                </c:pt>
                <c:pt idx="51">
                  <c:v>12.103125</c:v>
                </c:pt>
                <c:pt idx="52">
                  <c:v>12.333593800000001</c:v>
                </c:pt>
                <c:pt idx="53">
                  <c:v>12.371874999999999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BF-4072-9489-55E386843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  <c:max val="20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'900-1F'!$B$38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'900-1F'!$B$40:$B$80</c:f>
              <c:numCache>
                <c:formatCode>0</c:formatCode>
                <c:ptCount val="41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16</c:v>
                </c:pt>
                <c:pt idx="5">
                  <c:v>25</c:v>
                </c:pt>
                <c:pt idx="6">
                  <c:v>37</c:v>
                </c:pt>
                <c:pt idx="7">
                  <c:v>32</c:v>
                </c:pt>
                <c:pt idx="8">
                  <c:v>42</c:v>
                </c:pt>
                <c:pt idx="9">
                  <c:v>44</c:v>
                </c:pt>
                <c:pt idx="10">
                  <c:v>43</c:v>
                </c:pt>
                <c:pt idx="11">
                  <c:v>35</c:v>
                </c:pt>
                <c:pt idx="12">
                  <c:v>35</c:v>
                </c:pt>
                <c:pt idx="13">
                  <c:v>26</c:v>
                </c:pt>
                <c:pt idx="14">
                  <c:v>25</c:v>
                </c:pt>
                <c:pt idx="15">
                  <c:v>28</c:v>
                </c:pt>
                <c:pt idx="16">
                  <c:v>30</c:v>
                </c:pt>
                <c:pt idx="17">
                  <c:v>32</c:v>
                </c:pt>
                <c:pt idx="18">
                  <c:v>33</c:v>
                </c:pt>
                <c:pt idx="19">
                  <c:v>32</c:v>
                </c:pt>
                <c:pt idx="20">
                  <c:v>42</c:v>
                </c:pt>
                <c:pt idx="21">
                  <c:v>29</c:v>
                </c:pt>
                <c:pt idx="22">
                  <c:v>36</c:v>
                </c:pt>
                <c:pt idx="23">
                  <c:v>25</c:v>
                </c:pt>
                <c:pt idx="24">
                  <c:v>30</c:v>
                </c:pt>
                <c:pt idx="25">
                  <c:v>22</c:v>
                </c:pt>
                <c:pt idx="26">
                  <c:v>28</c:v>
                </c:pt>
                <c:pt idx="27">
                  <c:v>25</c:v>
                </c:pt>
                <c:pt idx="28">
                  <c:v>32</c:v>
                </c:pt>
                <c:pt idx="29">
                  <c:v>26</c:v>
                </c:pt>
                <c:pt idx="30">
                  <c:v>43</c:v>
                </c:pt>
                <c:pt idx="31">
                  <c:v>75</c:v>
                </c:pt>
                <c:pt idx="32">
                  <c:v>41</c:v>
                </c:pt>
                <c:pt idx="33">
                  <c:v>46</c:v>
                </c:pt>
                <c:pt idx="34">
                  <c:v>55</c:v>
                </c:pt>
                <c:pt idx="35">
                  <c:v>49</c:v>
                </c:pt>
                <c:pt idx="36">
                  <c:v>54</c:v>
                </c:pt>
                <c:pt idx="37">
                  <c:v>56</c:v>
                </c:pt>
                <c:pt idx="38">
                  <c:v>82</c:v>
                </c:pt>
                <c:pt idx="39">
                  <c:v>99</c:v>
                </c:pt>
                <c:pt idx="40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4B-4ACA-9F68-3E5F8E8A92A0}"/>
            </c:ext>
          </c:extLst>
        </c:ser>
        <c:ser>
          <c:idx val="1"/>
          <c:order val="1"/>
          <c:tx>
            <c:strRef>
              <c:f>'900-1F'!$D$38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'900-1F'!$D$40:$D$80</c:f>
              <c:numCache>
                <c:formatCode>0</c:formatCode>
                <c:ptCount val="41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3</c:v>
                </c:pt>
                <c:pt idx="4">
                  <c:v>19</c:v>
                </c:pt>
                <c:pt idx="5">
                  <c:v>35</c:v>
                </c:pt>
                <c:pt idx="6">
                  <c:v>42</c:v>
                </c:pt>
                <c:pt idx="7">
                  <c:v>43</c:v>
                </c:pt>
                <c:pt idx="8">
                  <c:v>54</c:v>
                </c:pt>
                <c:pt idx="9">
                  <c:v>42</c:v>
                </c:pt>
                <c:pt idx="10">
                  <c:v>51</c:v>
                </c:pt>
                <c:pt idx="11">
                  <c:v>39</c:v>
                </c:pt>
                <c:pt idx="12">
                  <c:v>34</c:v>
                </c:pt>
                <c:pt idx="13">
                  <c:v>32</c:v>
                </c:pt>
                <c:pt idx="14">
                  <c:v>27</c:v>
                </c:pt>
                <c:pt idx="15">
                  <c:v>38</c:v>
                </c:pt>
                <c:pt idx="16">
                  <c:v>31</c:v>
                </c:pt>
                <c:pt idx="17">
                  <c:v>31</c:v>
                </c:pt>
                <c:pt idx="18">
                  <c:v>36</c:v>
                </c:pt>
                <c:pt idx="19">
                  <c:v>32</c:v>
                </c:pt>
                <c:pt idx="20">
                  <c:v>40</c:v>
                </c:pt>
                <c:pt idx="21">
                  <c:v>33</c:v>
                </c:pt>
                <c:pt idx="22">
                  <c:v>38</c:v>
                </c:pt>
                <c:pt idx="23">
                  <c:v>34</c:v>
                </c:pt>
                <c:pt idx="24">
                  <c:v>36</c:v>
                </c:pt>
                <c:pt idx="25">
                  <c:v>23</c:v>
                </c:pt>
                <c:pt idx="26">
                  <c:v>30</c:v>
                </c:pt>
                <c:pt idx="27">
                  <c:v>27</c:v>
                </c:pt>
                <c:pt idx="28">
                  <c:v>38</c:v>
                </c:pt>
                <c:pt idx="29">
                  <c:v>26</c:v>
                </c:pt>
                <c:pt idx="30">
                  <c:v>44</c:v>
                </c:pt>
                <c:pt idx="31">
                  <c:v>76</c:v>
                </c:pt>
                <c:pt idx="32">
                  <c:v>42</c:v>
                </c:pt>
                <c:pt idx="33">
                  <c:v>54</c:v>
                </c:pt>
                <c:pt idx="34">
                  <c:v>60</c:v>
                </c:pt>
                <c:pt idx="35">
                  <c:v>51</c:v>
                </c:pt>
                <c:pt idx="36">
                  <c:v>58</c:v>
                </c:pt>
                <c:pt idx="37">
                  <c:v>57</c:v>
                </c:pt>
                <c:pt idx="38">
                  <c:v>92</c:v>
                </c:pt>
                <c:pt idx="39">
                  <c:v>103</c:v>
                </c:pt>
                <c:pt idx="40">
                  <c:v>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4B-4ACA-9F68-3E5F8E8A9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'900-1F'!$M$38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'900-1F'!$M$40:$M$80</c:f>
              <c:numCache>
                <c:formatCode>0.00</c:formatCode>
                <c:ptCount val="41"/>
                <c:pt idx="0">
                  <c:v>3.5937499999999997E-2</c:v>
                </c:pt>
                <c:pt idx="1">
                  <c:v>6.4843750000000006E-2</c:v>
                </c:pt>
                <c:pt idx="2">
                  <c:v>0.26874999999999999</c:v>
                </c:pt>
                <c:pt idx="3">
                  <c:v>0.54062500000000002</c:v>
                </c:pt>
                <c:pt idx="4">
                  <c:v>0.77031249999999996</c:v>
                </c:pt>
                <c:pt idx="5">
                  <c:v>0.98671874999999998</c:v>
                </c:pt>
                <c:pt idx="6">
                  <c:v>1.2210937500000001</c:v>
                </c:pt>
                <c:pt idx="7">
                  <c:v>1.44453125</c:v>
                </c:pt>
                <c:pt idx="8">
                  <c:v>1.6664062500000001</c:v>
                </c:pt>
                <c:pt idx="9">
                  <c:v>1.8875</c:v>
                </c:pt>
                <c:pt idx="10">
                  <c:v>2.1117187500000001</c:v>
                </c:pt>
                <c:pt idx="11">
                  <c:v>2.3289062500000002</c:v>
                </c:pt>
                <c:pt idx="12">
                  <c:v>2.5445312499999999</c:v>
                </c:pt>
                <c:pt idx="13">
                  <c:v>2.7679687500000001</c:v>
                </c:pt>
                <c:pt idx="14">
                  <c:v>2.9820312499999999</c:v>
                </c:pt>
                <c:pt idx="15">
                  <c:v>3.2007812499999999</c:v>
                </c:pt>
                <c:pt idx="16">
                  <c:v>3.4210937499999998</c:v>
                </c:pt>
                <c:pt idx="17">
                  <c:v>3.6390625000000001</c:v>
                </c:pt>
                <c:pt idx="18">
                  <c:v>3.8562500000000002</c:v>
                </c:pt>
                <c:pt idx="19">
                  <c:v>4.0687499999999996</c:v>
                </c:pt>
                <c:pt idx="20">
                  <c:v>4.2882812499999998</c:v>
                </c:pt>
                <c:pt idx="21">
                  <c:v>4.5007812500000002</c:v>
                </c:pt>
                <c:pt idx="22">
                  <c:v>4.7156250000000002</c:v>
                </c:pt>
                <c:pt idx="23">
                  <c:v>4.9359374999999996</c:v>
                </c:pt>
                <c:pt idx="24">
                  <c:v>5.1468749999999996</c:v>
                </c:pt>
                <c:pt idx="25">
                  <c:v>5.3609375000000004</c:v>
                </c:pt>
                <c:pt idx="26">
                  <c:v>5.5882812499999996</c:v>
                </c:pt>
                <c:pt idx="27">
                  <c:v>5.7898437500000002</c:v>
                </c:pt>
                <c:pt idx="28">
                  <c:v>6.0101562499999996</c:v>
                </c:pt>
                <c:pt idx="29">
                  <c:v>6.2249999999999996</c:v>
                </c:pt>
                <c:pt idx="30">
                  <c:v>6.4351562500000004</c:v>
                </c:pt>
                <c:pt idx="31">
                  <c:v>6.6429687499999996</c:v>
                </c:pt>
                <c:pt idx="32">
                  <c:v>6.8523437500000002</c:v>
                </c:pt>
                <c:pt idx="33">
                  <c:v>7.0625</c:v>
                </c:pt>
                <c:pt idx="34">
                  <c:v>7.2742187500000002</c:v>
                </c:pt>
                <c:pt idx="35">
                  <c:v>7.4835937499999998</c:v>
                </c:pt>
                <c:pt idx="36">
                  <c:v>7.6812500000000004</c:v>
                </c:pt>
                <c:pt idx="37">
                  <c:v>7.8968749999999996</c:v>
                </c:pt>
                <c:pt idx="38">
                  <c:v>8.0921874999999996</c:v>
                </c:pt>
                <c:pt idx="39">
                  <c:v>8.2624999999999993</c:v>
                </c:pt>
                <c:pt idx="40">
                  <c:v>8.296875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04B-4ACA-9F68-3E5F8E8A92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'900-1F'!$C$38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'900-1F'!$C$40:$C$80</c:f>
              <c:numCache>
                <c:formatCode>0</c:formatCode>
                <c:ptCount val="41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3</c:v>
                </c:pt>
                <c:pt idx="4">
                  <c:v>19</c:v>
                </c:pt>
                <c:pt idx="5">
                  <c:v>44</c:v>
                </c:pt>
                <c:pt idx="6">
                  <c:v>81</c:v>
                </c:pt>
                <c:pt idx="7">
                  <c:v>113</c:v>
                </c:pt>
                <c:pt idx="8">
                  <c:v>155</c:v>
                </c:pt>
                <c:pt idx="9">
                  <c:v>199</c:v>
                </c:pt>
                <c:pt idx="10">
                  <c:v>242</c:v>
                </c:pt>
                <c:pt idx="11">
                  <c:v>277</c:v>
                </c:pt>
                <c:pt idx="12">
                  <c:v>312</c:v>
                </c:pt>
                <c:pt idx="13">
                  <c:v>338</c:v>
                </c:pt>
                <c:pt idx="14">
                  <c:v>363</c:v>
                </c:pt>
                <c:pt idx="15">
                  <c:v>391</c:v>
                </c:pt>
                <c:pt idx="16">
                  <c:v>421</c:v>
                </c:pt>
                <c:pt idx="17">
                  <c:v>453</c:v>
                </c:pt>
                <c:pt idx="18">
                  <c:v>486</c:v>
                </c:pt>
                <c:pt idx="19">
                  <c:v>518</c:v>
                </c:pt>
                <c:pt idx="20">
                  <c:v>560</c:v>
                </c:pt>
                <c:pt idx="21">
                  <c:v>589</c:v>
                </c:pt>
                <c:pt idx="22">
                  <c:v>625</c:v>
                </c:pt>
                <c:pt idx="23">
                  <c:v>650</c:v>
                </c:pt>
                <c:pt idx="24">
                  <c:v>680</c:v>
                </c:pt>
                <c:pt idx="25">
                  <c:v>702</c:v>
                </c:pt>
                <c:pt idx="26">
                  <c:v>730</c:v>
                </c:pt>
                <c:pt idx="27">
                  <c:v>755</c:v>
                </c:pt>
                <c:pt idx="28">
                  <c:v>787</c:v>
                </c:pt>
                <c:pt idx="29">
                  <c:v>813</c:v>
                </c:pt>
                <c:pt idx="30">
                  <c:v>856</c:v>
                </c:pt>
                <c:pt idx="31">
                  <c:v>931</c:v>
                </c:pt>
                <c:pt idx="32">
                  <c:v>972</c:v>
                </c:pt>
                <c:pt idx="33">
                  <c:v>1018</c:v>
                </c:pt>
                <c:pt idx="34">
                  <c:v>1073</c:v>
                </c:pt>
                <c:pt idx="35">
                  <c:v>1122</c:v>
                </c:pt>
                <c:pt idx="36">
                  <c:v>1176</c:v>
                </c:pt>
                <c:pt idx="37">
                  <c:v>1232</c:v>
                </c:pt>
                <c:pt idx="38">
                  <c:v>1314</c:v>
                </c:pt>
                <c:pt idx="39">
                  <c:v>1413</c:v>
                </c:pt>
                <c:pt idx="40">
                  <c:v>1425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C8-4356-922B-17C96D41314F}"/>
            </c:ext>
          </c:extLst>
        </c:ser>
        <c:ser>
          <c:idx val="1"/>
          <c:order val="1"/>
          <c:tx>
            <c:strRef>
              <c:f>'900-1F'!$E$38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'900-1F'!$E$40:$E$80</c:f>
              <c:numCache>
                <c:formatCode>0</c:formatCode>
                <c:ptCount val="41"/>
                <c:pt idx="0">
                  <c:v>1</c:v>
                </c:pt>
                <c:pt idx="1">
                  <c:v>2</c:v>
                </c:pt>
                <c:pt idx="2">
                  <c:v>2</c:v>
                </c:pt>
                <c:pt idx="3">
                  <c:v>5</c:v>
                </c:pt>
                <c:pt idx="4">
                  <c:v>24</c:v>
                </c:pt>
                <c:pt idx="5">
                  <c:v>59</c:v>
                </c:pt>
                <c:pt idx="6">
                  <c:v>101</c:v>
                </c:pt>
                <c:pt idx="7">
                  <c:v>144</c:v>
                </c:pt>
                <c:pt idx="8">
                  <c:v>198</c:v>
                </c:pt>
                <c:pt idx="9">
                  <c:v>240</c:v>
                </c:pt>
                <c:pt idx="10">
                  <c:v>291</c:v>
                </c:pt>
                <c:pt idx="11">
                  <c:v>330</c:v>
                </c:pt>
                <c:pt idx="12">
                  <c:v>364</c:v>
                </c:pt>
                <c:pt idx="13">
                  <c:v>396</c:v>
                </c:pt>
                <c:pt idx="14">
                  <c:v>423</c:v>
                </c:pt>
                <c:pt idx="15">
                  <c:v>461</c:v>
                </c:pt>
                <c:pt idx="16">
                  <c:v>492</c:v>
                </c:pt>
                <c:pt idx="17">
                  <c:v>523</c:v>
                </c:pt>
                <c:pt idx="18">
                  <c:v>559</c:v>
                </c:pt>
                <c:pt idx="19">
                  <c:v>591</c:v>
                </c:pt>
                <c:pt idx="20">
                  <c:v>631</c:v>
                </c:pt>
                <c:pt idx="21">
                  <c:v>664</c:v>
                </c:pt>
                <c:pt idx="22">
                  <c:v>702</c:v>
                </c:pt>
                <c:pt idx="23">
                  <c:v>736</c:v>
                </c:pt>
                <c:pt idx="24">
                  <c:v>772</c:v>
                </c:pt>
                <c:pt idx="25">
                  <c:v>795</c:v>
                </c:pt>
                <c:pt idx="26">
                  <c:v>825</c:v>
                </c:pt>
                <c:pt idx="27">
                  <c:v>852</c:v>
                </c:pt>
                <c:pt idx="28">
                  <c:v>890</c:v>
                </c:pt>
                <c:pt idx="29">
                  <c:v>916</c:v>
                </c:pt>
                <c:pt idx="30">
                  <c:v>960</c:v>
                </c:pt>
                <c:pt idx="31">
                  <c:v>1036</c:v>
                </c:pt>
                <c:pt idx="32">
                  <c:v>1078</c:v>
                </c:pt>
                <c:pt idx="33">
                  <c:v>1132</c:v>
                </c:pt>
                <c:pt idx="34">
                  <c:v>1192</c:v>
                </c:pt>
                <c:pt idx="35">
                  <c:v>1243</c:v>
                </c:pt>
                <c:pt idx="36">
                  <c:v>1301</c:v>
                </c:pt>
                <c:pt idx="37">
                  <c:v>1358</c:v>
                </c:pt>
                <c:pt idx="38">
                  <c:v>1450</c:v>
                </c:pt>
                <c:pt idx="39">
                  <c:v>1553</c:v>
                </c:pt>
                <c:pt idx="40">
                  <c:v>1565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C8-4356-922B-17C96D413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'900-1F'!$M$38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'900-1F'!$M$40:$M$80</c:f>
              <c:numCache>
                <c:formatCode>0.00</c:formatCode>
                <c:ptCount val="41"/>
                <c:pt idx="0">
                  <c:v>3.5937499999999997E-2</c:v>
                </c:pt>
                <c:pt idx="1">
                  <c:v>6.4843750000000006E-2</c:v>
                </c:pt>
                <c:pt idx="2">
                  <c:v>0.26874999999999999</c:v>
                </c:pt>
                <c:pt idx="3">
                  <c:v>0.54062500000000002</c:v>
                </c:pt>
                <c:pt idx="4">
                  <c:v>0.77031249999999996</c:v>
                </c:pt>
                <c:pt idx="5">
                  <c:v>0.98671874999999998</c:v>
                </c:pt>
                <c:pt idx="6">
                  <c:v>1.2210937500000001</c:v>
                </c:pt>
                <c:pt idx="7">
                  <c:v>1.44453125</c:v>
                </c:pt>
                <c:pt idx="8">
                  <c:v>1.6664062500000001</c:v>
                </c:pt>
                <c:pt idx="9">
                  <c:v>1.8875</c:v>
                </c:pt>
                <c:pt idx="10">
                  <c:v>2.1117187500000001</c:v>
                </c:pt>
                <c:pt idx="11">
                  <c:v>2.3289062500000002</c:v>
                </c:pt>
                <c:pt idx="12">
                  <c:v>2.5445312499999999</c:v>
                </c:pt>
                <c:pt idx="13">
                  <c:v>2.7679687500000001</c:v>
                </c:pt>
                <c:pt idx="14">
                  <c:v>2.9820312499999999</c:v>
                </c:pt>
                <c:pt idx="15">
                  <c:v>3.2007812499999999</c:v>
                </c:pt>
                <c:pt idx="16">
                  <c:v>3.4210937499999998</c:v>
                </c:pt>
                <c:pt idx="17">
                  <c:v>3.6390625000000001</c:v>
                </c:pt>
                <c:pt idx="18">
                  <c:v>3.8562500000000002</c:v>
                </c:pt>
                <c:pt idx="19">
                  <c:v>4.0687499999999996</c:v>
                </c:pt>
                <c:pt idx="20">
                  <c:v>4.2882812499999998</c:v>
                </c:pt>
                <c:pt idx="21">
                  <c:v>4.5007812500000002</c:v>
                </c:pt>
                <c:pt idx="22">
                  <c:v>4.7156250000000002</c:v>
                </c:pt>
                <c:pt idx="23">
                  <c:v>4.9359374999999996</c:v>
                </c:pt>
                <c:pt idx="24">
                  <c:v>5.1468749999999996</c:v>
                </c:pt>
                <c:pt idx="25">
                  <c:v>5.3609375000000004</c:v>
                </c:pt>
                <c:pt idx="26">
                  <c:v>5.5882812499999996</c:v>
                </c:pt>
                <c:pt idx="27">
                  <c:v>5.7898437500000002</c:v>
                </c:pt>
                <c:pt idx="28">
                  <c:v>6.0101562499999996</c:v>
                </c:pt>
                <c:pt idx="29">
                  <c:v>6.2249999999999996</c:v>
                </c:pt>
                <c:pt idx="30">
                  <c:v>6.4351562500000004</c:v>
                </c:pt>
                <c:pt idx="31">
                  <c:v>6.6429687499999996</c:v>
                </c:pt>
                <c:pt idx="32">
                  <c:v>6.8523437500000002</c:v>
                </c:pt>
                <c:pt idx="33">
                  <c:v>7.0625</c:v>
                </c:pt>
                <c:pt idx="34">
                  <c:v>7.2742187500000002</c:v>
                </c:pt>
                <c:pt idx="35">
                  <c:v>7.4835937499999998</c:v>
                </c:pt>
                <c:pt idx="36">
                  <c:v>7.6812500000000004</c:v>
                </c:pt>
                <c:pt idx="37">
                  <c:v>7.8968749999999996</c:v>
                </c:pt>
                <c:pt idx="38">
                  <c:v>8.0921874999999996</c:v>
                </c:pt>
                <c:pt idx="39">
                  <c:v>8.2624999999999993</c:v>
                </c:pt>
                <c:pt idx="40">
                  <c:v>8.296875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C8-4356-922B-17C96D4131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'900-1F'!$F$38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'900-1F'!$F$40:$F$80</c:f>
              <c:numCache>
                <c:formatCode>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202.66931199999999</c:v>
                </c:pt>
                <c:pt idx="4">
                  <c:v>4996.7739300000003</c:v>
                </c:pt>
                <c:pt idx="5">
                  <c:v>8639.6220699999994</c:v>
                </c:pt>
                <c:pt idx="6">
                  <c:v>24867.488300000001</c:v>
                </c:pt>
                <c:pt idx="7">
                  <c:v>50161.839800000002</c:v>
                </c:pt>
                <c:pt idx="8">
                  <c:v>13952.921899999999</c:v>
                </c:pt>
                <c:pt idx="9">
                  <c:v>22195.6211</c:v>
                </c:pt>
                <c:pt idx="10">
                  <c:v>13589.8076</c:v>
                </c:pt>
                <c:pt idx="11">
                  <c:v>16220.3467</c:v>
                </c:pt>
                <c:pt idx="12">
                  <c:v>63391.179700000001</c:v>
                </c:pt>
                <c:pt idx="13">
                  <c:v>22042.097699999998</c:v>
                </c:pt>
                <c:pt idx="14">
                  <c:v>70645.296900000001</c:v>
                </c:pt>
                <c:pt idx="15">
                  <c:v>18662.6738</c:v>
                </c:pt>
                <c:pt idx="16">
                  <c:v>50948.542999999998</c:v>
                </c:pt>
                <c:pt idx="17">
                  <c:v>29517.800800000001</c:v>
                </c:pt>
                <c:pt idx="18">
                  <c:v>236977.234</c:v>
                </c:pt>
                <c:pt idx="19">
                  <c:v>126805.883</c:v>
                </c:pt>
                <c:pt idx="20">
                  <c:v>101255.55499999999</c:v>
                </c:pt>
                <c:pt idx="21">
                  <c:v>63662.933599999997</c:v>
                </c:pt>
                <c:pt idx="22">
                  <c:v>56087.949200000003</c:v>
                </c:pt>
                <c:pt idx="23">
                  <c:v>38216.167999999998</c:v>
                </c:pt>
                <c:pt idx="24">
                  <c:v>32106.623</c:v>
                </c:pt>
                <c:pt idx="25">
                  <c:v>56695.441400000003</c:v>
                </c:pt>
                <c:pt idx="26">
                  <c:v>17590.0059</c:v>
                </c:pt>
                <c:pt idx="27">
                  <c:v>22027.455099999999</c:v>
                </c:pt>
                <c:pt idx="28">
                  <c:v>136049.609</c:v>
                </c:pt>
                <c:pt idx="29">
                  <c:v>323912.59399999998</c:v>
                </c:pt>
                <c:pt idx="30">
                  <c:v>179835952</c:v>
                </c:pt>
                <c:pt idx="31">
                  <c:v>136144.70300000001</c:v>
                </c:pt>
                <c:pt idx="32">
                  <c:v>42891.820299999999</c:v>
                </c:pt>
                <c:pt idx="33">
                  <c:v>49932.050799999997</c:v>
                </c:pt>
                <c:pt idx="34">
                  <c:v>2162494</c:v>
                </c:pt>
                <c:pt idx="35">
                  <c:v>152659.484</c:v>
                </c:pt>
                <c:pt idx="36">
                  <c:v>280344.84399999998</c:v>
                </c:pt>
                <c:pt idx="37">
                  <c:v>121683.164</c:v>
                </c:pt>
                <c:pt idx="38">
                  <c:v>251626.20300000001</c:v>
                </c:pt>
                <c:pt idx="39">
                  <c:v>386930.625</c:v>
                </c:pt>
                <c:pt idx="40">
                  <c:v>11824.7803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EC-419F-9073-5CA875EA7AFA}"/>
            </c:ext>
          </c:extLst>
        </c:ser>
        <c:ser>
          <c:idx val="1"/>
          <c:order val="1"/>
          <c:tx>
            <c:strRef>
              <c:f>'900-1F'!$H$38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'900-1F'!$H$40:$H$80</c:f>
              <c:numCache>
                <c:formatCode>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722.63116500000001</c:v>
                </c:pt>
                <c:pt idx="4">
                  <c:v>12036.5576</c:v>
                </c:pt>
                <c:pt idx="5">
                  <c:v>20015.353500000001</c:v>
                </c:pt>
                <c:pt idx="6">
                  <c:v>28256.6738</c:v>
                </c:pt>
                <c:pt idx="7">
                  <c:v>39959.6875</c:v>
                </c:pt>
                <c:pt idx="8">
                  <c:v>19268.160199999998</c:v>
                </c:pt>
                <c:pt idx="9">
                  <c:v>34352.546900000001</c:v>
                </c:pt>
                <c:pt idx="10">
                  <c:v>17177.6309</c:v>
                </c:pt>
                <c:pt idx="11">
                  <c:v>17813.3809</c:v>
                </c:pt>
                <c:pt idx="12">
                  <c:v>69318.398400000005</c:v>
                </c:pt>
                <c:pt idx="13">
                  <c:v>13991.418</c:v>
                </c:pt>
                <c:pt idx="14">
                  <c:v>72720.234400000001</c:v>
                </c:pt>
                <c:pt idx="15">
                  <c:v>48092.714800000002</c:v>
                </c:pt>
                <c:pt idx="16">
                  <c:v>57139.707000000002</c:v>
                </c:pt>
                <c:pt idx="17">
                  <c:v>49720.113299999997</c:v>
                </c:pt>
                <c:pt idx="18">
                  <c:v>145428.859</c:v>
                </c:pt>
                <c:pt idx="19">
                  <c:v>95494.093800000002</c:v>
                </c:pt>
                <c:pt idx="20">
                  <c:v>105533.54700000001</c:v>
                </c:pt>
                <c:pt idx="21">
                  <c:v>81654.914099999995</c:v>
                </c:pt>
                <c:pt idx="22">
                  <c:v>105800.344</c:v>
                </c:pt>
                <c:pt idx="23">
                  <c:v>48636.679700000001</c:v>
                </c:pt>
                <c:pt idx="24">
                  <c:v>53001.101600000002</c:v>
                </c:pt>
                <c:pt idx="25">
                  <c:v>75967.046900000001</c:v>
                </c:pt>
                <c:pt idx="26">
                  <c:v>19331.8691</c:v>
                </c:pt>
                <c:pt idx="27">
                  <c:v>33847.832000000002</c:v>
                </c:pt>
                <c:pt idx="28">
                  <c:v>526013.56299999997</c:v>
                </c:pt>
                <c:pt idx="29">
                  <c:v>392019.28100000002</c:v>
                </c:pt>
                <c:pt idx="30">
                  <c:v>183834464</c:v>
                </c:pt>
                <c:pt idx="31">
                  <c:v>129861.102</c:v>
                </c:pt>
                <c:pt idx="32">
                  <c:v>61593.343800000002</c:v>
                </c:pt>
                <c:pt idx="33">
                  <c:v>58344.089800000002</c:v>
                </c:pt>
                <c:pt idx="34">
                  <c:v>3950129.5</c:v>
                </c:pt>
                <c:pt idx="35">
                  <c:v>255749.06299999999</c:v>
                </c:pt>
                <c:pt idx="36">
                  <c:v>718076.75</c:v>
                </c:pt>
                <c:pt idx="37">
                  <c:v>121001.516</c:v>
                </c:pt>
                <c:pt idx="38">
                  <c:v>211573.75</c:v>
                </c:pt>
                <c:pt idx="39">
                  <c:v>355860.56300000002</c:v>
                </c:pt>
                <c:pt idx="40">
                  <c:v>14205.8516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EC-419F-9073-5CA875EA7A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'900-1F'!$M$38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'900-1F'!$M$40:$M$80</c:f>
              <c:numCache>
                <c:formatCode>0.00</c:formatCode>
                <c:ptCount val="41"/>
                <c:pt idx="0">
                  <c:v>3.5937499999999997E-2</c:v>
                </c:pt>
                <c:pt idx="1">
                  <c:v>6.4843750000000006E-2</c:v>
                </c:pt>
                <c:pt idx="2">
                  <c:v>0.26874999999999999</c:v>
                </c:pt>
                <c:pt idx="3">
                  <c:v>0.54062500000000002</c:v>
                </c:pt>
                <c:pt idx="4">
                  <c:v>0.77031249999999996</c:v>
                </c:pt>
                <c:pt idx="5">
                  <c:v>0.98671874999999998</c:v>
                </c:pt>
                <c:pt idx="6">
                  <c:v>1.2210937500000001</c:v>
                </c:pt>
                <c:pt idx="7">
                  <c:v>1.44453125</c:v>
                </c:pt>
                <c:pt idx="8">
                  <c:v>1.6664062500000001</c:v>
                </c:pt>
                <c:pt idx="9">
                  <c:v>1.8875</c:v>
                </c:pt>
                <c:pt idx="10">
                  <c:v>2.1117187500000001</c:v>
                </c:pt>
                <c:pt idx="11">
                  <c:v>2.3289062500000002</c:v>
                </c:pt>
                <c:pt idx="12">
                  <c:v>2.5445312499999999</c:v>
                </c:pt>
                <c:pt idx="13">
                  <c:v>2.7679687500000001</c:v>
                </c:pt>
                <c:pt idx="14">
                  <c:v>2.9820312499999999</c:v>
                </c:pt>
                <c:pt idx="15">
                  <c:v>3.2007812499999999</c:v>
                </c:pt>
                <c:pt idx="16">
                  <c:v>3.4210937499999998</c:v>
                </c:pt>
                <c:pt idx="17">
                  <c:v>3.6390625000000001</c:v>
                </c:pt>
                <c:pt idx="18">
                  <c:v>3.8562500000000002</c:v>
                </c:pt>
                <c:pt idx="19">
                  <c:v>4.0687499999999996</c:v>
                </c:pt>
                <c:pt idx="20">
                  <c:v>4.2882812499999998</c:v>
                </c:pt>
                <c:pt idx="21">
                  <c:v>4.5007812500000002</c:v>
                </c:pt>
                <c:pt idx="22">
                  <c:v>4.7156250000000002</c:v>
                </c:pt>
                <c:pt idx="23">
                  <c:v>4.9359374999999996</c:v>
                </c:pt>
                <c:pt idx="24">
                  <c:v>5.1468749999999996</c:v>
                </c:pt>
                <c:pt idx="25">
                  <c:v>5.3609375000000004</c:v>
                </c:pt>
                <c:pt idx="26">
                  <c:v>5.5882812499999996</c:v>
                </c:pt>
                <c:pt idx="27">
                  <c:v>5.7898437500000002</c:v>
                </c:pt>
                <c:pt idx="28">
                  <c:v>6.0101562499999996</c:v>
                </c:pt>
                <c:pt idx="29">
                  <c:v>6.2249999999999996</c:v>
                </c:pt>
                <c:pt idx="30">
                  <c:v>6.4351562500000004</c:v>
                </c:pt>
                <c:pt idx="31">
                  <c:v>6.6429687499999996</c:v>
                </c:pt>
                <c:pt idx="32">
                  <c:v>6.8523437500000002</c:v>
                </c:pt>
                <c:pt idx="33">
                  <c:v>7.0625</c:v>
                </c:pt>
                <c:pt idx="34">
                  <c:v>7.2742187500000002</c:v>
                </c:pt>
                <c:pt idx="35">
                  <c:v>7.4835937499999998</c:v>
                </c:pt>
                <c:pt idx="36">
                  <c:v>7.6812500000000004</c:v>
                </c:pt>
                <c:pt idx="37">
                  <c:v>7.8968749999999996</c:v>
                </c:pt>
                <c:pt idx="38">
                  <c:v>8.0921874999999996</c:v>
                </c:pt>
                <c:pt idx="39">
                  <c:v>8.2624999999999993</c:v>
                </c:pt>
                <c:pt idx="40">
                  <c:v>8.296875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EC-419F-9073-5CA875EA7A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'900-1F'!$G$38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'900-1F'!$G$40:$G$80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2.0266931199999999E-4</c:v>
                </c:pt>
                <c:pt idx="4">
                  <c:v>5.1994432419999997E-3</c:v>
                </c:pt>
                <c:pt idx="5">
                  <c:v>1.3839065312E-2</c:v>
                </c:pt>
                <c:pt idx="6">
                  <c:v>3.8706553611999997E-2</c:v>
                </c:pt>
                <c:pt idx="7">
                  <c:v>8.8868393412000007E-2</c:v>
                </c:pt>
                <c:pt idx="8">
                  <c:v>0.10282131531200001</c:v>
                </c:pt>
                <c:pt idx="9">
                  <c:v>0.12501693641200001</c:v>
                </c:pt>
                <c:pt idx="10">
                  <c:v>0.13860674401200002</c:v>
                </c:pt>
                <c:pt idx="11">
                  <c:v>0.15482709071200002</c:v>
                </c:pt>
                <c:pt idx="12">
                  <c:v>0.21821827041200001</c:v>
                </c:pt>
                <c:pt idx="13">
                  <c:v>0.24026036811200002</c:v>
                </c:pt>
                <c:pt idx="14">
                  <c:v>0.31090566501200001</c:v>
                </c:pt>
                <c:pt idx="15">
                  <c:v>0.32956833881199998</c:v>
                </c:pt>
                <c:pt idx="16">
                  <c:v>0.380516881812</c:v>
                </c:pt>
                <c:pt idx="17">
                  <c:v>0.41003468261199999</c:v>
                </c:pt>
                <c:pt idx="18">
                  <c:v>0.64701191661199997</c:v>
                </c:pt>
                <c:pt idx="19">
                  <c:v>0.77381779961199992</c:v>
                </c:pt>
                <c:pt idx="20">
                  <c:v>0.87507335461199998</c:v>
                </c:pt>
                <c:pt idx="21">
                  <c:v>0.93873628821199995</c:v>
                </c:pt>
                <c:pt idx="22">
                  <c:v>0.99482423741199999</c:v>
                </c:pt>
                <c:pt idx="23">
                  <c:v>1.0330404054119999</c:v>
                </c:pt>
                <c:pt idx="24">
                  <c:v>1.0651470284119999</c:v>
                </c:pt>
                <c:pt idx="25">
                  <c:v>1.121842469812</c:v>
                </c:pt>
                <c:pt idx="26">
                  <c:v>1.139432475712</c:v>
                </c:pt>
                <c:pt idx="27">
                  <c:v>1.1614599308119999</c:v>
                </c:pt>
                <c:pt idx="28">
                  <c:v>1.297509539812</c:v>
                </c:pt>
                <c:pt idx="29">
                  <c:v>1.6214221338120001</c:v>
                </c:pt>
                <c:pt idx="30">
                  <c:v>181.45737413381198</c:v>
                </c:pt>
                <c:pt idx="31">
                  <c:v>181.593518836812</c:v>
                </c:pt>
                <c:pt idx="32">
                  <c:v>181.63641065711201</c:v>
                </c:pt>
                <c:pt idx="33">
                  <c:v>181.68634270791202</c:v>
                </c:pt>
                <c:pt idx="34">
                  <c:v>183.84883670791203</c:v>
                </c:pt>
                <c:pt idx="35">
                  <c:v>184.00149619191203</c:v>
                </c:pt>
                <c:pt idx="36">
                  <c:v>184.28184103591204</c:v>
                </c:pt>
                <c:pt idx="37">
                  <c:v>184.40352419991203</c:v>
                </c:pt>
                <c:pt idx="38">
                  <c:v>184.65515040291203</c:v>
                </c:pt>
                <c:pt idx="39">
                  <c:v>185.04208102791202</c:v>
                </c:pt>
                <c:pt idx="40">
                  <c:v>185.05390580821202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A8-4024-B679-DB059AB7C6CE}"/>
            </c:ext>
          </c:extLst>
        </c:ser>
        <c:ser>
          <c:idx val="1"/>
          <c:order val="1"/>
          <c:tx>
            <c:strRef>
              <c:f>'900-1F'!$I$38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'900-1F'!$I$40:$I$80</c:f>
              <c:numCache>
                <c:formatCode>0.00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7.2263116500000005E-4</c:v>
                </c:pt>
                <c:pt idx="4">
                  <c:v>1.2759188765E-2</c:v>
                </c:pt>
                <c:pt idx="5">
                  <c:v>3.2774542264999998E-2</c:v>
                </c:pt>
                <c:pt idx="6">
                  <c:v>6.1031216064999998E-2</c:v>
                </c:pt>
                <c:pt idx="7">
                  <c:v>0.100990903565</c:v>
                </c:pt>
                <c:pt idx="8">
                  <c:v>0.12025906376499999</c:v>
                </c:pt>
                <c:pt idx="9">
                  <c:v>0.15461161066500001</c:v>
                </c:pt>
                <c:pt idx="10">
                  <c:v>0.171789241565</c:v>
                </c:pt>
                <c:pt idx="11">
                  <c:v>0.18960262246500001</c:v>
                </c:pt>
                <c:pt idx="12">
                  <c:v>0.25892102086500002</c:v>
                </c:pt>
                <c:pt idx="13">
                  <c:v>0.272912438865</c:v>
                </c:pt>
                <c:pt idx="14">
                  <c:v>0.34563267326500002</c:v>
                </c:pt>
                <c:pt idx="15">
                  <c:v>0.39372538806500001</c:v>
                </c:pt>
                <c:pt idx="16">
                  <c:v>0.450865095065</c:v>
                </c:pt>
                <c:pt idx="17">
                  <c:v>0.50058520836499998</c:v>
                </c:pt>
                <c:pt idx="18">
                  <c:v>0.646014067365</c:v>
                </c:pt>
                <c:pt idx="19">
                  <c:v>0.74150816116499996</c:v>
                </c:pt>
                <c:pt idx="20">
                  <c:v>0.84704170816499991</c:v>
                </c:pt>
                <c:pt idx="21">
                  <c:v>0.92869662226499994</c:v>
                </c:pt>
                <c:pt idx="22">
                  <c:v>1.0344969662649999</c:v>
                </c:pt>
                <c:pt idx="23">
                  <c:v>1.0831336459649998</c:v>
                </c:pt>
                <c:pt idx="24">
                  <c:v>1.1361347475649999</c:v>
                </c:pt>
                <c:pt idx="25">
                  <c:v>1.2121017944649999</c:v>
                </c:pt>
                <c:pt idx="26">
                  <c:v>1.2314336635649998</c:v>
                </c:pt>
                <c:pt idx="27">
                  <c:v>1.2652814955649998</c:v>
                </c:pt>
                <c:pt idx="28">
                  <c:v>1.7912950585649998</c:v>
                </c:pt>
                <c:pt idx="29">
                  <c:v>2.1833143395649999</c:v>
                </c:pt>
                <c:pt idx="30">
                  <c:v>186.01777833956498</c:v>
                </c:pt>
                <c:pt idx="31">
                  <c:v>186.14763944156499</c:v>
                </c:pt>
                <c:pt idx="32">
                  <c:v>186.209232785365</c:v>
                </c:pt>
                <c:pt idx="33">
                  <c:v>186.26757687516499</c:v>
                </c:pt>
                <c:pt idx="34">
                  <c:v>190.21770637516499</c:v>
                </c:pt>
                <c:pt idx="35">
                  <c:v>190.47345543816499</c:v>
                </c:pt>
                <c:pt idx="36">
                  <c:v>191.19153218816498</c:v>
                </c:pt>
                <c:pt idx="37">
                  <c:v>191.31253370416499</c:v>
                </c:pt>
                <c:pt idx="38">
                  <c:v>191.52410745416501</c:v>
                </c:pt>
                <c:pt idx="39">
                  <c:v>191.879968017165</c:v>
                </c:pt>
                <c:pt idx="40">
                  <c:v>191.89417386876499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A8-4024-B679-DB059AB7C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'900-1F'!$M$38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'900-1F'!$K$40:$K$80</c:f>
              <c:numCache>
                <c:formatCode>0.00</c:formatCode>
                <c:ptCount val="41"/>
                <c:pt idx="0">
                  <c:v>0</c:v>
                </c:pt>
                <c:pt idx="1">
                  <c:v>4.3804046145531211E-3</c:v>
                </c:pt>
                <c:pt idx="2">
                  <c:v>4.5995915155306689E-2</c:v>
                </c:pt>
                <c:pt idx="3">
                  <c:v>6.680367042568347E-2</c:v>
                </c:pt>
                <c:pt idx="4">
                  <c:v>8.7611425696060258E-2</c:v>
                </c:pt>
                <c:pt idx="5">
                  <c:v>0.10841918096643705</c:v>
                </c:pt>
                <c:pt idx="6">
                  <c:v>0.12922693623681381</c:v>
                </c:pt>
                <c:pt idx="7">
                  <c:v>0.15003469150719062</c:v>
                </c:pt>
                <c:pt idx="8">
                  <c:v>0.17084244677756738</c:v>
                </c:pt>
                <c:pt idx="9">
                  <c:v>0.1916502020479442</c:v>
                </c:pt>
                <c:pt idx="10">
                  <c:v>0.21245795731832096</c:v>
                </c:pt>
                <c:pt idx="11">
                  <c:v>0.23326571258869777</c:v>
                </c:pt>
                <c:pt idx="12">
                  <c:v>0.25407346785907453</c:v>
                </c:pt>
                <c:pt idx="13">
                  <c:v>0.27488122312945135</c:v>
                </c:pt>
                <c:pt idx="14">
                  <c:v>0.29568897839982811</c:v>
                </c:pt>
                <c:pt idx="15">
                  <c:v>0.31649673367020492</c:v>
                </c:pt>
                <c:pt idx="16">
                  <c:v>0.33730448894058168</c:v>
                </c:pt>
                <c:pt idx="17">
                  <c:v>0.35811224421095844</c:v>
                </c:pt>
                <c:pt idx="18">
                  <c:v>0.37891999948133526</c:v>
                </c:pt>
                <c:pt idx="19">
                  <c:v>0.39972775475171202</c:v>
                </c:pt>
                <c:pt idx="20">
                  <c:v>0.42053551002208883</c:v>
                </c:pt>
                <c:pt idx="21">
                  <c:v>0.44134326529246559</c:v>
                </c:pt>
                <c:pt idx="22">
                  <c:v>0.46215102056284241</c:v>
                </c:pt>
                <c:pt idx="23">
                  <c:v>0.48295877583321917</c:v>
                </c:pt>
                <c:pt idx="24">
                  <c:v>0.50376653110359593</c:v>
                </c:pt>
                <c:pt idx="25">
                  <c:v>0.52457428637397274</c:v>
                </c:pt>
                <c:pt idx="26">
                  <c:v>0.54538204164434956</c:v>
                </c:pt>
                <c:pt idx="27">
                  <c:v>0.56618979691472626</c:v>
                </c:pt>
                <c:pt idx="28">
                  <c:v>0.58699755218510308</c:v>
                </c:pt>
                <c:pt idx="29">
                  <c:v>0.60780530745547989</c:v>
                </c:pt>
                <c:pt idx="30">
                  <c:v>0.62861306272585671</c:v>
                </c:pt>
                <c:pt idx="31">
                  <c:v>0.64942081799623341</c:v>
                </c:pt>
                <c:pt idx="32">
                  <c:v>0.67022857326661023</c:v>
                </c:pt>
                <c:pt idx="33">
                  <c:v>0.69103632853698704</c:v>
                </c:pt>
                <c:pt idx="34">
                  <c:v>0.71184408380736375</c:v>
                </c:pt>
                <c:pt idx="35">
                  <c:v>0.73265183907774056</c:v>
                </c:pt>
                <c:pt idx="36">
                  <c:v>0.75345959434811738</c:v>
                </c:pt>
                <c:pt idx="37">
                  <c:v>0.77426734961849419</c:v>
                </c:pt>
                <c:pt idx="38">
                  <c:v>0.7950751048888709</c:v>
                </c:pt>
                <c:pt idx="39">
                  <c:v>0.81588286015924771</c:v>
                </c:pt>
                <c:pt idx="40">
                  <c:v>0.83669061542962453</c:v>
                </c:pt>
              </c:numCache>
            </c:numRef>
          </c:xVal>
          <c:yVal>
            <c:numRef>
              <c:f>'900-1F'!$M$40:$M$80</c:f>
              <c:numCache>
                <c:formatCode>0.00</c:formatCode>
                <c:ptCount val="41"/>
                <c:pt idx="0">
                  <c:v>3.5937499999999997E-2</c:v>
                </c:pt>
                <c:pt idx="1">
                  <c:v>6.4843750000000006E-2</c:v>
                </c:pt>
                <c:pt idx="2">
                  <c:v>0.26874999999999999</c:v>
                </c:pt>
                <c:pt idx="3">
                  <c:v>0.54062500000000002</c:v>
                </c:pt>
                <c:pt idx="4">
                  <c:v>0.77031249999999996</c:v>
                </c:pt>
                <c:pt idx="5">
                  <c:v>0.98671874999999998</c:v>
                </c:pt>
                <c:pt idx="6">
                  <c:v>1.2210937500000001</c:v>
                </c:pt>
                <c:pt idx="7">
                  <c:v>1.44453125</c:v>
                </c:pt>
                <c:pt idx="8">
                  <c:v>1.6664062500000001</c:v>
                </c:pt>
                <c:pt idx="9">
                  <c:v>1.8875</c:v>
                </c:pt>
                <c:pt idx="10">
                  <c:v>2.1117187500000001</c:v>
                </c:pt>
                <c:pt idx="11">
                  <c:v>2.3289062500000002</c:v>
                </c:pt>
                <c:pt idx="12">
                  <c:v>2.5445312499999999</c:v>
                </c:pt>
                <c:pt idx="13">
                  <c:v>2.7679687500000001</c:v>
                </c:pt>
                <c:pt idx="14">
                  <c:v>2.9820312499999999</c:v>
                </c:pt>
                <c:pt idx="15">
                  <c:v>3.2007812499999999</c:v>
                </c:pt>
                <c:pt idx="16">
                  <c:v>3.4210937499999998</c:v>
                </c:pt>
                <c:pt idx="17">
                  <c:v>3.6390625000000001</c:v>
                </c:pt>
                <c:pt idx="18">
                  <c:v>3.8562500000000002</c:v>
                </c:pt>
                <c:pt idx="19">
                  <c:v>4.0687499999999996</c:v>
                </c:pt>
                <c:pt idx="20">
                  <c:v>4.2882812499999998</c:v>
                </c:pt>
                <c:pt idx="21">
                  <c:v>4.5007812500000002</c:v>
                </c:pt>
                <c:pt idx="22">
                  <c:v>4.7156250000000002</c:v>
                </c:pt>
                <c:pt idx="23">
                  <c:v>4.9359374999999996</c:v>
                </c:pt>
                <c:pt idx="24">
                  <c:v>5.1468749999999996</c:v>
                </c:pt>
                <c:pt idx="25">
                  <c:v>5.3609375000000004</c:v>
                </c:pt>
                <c:pt idx="26">
                  <c:v>5.5882812499999996</c:v>
                </c:pt>
                <c:pt idx="27">
                  <c:v>5.7898437500000002</c:v>
                </c:pt>
                <c:pt idx="28">
                  <c:v>6.0101562499999996</c:v>
                </c:pt>
                <c:pt idx="29">
                  <c:v>6.2249999999999996</c:v>
                </c:pt>
                <c:pt idx="30">
                  <c:v>6.4351562500000004</c:v>
                </c:pt>
                <c:pt idx="31">
                  <c:v>6.6429687499999996</c:v>
                </c:pt>
                <c:pt idx="32">
                  <c:v>6.8523437500000002</c:v>
                </c:pt>
                <c:pt idx="33">
                  <c:v>7.0625</c:v>
                </c:pt>
                <c:pt idx="34">
                  <c:v>7.2742187500000002</c:v>
                </c:pt>
                <c:pt idx="35">
                  <c:v>7.4835937499999998</c:v>
                </c:pt>
                <c:pt idx="36">
                  <c:v>7.6812500000000004</c:v>
                </c:pt>
                <c:pt idx="37">
                  <c:v>7.8968749999999996</c:v>
                </c:pt>
                <c:pt idx="38">
                  <c:v>8.0921874999999996</c:v>
                </c:pt>
                <c:pt idx="39">
                  <c:v>8.2624999999999993</c:v>
                </c:pt>
                <c:pt idx="40">
                  <c:v>8.296875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AA8-4024-B679-DB059AB7C6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362699739427298E-2"/>
          <c:y val="6.0324456294404451E-2"/>
          <c:w val="0.86106572035576456"/>
          <c:h val="0.83780344455330535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'900-2F'!$A$38:$R$38</c:f>
              <c:strCache>
                <c:ptCount val="1"/>
                <c:pt idx="0">
                  <c:v>90/0-2F 1</c:v>
                </c:pt>
              </c:strCache>
            </c:strRef>
          </c:tx>
          <c:marker>
            <c:symbol val="none"/>
          </c:marker>
          <c:xVal>
            <c:numRef>
              <c:f>'900-2F'!$N$41:$N$141</c:f>
              <c:numCache>
                <c:formatCode>0.0000</c:formatCode>
                <c:ptCount val="101"/>
                <c:pt idx="0">
                  <c:v>0</c:v>
                </c:pt>
                <c:pt idx="1">
                  <c:v>1.9647002E-2</c:v>
                </c:pt>
                <c:pt idx="2">
                  <c:v>4.4561744E-2</c:v>
                </c:pt>
                <c:pt idx="3">
                  <c:v>6.9493093000000006E-2</c:v>
                </c:pt>
                <c:pt idx="4">
                  <c:v>9.4374455999999995E-2</c:v>
                </c:pt>
                <c:pt idx="5">
                  <c:v>0.11933020499999999</c:v>
                </c:pt>
                <c:pt idx="6">
                  <c:v>0.144227788</c:v>
                </c:pt>
                <c:pt idx="7">
                  <c:v>0.169150203</c:v>
                </c:pt>
                <c:pt idx="8">
                  <c:v>0.194081157</c:v>
                </c:pt>
                <c:pt idx="9">
                  <c:v>0.21894630800000001</c:v>
                </c:pt>
                <c:pt idx="10">
                  <c:v>0.24390205700000001</c:v>
                </c:pt>
                <c:pt idx="11">
                  <c:v>0.268849224</c:v>
                </c:pt>
                <c:pt idx="12">
                  <c:v>0.29371461300000001</c:v>
                </c:pt>
                <c:pt idx="13">
                  <c:v>0.31864556700000002</c:v>
                </c:pt>
                <c:pt idx="14">
                  <c:v>0.34355172499999997</c:v>
                </c:pt>
                <c:pt idx="15">
                  <c:v>0.36849126199999999</c:v>
                </c:pt>
                <c:pt idx="16">
                  <c:v>0.39342170999999998</c:v>
                </c:pt>
                <c:pt idx="17">
                  <c:v>0.41827923099999997</c:v>
                </c:pt>
                <c:pt idx="18">
                  <c:v>0.44321781399999999</c:v>
                </c:pt>
                <c:pt idx="19">
                  <c:v>0.468189776</c:v>
                </c:pt>
                <c:pt idx="20">
                  <c:v>0.49308013899999997</c:v>
                </c:pt>
                <c:pt idx="21">
                  <c:v>0.51797771500000001</c:v>
                </c:pt>
                <c:pt idx="22">
                  <c:v>0.54288387299999996</c:v>
                </c:pt>
                <c:pt idx="23">
                  <c:v>0.56779861499999995</c:v>
                </c:pt>
                <c:pt idx="24">
                  <c:v>0.59277057600000005</c:v>
                </c:pt>
                <c:pt idx="25">
                  <c:v>0.61762797800000002</c:v>
                </c:pt>
                <c:pt idx="26">
                  <c:v>0.64254272000000001</c:v>
                </c:pt>
                <c:pt idx="27">
                  <c:v>0.66749751599999996</c:v>
                </c:pt>
                <c:pt idx="28">
                  <c:v>0.69238746200000001</c:v>
                </c:pt>
                <c:pt idx="29">
                  <c:v>0.71732682000000003</c:v>
                </c:pt>
                <c:pt idx="30">
                  <c:v>0.74224156100000005</c:v>
                </c:pt>
                <c:pt idx="31">
                  <c:v>0.76710671200000002</c:v>
                </c:pt>
                <c:pt idx="32">
                  <c:v>0.79208630300000005</c:v>
                </c:pt>
                <c:pt idx="33">
                  <c:v>0.81696003699999997</c:v>
                </c:pt>
                <c:pt idx="34">
                  <c:v>0.84187447999999998</c:v>
                </c:pt>
                <c:pt idx="35">
                  <c:v>0.86682164699999997</c:v>
                </c:pt>
                <c:pt idx="36">
                  <c:v>0.89169538000000004</c:v>
                </c:pt>
                <c:pt idx="37">
                  <c:v>0.91664254700000003</c:v>
                </c:pt>
                <c:pt idx="38">
                  <c:v>0.94158977300000002</c:v>
                </c:pt>
                <c:pt idx="39">
                  <c:v>0.96646350599999997</c:v>
                </c:pt>
                <c:pt idx="40">
                  <c:v>0.99137824799999996</c:v>
                </c:pt>
                <c:pt idx="41">
                  <c:v>1.0163167719999999</c:v>
                </c:pt>
                <c:pt idx="42">
                  <c:v>1.041239858</c:v>
                </c:pt>
                <c:pt idx="43">
                  <c:v>1.066170812</c:v>
                </c:pt>
                <c:pt idx="44">
                  <c:v>1.091043591</c:v>
                </c:pt>
                <c:pt idx="45">
                  <c:v>1.115974545</c:v>
                </c:pt>
                <c:pt idx="46">
                  <c:v>1.140922666</c:v>
                </c:pt>
                <c:pt idx="47">
                  <c:v>1.165820122</c:v>
                </c:pt>
                <c:pt idx="48">
                  <c:v>1.1907434459999999</c:v>
                </c:pt>
                <c:pt idx="49">
                  <c:v>1.2156248089999999</c:v>
                </c:pt>
                <c:pt idx="50">
                  <c:v>1.240571976</c:v>
                </c:pt>
                <c:pt idx="51">
                  <c:v>1.2657245399999999</c:v>
                </c:pt>
                <c:pt idx="52">
                  <c:v>1.2918857340000001</c:v>
                </c:pt>
                <c:pt idx="53">
                  <c:v>1.316808105</c:v>
                </c:pt>
                <c:pt idx="54">
                  <c:v>1.343298316</c:v>
                </c:pt>
                <c:pt idx="55">
                  <c:v>1.3681712150000001</c:v>
                </c:pt>
                <c:pt idx="56">
                  <c:v>1.393955708</c:v>
                </c:pt>
                <c:pt idx="57">
                  <c:v>1.419534206</c:v>
                </c:pt>
                <c:pt idx="58">
                  <c:v>1.451159954</c:v>
                </c:pt>
                <c:pt idx="59">
                  <c:v>1.476123691</c:v>
                </c:pt>
                <c:pt idx="60">
                  <c:v>1.5010126829999999</c:v>
                </c:pt>
                <c:pt idx="61">
                  <c:v>1.5287331340000001</c:v>
                </c:pt>
                <c:pt idx="62">
                  <c:v>1.5536478760000001</c:v>
                </c:pt>
                <c:pt idx="63">
                  <c:v>1.5785872940000001</c:v>
                </c:pt>
                <c:pt idx="64">
                  <c:v>1.603509665</c:v>
                </c:pt>
                <c:pt idx="65">
                  <c:v>1.628383398</c:v>
                </c:pt>
                <c:pt idx="66">
                  <c:v>1.653330564</c:v>
                </c:pt>
                <c:pt idx="67">
                  <c:v>1.6782777310000001</c:v>
                </c:pt>
                <c:pt idx="68">
                  <c:v>1.70572722</c:v>
                </c:pt>
                <c:pt idx="69">
                  <c:v>1.7306495900000001</c:v>
                </c:pt>
                <c:pt idx="70">
                  <c:v>1.7590347529999999</c:v>
                </c:pt>
                <c:pt idx="71">
                  <c:v>1.783940911</c:v>
                </c:pt>
                <c:pt idx="72">
                  <c:v>1.8104224209999999</c:v>
                </c:pt>
                <c:pt idx="73">
                  <c:v>1.8387742039999999</c:v>
                </c:pt>
                <c:pt idx="74">
                  <c:v>1.8637051579999999</c:v>
                </c:pt>
                <c:pt idx="75">
                  <c:v>1.9029097559999999</c:v>
                </c:pt>
                <c:pt idx="76">
                  <c:v>1.9449616670000001</c:v>
                </c:pt>
                <c:pt idx="77">
                  <c:v>1.9832898379999999</c:v>
                </c:pt>
                <c:pt idx="78">
                  <c:v>2.0082371229999998</c:v>
                </c:pt>
                <c:pt idx="79">
                  <c:v>2.033101797</c:v>
                </c:pt>
                <c:pt idx="80">
                  <c:v>2.0580575470000002</c:v>
                </c:pt>
                <c:pt idx="81">
                  <c:v>2.0830047129999998</c:v>
                </c:pt>
                <c:pt idx="82">
                  <c:v>2.107869864</c:v>
                </c:pt>
                <c:pt idx="83">
                  <c:v>2.1327841279999999</c:v>
                </c:pt>
                <c:pt idx="84">
                  <c:v>2.157707453</c:v>
                </c:pt>
                <c:pt idx="85">
                  <c:v>2.1826384069999998</c:v>
                </c:pt>
                <c:pt idx="86">
                  <c:v>2.2075855729999998</c:v>
                </c:pt>
                <c:pt idx="87">
                  <c:v>2.232434273</c:v>
                </c:pt>
                <c:pt idx="88">
                  <c:v>2.2573738099999998</c:v>
                </c:pt>
                <c:pt idx="89">
                  <c:v>2.2823286060000001</c:v>
                </c:pt>
                <c:pt idx="90">
                  <c:v>2.3072185520000001</c:v>
                </c:pt>
                <c:pt idx="91">
                  <c:v>2.3321418760000001</c:v>
                </c:pt>
                <c:pt idx="92">
                  <c:v>2.3570313450000002</c:v>
                </c:pt>
                <c:pt idx="93">
                  <c:v>2.3819537159999999</c:v>
                </c:pt>
                <c:pt idx="94">
                  <c:v>2.406934261</c:v>
                </c:pt>
                <c:pt idx="95">
                  <c:v>2.4317831989999998</c:v>
                </c:pt>
                <c:pt idx="96">
                  <c:v>2.4566893580000002</c:v>
                </c:pt>
                <c:pt idx="97">
                  <c:v>2.4816365239999998</c:v>
                </c:pt>
                <c:pt idx="98">
                  <c:v>2.5065350529999999</c:v>
                </c:pt>
                <c:pt idx="99">
                  <c:v>2.5360026360000001</c:v>
                </c:pt>
                <c:pt idx="100">
                  <c:v>2.5639598370000001</c:v>
                </c:pt>
              </c:numCache>
            </c:numRef>
          </c:xVal>
          <c:yVal>
            <c:numRef>
              <c:f>'900-2F'!$P$41:$P$141</c:f>
              <c:numCache>
                <c:formatCode>0.00</c:formatCode>
                <c:ptCount val="101"/>
                <c:pt idx="0">
                  <c:v>2.6102109910000001E-2</c:v>
                </c:pt>
                <c:pt idx="1">
                  <c:v>0.2412050476</c:v>
                </c:pt>
                <c:pt idx="2">
                  <c:v>0.52206445310000005</c:v>
                </c:pt>
                <c:pt idx="3">
                  <c:v>0.80340838619999999</c:v>
                </c:pt>
                <c:pt idx="4">
                  <c:v>1.0835958250000002</c:v>
                </c:pt>
                <c:pt idx="5">
                  <c:v>1.3631270750000002</c:v>
                </c:pt>
                <c:pt idx="6">
                  <c:v>1.6407520750000002</c:v>
                </c:pt>
                <c:pt idx="7">
                  <c:v>1.9215367429999999</c:v>
                </c:pt>
                <c:pt idx="8">
                  <c:v>2.198380615</c:v>
                </c:pt>
                <c:pt idx="9">
                  <c:v>2.4747087400000001</c:v>
                </c:pt>
                <c:pt idx="10">
                  <c:v>2.7501618649999999</c:v>
                </c:pt>
                <c:pt idx="11">
                  <c:v>3.02473999</c:v>
                </c:pt>
                <c:pt idx="12">
                  <c:v>3.299383057</c:v>
                </c:pt>
                <c:pt idx="13">
                  <c:v>3.5733518069999999</c:v>
                </c:pt>
                <c:pt idx="14">
                  <c:v>3.8470705569999999</c:v>
                </c:pt>
                <c:pt idx="15">
                  <c:v>4.1211015629999999</c:v>
                </c:pt>
                <c:pt idx="16">
                  <c:v>4.3929824220000002</c:v>
                </c:pt>
                <c:pt idx="17">
                  <c:v>4.6629667970000002</c:v>
                </c:pt>
                <c:pt idx="18">
                  <c:v>4.9337480469999999</c:v>
                </c:pt>
                <c:pt idx="19">
                  <c:v>5.2067480469999996</c:v>
                </c:pt>
                <c:pt idx="20">
                  <c:v>5.4752441410000001</c:v>
                </c:pt>
                <c:pt idx="21">
                  <c:v>5.7439785160000003</c:v>
                </c:pt>
                <c:pt idx="22">
                  <c:v>6.0130878910000005</c:v>
                </c:pt>
                <c:pt idx="23">
                  <c:v>6.2813847660000004</c:v>
                </c:pt>
                <c:pt idx="24">
                  <c:v>6.5511035160000004</c:v>
                </c:pt>
                <c:pt idx="25">
                  <c:v>6.8158945309999996</c:v>
                </c:pt>
                <c:pt idx="26">
                  <c:v>7.0847539059999995</c:v>
                </c:pt>
                <c:pt idx="27">
                  <c:v>7.351675781</c:v>
                </c:pt>
                <c:pt idx="28">
                  <c:v>7.6170664060000002</c:v>
                </c:pt>
                <c:pt idx="29">
                  <c:v>7.8835419920000005</c:v>
                </c:pt>
                <c:pt idx="30">
                  <c:v>8.1489794920000005</c:v>
                </c:pt>
                <c:pt idx="31">
                  <c:v>8.4160888670000009</c:v>
                </c:pt>
                <c:pt idx="32">
                  <c:v>8.680026367</c:v>
                </c:pt>
                <c:pt idx="33">
                  <c:v>8.9450576169999998</c:v>
                </c:pt>
                <c:pt idx="34">
                  <c:v>9.2093710939999998</c:v>
                </c:pt>
                <c:pt idx="35">
                  <c:v>9.4721992190000002</c:v>
                </c:pt>
                <c:pt idx="36">
                  <c:v>9.7352148439999997</c:v>
                </c:pt>
                <c:pt idx="37">
                  <c:v>9.9980664059999995</c:v>
                </c:pt>
                <c:pt idx="38">
                  <c:v>10.261628909999999</c:v>
                </c:pt>
                <c:pt idx="39">
                  <c:v>10.523238279999999</c:v>
                </c:pt>
                <c:pt idx="40">
                  <c:v>10.78342578</c:v>
                </c:pt>
                <c:pt idx="41">
                  <c:v>11.044582029999999</c:v>
                </c:pt>
                <c:pt idx="42">
                  <c:v>11.30513477</c:v>
                </c:pt>
                <c:pt idx="43">
                  <c:v>11.5672832</c:v>
                </c:pt>
                <c:pt idx="44">
                  <c:v>11.5829082</c:v>
                </c:pt>
                <c:pt idx="45">
                  <c:v>11.84595508</c:v>
                </c:pt>
                <c:pt idx="46">
                  <c:v>12.09998633</c:v>
                </c:pt>
                <c:pt idx="47">
                  <c:v>12.35495605</c:v>
                </c:pt>
                <c:pt idx="48">
                  <c:v>12.582987300000001</c:v>
                </c:pt>
                <c:pt idx="49">
                  <c:v>12.826495119999999</c:v>
                </c:pt>
                <c:pt idx="50">
                  <c:v>13.07626855</c:v>
                </c:pt>
                <c:pt idx="51">
                  <c:v>13.287513670000001</c:v>
                </c:pt>
                <c:pt idx="52">
                  <c:v>13.501912109999999</c:v>
                </c:pt>
                <c:pt idx="53">
                  <c:v>13.73742773</c:v>
                </c:pt>
                <c:pt idx="54">
                  <c:v>13.95724414</c:v>
                </c:pt>
                <c:pt idx="55">
                  <c:v>14.1906377</c:v>
                </c:pt>
                <c:pt idx="56">
                  <c:v>14.40938379</c:v>
                </c:pt>
                <c:pt idx="57">
                  <c:v>14.59603223</c:v>
                </c:pt>
                <c:pt idx="58">
                  <c:v>14.743731449999999</c:v>
                </c:pt>
                <c:pt idx="59">
                  <c:v>14.98233301</c:v>
                </c:pt>
                <c:pt idx="60">
                  <c:v>15.211856449999999</c:v>
                </c:pt>
                <c:pt idx="61">
                  <c:v>14.56284277</c:v>
                </c:pt>
                <c:pt idx="62">
                  <c:v>14.813733399999998</c:v>
                </c:pt>
                <c:pt idx="63">
                  <c:v>15.061570309999999</c:v>
                </c:pt>
                <c:pt idx="64">
                  <c:v>15.288867190000001</c:v>
                </c:pt>
                <c:pt idx="65">
                  <c:v>15.515945309999999</c:v>
                </c:pt>
                <c:pt idx="66">
                  <c:v>15.74070313</c:v>
                </c:pt>
                <c:pt idx="67">
                  <c:v>15.962117190000001</c:v>
                </c:pt>
                <c:pt idx="68">
                  <c:v>16.141727540000002</c:v>
                </c:pt>
                <c:pt idx="69">
                  <c:v>16.186758789999999</c:v>
                </c:pt>
                <c:pt idx="70">
                  <c:v>15.67203516</c:v>
                </c:pt>
                <c:pt idx="71">
                  <c:v>15.847996090000001</c:v>
                </c:pt>
                <c:pt idx="72">
                  <c:v>16.000915039999999</c:v>
                </c:pt>
                <c:pt idx="73">
                  <c:v>15.92951074</c:v>
                </c:pt>
                <c:pt idx="74">
                  <c:v>16.118799800000001</c:v>
                </c:pt>
                <c:pt idx="75">
                  <c:v>16.19471875</c:v>
                </c:pt>
                <c:pt idx="76">
                  <c:v>16.34399414</c:v>
                </c:pt>
                <c:pt idx="77">
                  <c:v>12.92962891</c:v>
                </c:pt>
                <c:pt idx="78">
                  <c:v>13.13006641</c:v>
                </c:pt>
                <c:pt idx="79">
                  <c:v>13.320503909999999</c:v>
                </c:pt>
                <c:pt idx="80">
                  <c:v>13.51007422</c:v>
                </c:pt>
                <c:pt idx="81">
                  <c:v>13.699035159999999</c:v>
                </c:pt>
                <c:pt idx="82">
                  <c:v>13.88695703</c:v>
                </c:pt>
                <c:pt idx="83">
                  <c:v>14.071695309999999</c:v>
                </c:pt>
                <c:pt idx="84">
                  <c:v>14.254820309999999</c:v>
                </c:pt>
                <c:pt idx="85">
                  <c:v>14.438671879999999</c:v>
                </c:pt>
                <c:pt idx="86">
                  <c:v>14.621039059999999</c:v>
                </c:pt>
                <c:pt idx="87">
                  <c:v>14.80331445</c:v>
                </c:pt>
                <c:pt idx="88">
                  <c:v>14.98450195</c:v>
                </c:pt>
                <c:pt idx="89">
                  <c:v>15.165603520000001</c:v>
                </c:pt>
                <c:pt idx="90">
                  <c:v>15.347220699999999</c:v>
                </c:pt>
                <c:pt idx="91">
                  <c:v>15.52327539</c:v>
                </c:pt>
                <c:pt idx="92">
                  <c:v>15.70138867</c:v>
                </c:pt>
                <c:pt idx="93">
                  <c:v>15.87622461</c:v>
                </c:pt>
                <c:pt idx="94">
                  <c:v>16.047029299999998</c:v>
                </c:pt>
                <c:pt idx="95">
                  <c:v>16.210490229999998</c:v>
                </c:pt>
                <c:pt idx="96">
                  <c:v>16.371673829999999</c:v>
                </c:pt>
                <c:pt idx="97">
                  <c:v>16.527455079999999</c:v>
                </c:pt>
                <c:pt idx="98">
                  <c:v>16.678478520000002</c:v>
                </c:pt>
                <c:pt idx="99">
                  <c:v>16.525263670000001</c:v>
                </c:pt>
                <c:pt idx="100">
                  <c:v>16.676435549999997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005-4C33-9CE3-3A96CAFB70C2}"/>
            </c:ext>
          </c:extLst>
        </c:ser>
        <c:ser>
          <c:idx val="1"/>
          <c:order val="1"/>
          <c:tx>
            <c:strRef>
              <c:f>'900-2F'!$T$38:$AK$38</c:f>
              <c:strCache>
                <c:ptCount val="1"/>
                <c:pt idx="0">
                  <c:v>90/0-2F 2</c:v>
                </c:pt>
              </c:strCache>
            </c:strRef>
          </c:tx>
          <c:marker>
            <c:symbol val="none"/>
          </c:marker>
          <c:xVal>
            <c:numRef>
              <c:f>'900-2F'!$AG$41:$AG$141</c:f>
              <c:numCache>
                <c:formatCode>0.000</c:formatCode>
                <c:ptCount val="101"/>
                <c:pt idx="0">
                  <c:v>0</c:v>
                </c:pt>
                <c:pt idx="1">
                  <c:v>1.8752873E-2</c:v>
                </c:pt>
                <c:pt idx="2">
                  <c:v>4.1952907999999997E-2</c:v>
                </c:pt>
                <c:pt idx="3">
                  <c:v>6.5152943000000005E-2</c:v>
                </c:pt>
                <c:pt idx="4">
                  <c:v>8.8311516000000007E-2</c:v>
                </c:pt>
                <c:pt idx="5">
                  <c:v>0.11152013400000001</c:v>
                </c:pt>
                <c:pt idx="6">
                  <c:v>0.134711578</c:v>
                </c:pt>
                <c:pt idx="7">
                  <c:v>0.157870606</c:v>
                </c:pt>
                <c:pt idx="8">
                  <c:v>0.181054294</c:v>
                </c:pt>
                <c:pt idx="9">
                  <c:v>0.20427817100000001</c:v>
                </c:pt>
                <c:pt idx="10">
                  <c:v>0.227429569</c:v>
                </c:pt>
                <c:pt idx="11">
                  <c:v>0.25062960400000001</c:v>
                </c:pt>
                <c:pt idx="12">
                  <c:v>0.273812473</c:v>
                </c:pt>
                <c:pt idx="13">
                  <c:v>0.296972126</c:v>
                </c:pt>
                <c:pt idx="14">
                  <c:v>0.32017120700000001</c:v>
                </c:pt>
                <c:pt idx="15">
                  <c:v>0.34333881700000002</c:v>
                </c:pt>
                <c:pt idx="16">
                  <c:v>0.36649784400000002</c:v>
                </c:pt>
                <c:pt idx="17">
                  <c:v>0.38970550900000001</c:v>
                </c:pt>
                <c:pt idx="18">
                  <c:v>0.41288137400000002</c:v>
                </c:pt>
                <c:pt idx="19">
                  <c:v>0.43607282600000002</c:v>
                </c:pt>
                <c:pt idx="20">
                  <c:v>0.45929765700000003</c:v>
                </c:pt>
                <c:pt idx="21">
                  <c:v>0.48243951800000001</c:v>
                </c:pt>
                <c:pt idx="22">
                  <c:v>0.50563156600000003</c:v>
                </c:pt>
                <c:pt idx="23">
                  <c:v>0.52885639699999998</c:v>
                </c:pt>
                <c:pt idx="24">
                  <c:v>0.55199062799999998</c:v>
                </c:pt>
                <c:pt idx="25">
                  <c:v>0.57518208000000004</c:v>
                </c:pt>
                <c:pt idx="26">
                  <c:v>0.59838974499999997</c:v>
                </c:pt>
                <c:pt idx="27">
                  <c:v>0.62152445300000003</c:v>
                </c:pt>
                <c:pt idx="28">
                  <c:v>0.64469969299999996</c:v>
                </c:pt>
                <c:pt idx="29">
                  <c:v>0.66793215299999997</c:v>
                </c:pt>
                <c:pt idx="30">
                  <c:v>0.69108354999999999</c:v>
                </c:pt>
                <c:pt idx="31">
                  <c:v>0.71426641899999999</c:v>
                </c:pt>
                <c:pt idx="32">
                  <c:v>0.73748272699999995</c:v>
                </c:pt>
                <c:pt idx="33">
                  <c:v>0.76062554100000002</c:v>
                </c:pt>
                <c:pt idx="34">
                  <c:v>0.78385037199999996</c:v>
                </c:pt>
                <c:pt idx="35">
                  <c:v>0.80703324099999996</c:v>
                </c:pt>
                <c:pt idx="36">
                  <c:v>0.83018428099999997</c:v>
                </c:pt>
                <c:pt idx="37">
                  <c:v>0.85339194500000004</c:v>
                </c:pt>
                <c:pt idx="38">
                  <c:v>0.87660056399999997</c:v>
                </c:pt>
                <c:pt idx="39">
                  <c:v>0.89975959100000003</c:v>
                </c:pt>
                <c:pt idx="40">
                  <c:v>0.92294341300000005</c:v>
                </c:pt>
                <c:pt idx="41">
                  <c:v>0.94611811599999995</c:v>
                </c:pt>
                <c:pt idx="42">
                  <c:v>0.96928572700000004</c:v>
                </c:pt>
                <c:pt idx="43">
                  <c:v>0.99248480800000005</c:v>
                </c:pt>
                <c:pt idx="44">
                  <c:v>1.015661001</c:v>
                </c:pt>
                <c:pt idx="45">
                  <c:v>1.038827658</c:v>
                </c:pt>
                <c:pt idx="46">
                  <c:v>1.0620272159999999</c:v>
                </c:pt>
                <c:pt idx="47">
                  <c:v>1.085203409</c:v>
                </c:pt>
                <c:pt idx="48">
                  <c:v>1.108386278</c:v>
                </c:pt>
                <c:pt idx="49">
                  <c:v>1.131602526</c:v>
                </c:pt>
                <c:pt idx="50">
                  <c:v>1.1547617910000001</c:v>
                </c:pt>
                <c:pt idx="51">
                  <c:v>1.177961826</c:v>
                </c:pt>
                <c:pt idx="52">
                  <c:v>1.201178074</c:v>
                </c:pt>
                <c:pt idx="53">
                  <c:v>1.2243037219999999</c:v>
                </c:pt>
                <c:pt idx="54">
                  <c:v>1.2474961280000001</c:v>
                </c:pt>
                <c:pt idx="55">
                  <c:v>1.2707042690000001</c:v>
                </c:pt>
                <c:pt idx="56">
                  <c:v>1.2955694200000001</c:v>
                </c:pt>
                <c:pt idx="57">
                  <c:v>1.318769455</c:v>
                </c:pt>
                <c:pt idx="58">
                  <c:v>1.3419771190000001</c:v>
                </c:pt>
                <c:pt idx="59">
                  <c:v>1.3655548099999999</c:v>
                </c:pt>
                <c:pt idx="60">
                  <c:v>1.388770461</c:v>
                </c:pt>
                <c:pt idx="61">
                  <c:v>1.411979079</c:v>
                </c:pt>
                <c:pt idx="62">
                  <c:v>1.4351218939999999</c:v>
                </c:pt>
                <c:pt idx="63">
                  <c:v>1.4598554370000001</c:v>
                </c:pt>
                <c:pt idx="64">
                  <c:v>1.4830311540000001</c:v>
                </c:pt>
                <c:pt idx="65">
                  <c:v>1.506181598</c:v>
                </c:pt>
                <c:pt idx="66">
                  <c:v>1.529832721</c:v>
                </c:pt>
                <c:pt idx="67">
                  <c:v>1.5597103830000001</c:v>
                </c:pt>
                <c:pt idx="68">
                  <c:v>1.5880786179999999</c:v>
                </c:pt>
                <c:pt idx="69">
                  <c:v>1.6112862830000001</c:v>
                </c:pt>
                <c:pt idx="70">
                  <c:v>1.63443768</c:v>
                </c:pt>
                <c:pt idx="71">
                  <c:v>1.6617881059999999</c:v>
                </c:pt>
                <c:pt idx="72">
                  <c:v>1.6875392199999999</c:v>
                </c:pt>
                <c:pt idx="73">
                  <c:v>1.711765051</c:v>
                </c:pt>
                <c:pt idx="74">
                  <c:v>1.734989882</c:v>
                </c:pt>
                <c:pt idx="75">
                  <c:v>1.758165121</c:v>
                </c:pt>
                <c:pt idx="76">
                  <c:v>1.7813651559999999</c:v>
                </c:pt>
                <c:pt idx="77">
                  <c:v>1.8045806879999999</c:v>
                </c:pt>
                <c:pt idx="78">
                  <c:v>1.82771492</c:v>
                </c:pt>
                <c:pt idx="79">
                  <c:v>1.8509149549999999</c:v>
                </c:pt>
                <c:pt idx="80">
                  <c:v>1.8741312029999999</c:v>
                </c:pt>
                <c:pt idx="81">
                  <c:v>1.897257805</c:v>
                </c:pt>
                <c:pt idx="82">
                  <c:v>1.920449734</c:v>
                </c:pt>
                <c:pt idx="83">
                  <c:v>1.9436659810000001</c:v>
                </c:pt>
                <c:pt idx="84">
                  <c:v>1.9667916299999999</c:v>
                </c:pt>
                <c:pt idx="85">
                  <c:v>1.989991665</c:v>
                </c:pt>
                <c:pt idx="86">
                  <c:v>2.0132079119999999</c:v>
                </c:pt>
                <c:pt idx="87">
                  <c:v>2.0363421439999998</c:v>
                </c:pt>
                <c:pt idx="88">
                  <c:v>2.0595421790000001</c:v>
                </c:pt>
                <c:pt idx="89">
                  <c:v>2.0827584269999999</c:v>
                </c:pt>
                <c:pt idx="90">
                  <c:v>2.1059174540000001</c:v>
                </c:pt>
                <c:pt idx="91">
                  <c:v>2.129117489</c:v>
                </c:pt>
                <c:pt idx="92">
                  <c:v>2.1523175239999999</c:v>
                </c:pt>
                <c:pt idx="93">
                  <c:v>2.1754593849999999</c:v>
                </c:pt>
                <c:pt idx="94">
                  <c:v>2.198675632</c:v>
                </c:pt>
                <c:pt idx="95">
                  <c:v>2.2218680380000002</c:v>
                </c:pt>
                <c:pt idx="96">
                  <c:v>2.2450263499999998</c:v>
                </c:pt>
                <c:pt idx="97">
                  <c:v>2.2682263850000002</c:v>
                </c:pt>
                <c:pt idx="98">
                  <c:v>2.2985389230000002</c:v>
                </c:pt>
                <c:pt idx="99">
                  <c:v>2.3234536650000002</c:v>
                </c:pt>
                <c:pt idx="100">
                  <c:v>2.347974062</c:v>
                </c:pt>
              </c:numCache>
            </c:numRef>
          </c:xVal>
          <c:yVal>
            <c:numRef>
              <c:f>'900-2F'!$AI$41:$AI$141</c:f>
              <c:numCache>
                <c:formatCode>0.00</c:formatCode>
                <c:ptCount val="101"/>
                <c:pt idx="0">
                  <c:v>3.3324039460000003E-2</c:v>
                </c:pt>
                <c:pt idx="1">
                  <c:v>0.2038220825</c:v>
                </c:pt>
                <c:pt idx="2">
                  <c:v>0.43253302000000005</c:v>
                </c:pt>
                <c:pt idx="3">
                  <c:v>0.66662676999999992</c:v>
                </c:pt>
                <c:pt idx="4">
                  <c:v>0.8984139404</c:v>
                </c:pt>
                <c:pt idx="5">
                  <c:v>1.1323983149999999</c:v>
                </c:pt>
                <c:pt idx="6">
                  <c:v>1.366749878</c:v>
                </c:pt>
                <c:pt idx="7">
                  <c:v>1.599624878</c:v>
                </c:pt>
                <c:pt idx="8">
                  <c:v>1.8327886960000002</c:v>
                </c:pt>
                <c:pt idx="9">
                  <c:v>2.0715541990000004</c:v>
                </c:pt>
                <c:pt idx="10">
                  <c:v>2.305194824</c:v>
                </c:pt>
                <c:pt idx="11">
                  <c:v>2.5403510740000002</c:v>
                </c:pt>
                <c:pt idx="12">
                  <c:v>2.775726074</c:v>
                </c:pt>
                <c:pt idx="13">
                  <c:v>3.0101213379999998</c:v>
                </c:pt>
                <c:pt idx="14">
                  <c:v>3.244636963</c:v>
                </c:pt>
                <c:pt idx="15">
                  <c:v>3.4804650879999999</c:v>
                </c:pt>
                <c:pt idx="16">
                  <c:v>3.7140041500000001</c:v>
                </c:pt>
                <c:pt idx="17">
                  <c:v>3.9477775880000001</c:v>
                </c:pt>
                <c:pt idx="18">
                  <c:v>4.1824272460000005</c:v>
                </c:pt>
                <c:pt idx="19">
                  <c:v>4.4167241210000006</c:v>
                </c:pt>
                <c:pt idx="20">
                  <c:v>4.6507788090000002</c:v>
                </c:pt>
                <c:pt idx="21">
                  <c:v>4.8855288090000002</c:v>
                </c:pt>
                <c:pt idx="22">
                  <c:v>5.1230986329999997</c:v>
                </c:pt>
                <c:pt idx="23">
                  <c:v>5.3579501949999999</c:v>
                </c:pt>
                <c:pt idx="24">
                  <c:v>5.5903955079999994</c:v>
                </c:pt>
                <c:pt idx="25">
                  <c:v>5.8245595699999999</c:v>
                </c:pt>
                <c:pt idx="26">
                  <c:v>6.0584970700000005</c:v>
                </c:pt>
                <c:pt idx="27">
                  <c:v>6.2916225590000003</c:v>
                </c:pt>
                <c:pt idx="28">
                  <c:v>6.5253178710000004</c:v>
                </c:pt>
                <c:pt idx="29">
                  <c:v>6.758622559</c:v>
                </c:pt>
                <c:pt idx="30">
                  <c:v>6.990817871</c:v>
                </c:pt>
                <c:pt idx="31">
                  <c:v>7.2245131840000001</c:v>
                </c:pt>
                <c:pt idx="32">
                  <c:v>7.457070313</c:v>
                </c:pt>
                <c:pt idx="33">
                  <c:v>7.6894296880000006</c:v>
                </c:pt>
                <c:pt idx="34">
                  <c:v>7.9227499999999997</c:v>
                </c:pt>
                <c:pt idx="35">
                  <c:v>8.152226563000001</c:v>
                </c:pt>
                <c:pt idx="36">
                  <c:v>8.3865097659999996</c:v>
                </c:pt>
                <c:pt idx="37">
                  <c:v>8.6178378909999989</c:v>
                </c:pt>
                <c:pt idx="38">
                  <c:v>8.8498222659999985</c:v>
                </c:pt>
                <c:pt idx="39">
                  <c:v>9.079822265999999</c:v>
                </c:pt>
                <c:pt idx="40">
                  <c:v>9.3107050780000016</c:v>
                </c:pt>
                <c:pt idx="41">
                  <c:v>9.5422968749999999</c:v>
                </c:pt>
                <c:pt idx="42">
                  <c:v>9.7708750000000002</c:v>
                </c:pt>
                <c:pt idx="43">
                  <c:v>9.9998906250000008</c:v>
                </c:pt>
                <c:pt idx="44">
                  <c:v>10.229164059999999</c:v>
                </c:pt>
                <c:pt idx="45">
                  <c:v>10.45786719</c:v>
                </c:pt>
                <c:pt idx="46">
                  <c:v>10.688277340000001</c:v>
                </c:pt>
                <c:pt idx="47">
                  <c:v>10.91670703</c:v>
                </c:pt>
                <c:pt idx="48">
                  <c:v>11.14478516</c:v>
                </c:pt>
                <c:pt idx="49">
                  <c:v>11.37366016</c:v>
                </c:pt>
                <c:pt idx="50">
                  <c:v>11.60402051</c:v>
                </c:pt>
                <c:pt idx="51">
                  <c:v>11.83162207</c:v>
                </c:pt>
                <c:pt idx="52">
                  <c:v>12.0588877</c:v>
                </c:pt>
                <c:pt idx="53">
                  <c:v>12.28547363</c:v>
                </c:pt>
                <c:pt idx="54">
                  <c:v>12.51296582</c:v>
                </c:pt>
                <c:pt idx="55">
                  <c:v>12.73236621</c:v>
                </c:pt>
                <c:pt idx="56">
                  <c:v>12.948610350000001</c:v>
                </c:pt>
                <c:pt idx="57">
                  <c:v>13.17606348</c:v>
                </c:pt>
                <c:pt idx="58">
                  <c:v>13.39989941</c:v>
                </c:pt>
                <c:pt idx="59">
                  <c:v>13.58672363</c:v>
                </c:pt>
                <c:pt idx="60">
                  <c:v>13.793356449999999</c:v>
                </c:pt>
                <c:pt idx="61">
                  <c:v>13.79692676</c:v>
                </c:pt>
                <c:pt idx="62">
                  <c:v>14.001747069999999</c:v>
                </c:pt>
                <c:pt idx="63">
                  <c:v>14.19194727</c:v>
                </c:pt>
                <c:pt idx="64">
                  <c:v>14.403269529999999</c:v>
                </c:pt>
                <c:pt idx="65">
                  <c:v>14.61124609</c:v>
                </c:pt>
                <c:pt idx="66">
                  <c:v>14.746894529999999</c:v>
                </c:pt>
                <c:pt idx="67">
                  <c:v>14.662669920000001</c:v>
                </c:pt>
                <c:pt idx="68">
                  <c:v>14.792075199999999</c:v>
                </c:pt>
                <c:pt idx="69">
                  <c:v>14.966848630000001</c:v>
                </c:pt>
                <c:pt idx="70">
                  <c:v>15.14005176</c:v>
                </c:pt>
                <c:pt idx="71">
                  <c:v>15.28182324</c:v>
                </c:pt>
                <c:pt idx="72">
                  <c:v>15.39598926</c:v>
                </c:pt>
                <c:pt idx="73">
                  <c:v>14.637437500000001</c:v>
                </c:pt>
                <c:pt idx="74">
                  <c:v>14.86171875</c:v>
                </c:pt>
                <c:pt idx="75">
                  <c:v>15.07804688</c:v>
                </c:pt>
                <c:pt idx="76">
                  <c:v>12.043085940000001</c:v>
                </c:pt>
                <c:pt idx="77">
                  <c:v>12.22043262</c:v>
                </c:pt>
                <c:pt idx="78">
                  <c:v>12.396409180000001</c:v>
                </c:pt>
                <c:pt idx="79">
                  <c:v>12.57072949</c:v>
                </c:pt>
                <c:pt idx="80">
                  <c:v>12.748198239999999</c:v>
                </c:pt>
                <c:pt idx="81">
                  <c:v>12.923229489999999</c:v>
                </c:pt>
                <c:pt idx="82">
                  <c:v>13.09720313</c:v>
                </c:pt>
                <c:pt idx="83">
                  <c:v>13.272445309999998</c:v>
                </c:pt>
                <c:pt idx="84">
                  <c:v>13.436101559999999</c:v>
                </c:pt>
                <c:pt idx="85">
                  <c:v>13.59254688</c:v>
                </c:pt>
                <c:pt idx="86">
                  <c:v>13.759523440000001</c:v>
                </c:pt>
                <c:pt idx="87">
                  <c:v>13.92834766</c:v>
                </c:pt>
                <c:pt idx="88">
                  <c:v>14.096089840000001</c:v>
                </c:pt>
                <c:pt idx="89">
                  <c:v>14.26397266</c:v>
                </c:pt>
                <c:pt idx="90">
                  <c:v>14.43055859</c:v>
                </c:pt>
                <c:pt idx="91">
                  <c:v>14.598675779999999</c:v>
                </c:pt>
                <c:pt idx="92">
                  <c:v>14.768183590000001</c:v>
                </c:pt>
                <c:pt idx="93">
                  <c:v>14.932996090000001</c:v>
                </c:pt>
                <c:pt idx="94">
                  <c:v>15.09661328</c:v>
                </c:pt>
                <c:pt idx="95">
                  <c:v>15.25828516</c:v>
                </c:pt>
                <c:pt idx="96">
                  <c:v>15.410724609999999</c:v>
                </c:pt>
                <c:pt idx="97">
                  <c:v>15.560373050000001</c:v>
                </c:pt>
                <c:pt idx="98">
                  <c:v>15.70088281</c:v>
                </c:pt>
                <c:pt idx="99">
                  <c:v>15.83458203</c:v>
                </c:pt>
                <c:pt idx="100">
                  <c:v>15.966704100000001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005-4C33-9CE3-3A96CAFB70C2}"/>
            </c:ext>
          </c:extLst>
        </c:ser>
        <c:ser>
          <c:idx val="2"/>
          <c:order val="2"/>
          <c:tx>
            <c:strRef>
              <c:f>'900-2F'!$AM$38:$BD$38</c:f>
              <c:strCache>
                <c:ptCount val="1"/>
                <c:pt idx="0">
                  <c:v>90/0-2F 3</c:v>
                </c:pt>
              </c:strCache>
            </c:strRef>
          </c:tx>
          <c:marker>
            <c:symbol val="none"/>
          </c:marker>
          <c:xVal>
            <c:numRef>
              <c:f>'900-2F'!$AZ$41:$AZ$141</c:f>
              <c:numCache>
                <c:formatCode>0.000</c:formatCode>
                <c:ptCount val="101"/>
                <c:pt idx="0">
                  <c:v>0</c:v>
                </c:pt>
                <c:pt idx="1">
                  <c:v>1.4307082E-2</c:v>
                </c:pt>
                <c:pt idx="2">
                  <c:v>3.3601819999999998E-2</c:v>
                </c:pt>
                <c:pt idx="3">
                  <c:v>5.2839710999999998E-2</c:v>
                </c:pt>
                <c:pt idx="4">
                  <c:v>7.2166875000000005E-2</c:v>
                </c:pt>
                <c:pt idx="5">
                  <c:v>9.1445400999999996E-2</c:v>
                </c:pt>
                <c:pt idx="6">
                  <c:v>0.110716298</c:v>
                </c:pt>
                <c:pt idx="7">
                  <c:v>0.13000245399999999</c:v>
                </c:pt>
                <c:pt idx="8">
                  <c:v>0.14928956299999999</c:v>
                </c:pt>
                <c:pt idx="9">
                  <c:v>0.16859295999999999</c:v>
                </c:pt>
                <c:pt idx="10">
                  <c:v>0.18782189499999999</c:v>
                </c:pt>
                <c:pt idx="11">
                  <c:v>0.20714142899999999</c:v>
                </c:pt>
                <c:pt idx="12">
                  <c:v>0.22646096299999999</c:v>
                </c:pt>
                <c:pt idx="13">
                  <c:v>0.245698482</c:v>
                </c:pt>
                <c:pt idx="14">
                  <c:v>0.26498559100000002</c:v>
                </c:pt>
                <c:pt idx="15">
                  <c:v>0.28426396799999998</c:v>
                </c:pt>
                <c:pt idx="16">
                  <c:v>0.30356728999999999</c:v>
                </c:pt>
                <c:pt idx="17">
                  <c:v>0.32281339199999998</c:v>
                </c:pt>
                <c:pt idx="18">
                  <c:v>0.34211671399999999</c:v>
                </c:pt>
                <c:pt idx="19">
                  <c:v>0.36144387700000002</c:v>
                </c:pt>
                <c:pt idx="20">
                  <c:v>0.38067361700000002</c:v>
                </c:pt>
                <c:pt idx="21">
                  <c:v>0.39995214299999998</c:v>
                </c:pt>
                <c:pt idx="22">
                  <c:v>0.41925546499999999</c:v>
                </c:pt>
                <c:pt idx="23">
                  <c:v>0.43855878700000001</c:v>
                </c:pt>
                <c:pt idx="24">
                  <c:v>0.45779630500000001</c:v>
                </c:pt>
                <c:pt idx="25">
                  <c:v>0.47709104400000002</c:v>
                </c:pt>
                <c:pt idx="26">
                  <c:v>0.49640262099999999</c:v>
                </c:pt>
                <c:pt idx="27">
                  <c:v>0.51565635200000004</c:v>
                </c:pt>
                <c:pt idx="28">
                  <c:v>0.53493487799999995</c:v>
                </c:pt>
                <c:pt idx="29">
                  <c:v>0.554254413</c:v>
                </c:pt>
                <c:pt idx="30">
                  <c:v>0.57352530999999995</c:v>
                </c:pt>
                <c:pt idx="31">
                  <c:v>0.59277904000000003</c:v>
                </c:pt>
                <c:pt idx="32">
                  <c:v>0.61206603100000001</c:v>
                </c:pt>
                <c:pt idx="33">
                  <c:v>0.63140940700000003</c:v>
                </c:pt>
                <c:pt idx="34">
                  <c:v>0.65063071299999997</c:v>
                </c:pt>
                <c:pt idx="35">
                  <c:v>0.66991782200000005</c:v>
                </c:pt>
                <c:pt idx="36">
                  <c:v>0.68922877299999996</c:v>
                </c:pt>
                <c:pt idx="37">
                  <c:v>0.70852410799999999</c:v>
                </c:pt>
                <c:pt idx="38">
                  <c:v>0.72775304299999999</c:v>
                </c:pt>
                <c:pt idx="39">
                  <c:v>0.74704873599999999</c:v>
                </c:pt>
                <c:pt idx="40">
                  <c:v>0.76638448199999998</c:v>
                </c:pt>
                <c:pt idx="41">
                  <c:v>0.78563058399999997</c:v>
                </c:pt>
                <c:pt idx="42">
                  <c:v>0.80489194399999997</c:v>
                </c:pt>
                <c:pt idx="43">
                  <c:v>0.82422816799999998</c:v>
                </c:pt>
                <c:pt idx="44">
                  <c:v>0.843506694</c:v>
                </c:pt>
                <c:pt idx="45">
                  <c:v>0.86272800000000005</c:v>
                </c:pt>
                <c:pt idx="46">
                  <c:v>0.88202273799999997</c:v>
                </c:pt>
                <c:pt idx="47">
                  <c:v>0.90137565099999994</c:v>
                </c:pt>
                <c:pt idx="48">
                  <c:v>0.92062175300000004</c:v>
                </c:pt>
                <c:pt idx="49">
                  <c:v>0.93987548399999998</c:v>
                </c:pt>
                <c:pt idx="50">
                  <c:v>0.95921122999999997</c:v>
                </c:pt>
                <c:pt idx="51">
                  <c:v>0.97848975699999996</c:v>
                </c:pt>
                <c:pt idx="52">
                  <c:v>0.99772727500000002</c:v>
                </c:pt>
                <c:pt idx="53">
                  <c:v>1.0170220139999999</c:v>
                </c:pt>
                <c:pt idx="54">
                  <c:v>1.036349773</c:v>
                </c:pt>
                <c:pt idx="55">
                  <c:v>1.0556120870000001</c:v>
                </c:pt>
                <c:pt idx="56">
                  <c:v>1.0748496059999999</c:v>
                </c:pt>
                <c:pt idx="57">
                  <c:v>1.09416914</c:v>
                </c:pt>
                <c:pt idx="58">
                  <c:v>1.1134886740000001</c:v>
                </c:pt>
                <c:pt idx="59">
                  <c:v>1.133374691</c:v>
                </c:pt>
                <c:pt idx="60">
                  <c:v>1.1526534559999999</c:v>
                </c:pt>
                <c:pt idx="61">
                  <c:v>1.1719815730000001</c:v>
                </c:pt>
                <c:pt idx="62">
                  <c:v>1.1912429330000001</c:v>
                </c:pt>
                <c:pt idx="63">
                  <c:v>1.2104804520000001</c:v>
                </c:pt>
                <c:pt idx="64">
                  <c:v>1.229808569</c:v>
                </c:pt>
                <c:pt idx="65">
                  <c:v>1.249127984</c:v>
                </c:pt>
                <c:pt idx="66">
                  <c:v>1.268365502</c:v>
                </c:pt>
                <c:pt idx="67">
                  <c:v>1.2876363989999999</c:v>
                </c:pt>
                <c:pt idx="68">
                  <c:v>1.3069559340000001</c:v>
                </c:pt>
                <c:pt idx="69">
                  <c:v>1.3262096640000001</c:v>
                </c:pt>
                <c:pt idx="70">
                  <c:v>1.3454881910000001</c:v>
                </c:pt>
                <c:pt idx="71">
                  <c:v>1.3647750620000001</c:v>
                </c:pt>
                <c:pt idx="72">
                  <c:v>1.384103179</c:v>
                </c:pt>
                <c:pt idx="73">
                  <c:v>1.403348327</c:v>
                </c:pt>
                <c:pt idx="74">
                  <c:v>1.4245876070000001</c:v>
                </c:pt>
                <c:pt idx="75">
                  <c:v>1.4438833</c:v>
                </c:pt>
                <c:pt idx="76">
                  <c:v>1.463128448</c:v>
                </c:pt>
                <c:pt idx="77">
                  <c:v>1.482439756</c:v>
                </c:pt>
                <c:pt idx="78">
                  <c:v>1.5017020699999999</c:v>
                </c:pt>
                <c:pt idx="79">
                  <c:v>1.5209891799999999</c:v>
                </c:pt>
                <c:pt idx="80">
                  <c:v>1.5402925009999999</c:v>
                </c:pt>
                <c:pt idx="81">
                  <c:v>1.5595710279999999</c:v>
                </c:pt>
                <c:pt idx="82">
                  <c:v>1.5808022020000001</c:v>
                </c:pt>
                <c:pt idx="83">
                  <c:v>1.6000559329999999</c:v>
                </c:pt>
                <c:pt idx="84">
                  <c:v>1.619366884</c:v>
                </c:pt>
                <c:pt idx="85">
                  <c:v>1.6386787890000001</c:v>
                </c:pt>
                <c:pt idx="86">
                  <c:v>1.657907724</c:v>
                </c:pt>
                <c:pt idx="87">
                  <c:v>1.6772034170000001</c:v>
                </c:pt>
                <c:pt idx="88">
                  <c:v>1.6964975600000001</c:v>
                </c:pt>
                <c:pt idx="89">
                  <c:v>1.7158008810000001</c:v>
                </c:pt>
                <c:pt idx="90">
                  <c:v>1.7350384000000001</c:v>
                </c:pt>
                <c:pt idx="91">
                  <c:v>1.754333138</c:v>
                </c:pt>
                <c:pt idx="92">
                  <c:v>1.7736698390000001</c:v>
                </c:pt>
                <c:pt idx="93">
                  <c:v>1.7929068800000001</c:v>
                </c:pt>
                <c:pt idx="94">
                  <c:v>1.8121854070000001</c:v>
                </c:pt>
                <c:pt idx="95">
                  <c:v>1.831497312</c:v>
                </c:pt>
                <c:pt idx="96">
                  <c:v>1.850784421</c:v>
                </c:pt>
                <c:pt idx="97">
                  <c:v>1.8700295689999999</c:v>
                </c:pt>
                <c:pt idx="98">
                  <c:v>1.8893080950000001</c:v>
                </c:pt>
                <c:pt idx="99">
                  <c:v>1.908652663</c:v>
                </c:pt>
                <c:pt idx="100">
                  <c:v>1.9278901820000001</c:v>
                </c:pt>
              </c:numCache>
            </c:numRef>
          </c:xVal>
          <c:yVal>
            <c:numRef>
              <c:f>'900-2F'!$BB$41:$BB$141</c:f>
              <c:numCache>
                <c:formatCode>0.00</c:formatCode>
                <c:ptCount val="101"/>
                <c:pt idx="0">
                  <c:v>3.2127075200000001E-2</c:v>
                </c:pt>
                <c:pt idx="1">
                  <c:v>0.17804605100000001</c:v>
                </c:pt>
                <c:pt idx="2">
                  <c:v>0.38553823849999996</c:v>
                </c:pt>
                <c:pt idx="3">
                  <c:v>0.59113092040000004</c:v>
                </c:pt>
                <c:pt idx="4">
                  <c:v>0.79900592040000007</c:v>
                </c:pt>
                <c:pt idx="5">
                  <c:v>1.0043965449999999</c:v>
                </c:pt>
                <c:pt idx="6">
                  <c:v>1.2108028559999999</c:v>
                </c:pt>
                <c:pt idx="7">
                  <c:v>1.4155997309999999</c:v>
                </c:pt>
                <c:pt idx="8">
                  <c:v>1.619943481</c:v>
                </c:pt>
                <c:pt idx="9">
                  <c:v>1.82596936</c:v>
                </c:pt>
                <c:pt idx="10">
                  <c:v>2.0310631099999998</c:v>
                </c:pt>
                <c:pt idx="11">
                  <c:v>2.2362973630000003</c:v>
                </c:pt>
                <c:pt idx="12">
                  <c:v>2.439656738</c:v>
                </c:pt>
                <c:pt idx="13">
                  <c:v>2.6429223630000003</c:v>
                </c:pt>
                <c:pt idx="14">
                  <c:v>2.8455473630000001</c:v>
                </c:pt>
                <c:pt idx="15">
                  <c:v>3.0464594730000001</c:v>
                </c:pt>
                <c:pt idx="16">
                  <c:v>3.250396973</c:v>
                </c:pt>
                <c:pt idx="17">
                  <c:v>3.4507094729999999</c:v>
                </c:pt>
                <c:pt idx="18">
                  <c:v>3.6550532229999999</c:v>
                </c:pt>
                <c:pt idx="19">
                  <c:v>3.85685791</c:v>
                </c:pt>
                <c:pt idx="20">
                  <c:v>4.0574499509999997</c:v>
                </c:pt>
                <c:pt idx="21">
                  <c:v>4.2584653320000001</c:v>
                </c:pt>
                <c:pt idx="22">
                  <c:v>4.4589184569999993</c:v>
                </c:pt>
                <c:pt idx="23">
                  <c:v>4.6603090819999995</c:v>
                </c:pt>
                <c:pt idx="24">
                  <c:v>4.8587778319999995</c:v>
                </c:pt>
                <c:pt idx="25">
                  <c:v>5.0597309570000002</c:v>
                </c:pt>
                <c:pt idx="26">
                  <c:v>5.2611420899999999</c:v>
                </c:pt>
                <c:pt idx="27">
                  <c:v>5.45945459</c:v>
                </c:pt>
                <c:pt idx="28">
                  <c:v>5.6592670900000002</c:v>
                </c:pt>
                <c:pt idx="29">
                  <c:v>5.8582124020000004</c:v>
                </c:pt>
                <c:pt idx="30">
                  <c:v>6.0574702150000004</c:v>
                </c:pt>
                <c:pt idx="31">
                  <c:v>6.2549702150000002</c:v>
                </c:pt>
                <c:pt idx="32">
                  <c:v>6.4538554690000005</c:v>
                </c:pt>
                <c:pt idx="33">
                  <c:v>6.652644531</c:v>
                </c:pt>
                <c:pt idx="34">
                  <c:v>6.8503554690000001</c:v>
                </c:pt>
                <c:pt idx="35">
                  <c:v>7.0476914060000002</c:v>
                </c:pt>
                <c:pt idx="36">
                  <c:v>7.2452382809999998</c:v>
                </c:pt>
                <c:pt idx="37">
                  <c:v>7.4426694340000008</c:v>
                </c:pt>
                <c:pt idx="38">
                  <c:v>7.6382475590000007</c:v>
                </c:pt>
                <c:pt idx="39">
                  <c:v>7.8350366210000004</c:v>
                </c:pt>
                <c:pt idx="40">
                  <c:v>8.0315600590000003</c:v>
                </c:pt>
                <c:pt idx="41">
                  <c:v>8.2272783199999999</c:v>
                </c:pt>
                <c:pt idx="42">
                  <c:v>8.4263408200000001</c:v>
                </c:pt>
                <c:pt idx="43">
                  <c:v>8.6220175780000012</c:v>
                </c:pt>
                <c:pt idx="44">
                  <c:v>8.8188613280000006</c:v>
                </c:pt>
                <c:pt idx="45">
                  <c:v>9.0132832030000003</c:v>
                </c:pt>
                <c:pt idx="46">
                  <c:v>9.2086035159999984</c:v>
                </c:pt>
                <c:pt idx="47">
                  <c:v>9.4033613280000008</c:v>
                </c:pt>
                <c:pt idx="48">
                  <c:v>9.5961738280000013</c:v>
                </c:pt>
                <c:pt idx="49">
                  <c:v>9.7909716800000002</c:v>
                </c:pt>
                <c:pt idx="50">
                  <c:v>9.9847529300000009</c:v>
                </c:pt>
                <c:pt idx="51">
                  <c:v>10.1779873</c:v>
                </c:pt>
                <c:pt idx="52">
                  <c:v>10.36980762</c:v>
                </c:pt>
                <c:pt idx="53">
                  <c:v>10.56108105</c:v>
                </c:pt>
                <c:pt idx="54">
                  <c:v>10.754007809999999</c:v>
                </c:pt>
                <c:pt idx="55">
                  <c:v>10.9430625</c:v>
                </c:pt>
                <c:pt idx="56">
                  <c:v>11.13495313</c:v>
                </c:pt>
                <c:pt idx="57">
                  <c:v>11.324101559999999</c:v>
                </c:pt>
                <c:pt idx="58">
                  <c:v>11.51832813</c:v>
                </c:pt>
                <c:pt idx="59">
                  <c:v>11.682824220000001</c:v>
                </c:pt>
                <c:pt idx="60">
                  <c:v>11.87549512</c:v>
                </c:pt>
                <c:pt idx="61">
                  <c:v>12.06644043</c:v>
                </c:pt>
                <c:pt idx="62">
                  <c:v>12.255174800000001</c:v>
                </c:pt>
                <c:pt idx="63">
                  <c:v>12.446885739999999</c:v>
                </c:pt>
                <c:pt idx="64">
                  <c:v>12.6367998</c:v>
                </c:pt>
                <c:pt idx="65">
                  <c:v>12.827314449999999</c:v>
                </c:pt>
                <c:pt idx="66">
                  <c:v>13.015525390000001</c:v>
                </c:pt>
                <c:pt idx="67">
                  <c:v>13.206103520000001</c:v>
                </c:pt>
                <c:pt idx="68">
                  <c:v>13.39454102</c:v>
                </c:pt>
                <c:pt idx="69">
                  <c:v>13.00010352</c:v>
                </c:pt>
                <c:pt idx="70">
                  <c:v>13.12907227</c:v>
                </c:pt>
                <c:pt idx="71">
                  <c:v>13.333442380000001</c:v>
                </c:pt>
                <c:pt idx="72">
                  <c:v>13.527098630000001</c:v>
                </c:pt>
                <c:pt idx="73">
                  <c:v>13.711028319999999</c:v>
                </c:pt>
                <c:pt idx="74">
                  <c:v>13.86218457</c:v>
                </c:pt>
                <c:pt idx="75">
                  <c:v>14.02594238</c:v>
                </c:pt>
                <c:pt idx="76">
                  <c:v>14.1962627</c:v>
                </c:pt>
                <c:pt idx="77">
                  <c:v>14.371858399999999</c:v>
                </c:pt>
                <c:pt idx="78">
                  <c:v>14.549733399999999</c:v>
                </c:pt>
                <c:pt idx="79">
                  <c:v>14.724108399999999</c:v>
                </c:pt>
                <c:pt idx="80">
                  <c:v>14.88556152</c:v>
                </c:pt>
                <c:pt idx="81">
                  <c:v>15.04603809</c:v>
                </c:pt>
                <c:pt idx="82">
                  <c:v>14.308908199999999</c:v>
                </c:pt>
                <c:pt idx="83">
                  <c:v>14.496736329999999</c:v>
                </c:pt>
                <c:pt idx="84">
                  <c:v>14.658369140000001</c:v>
                </c:pt>
                <c:pt idx="85">
                  <c:v>14.83718945</c:v>
                </c:pt>
                <c:pt idx="86">
                  <c:v>15.0081582</c:v>
                </c:pt>
                <c:pt idx="87">
                  <c:v>15.175587890000001</c:v>
                </c:pt>
                <c:pt idx="88">
                  <c:v>15.34350195</c:v>
                </c:pt>
                <c:pt idx="89">
                  <c:v>15.507533199999999</c:v>
                </c:pt>
                <c:pt idx="90">
                  <c:v>11.97079883</c:v>
                </c:pt>
                <c:pt idx="91">
                  <c:v>12.125783199999999</c:v>
                </c:pt>
                <c:pt idx="92">
                  <c:v>12.2802832</c:v>
                </c:pt>
                <c:pt idx="93">
                  <c:v>12.43377637</c:v>
                </c:pt>
                <c:pt idx="94">
                  <c:v>12.58597949</c:v>
                </c:pt>
                <c:pt idx="95">
                  <c:v>12.73855762</c:v>
                </c:pt>
                <c:pt idx="96">
                  <c:v>12.88920605</c:v>
                </c:pt>
                <c:pt idx="97">
                  <c:v>13.03720605</c:v>
                </c:pt>
                <c:pt idx="98">
                  <c:v>13.18541699</c:v>
                </c:pt>
                <c:pt idx="99">
                  <c:v>13.33078613</c:v>
                </c:pt>
                <c:pt idx="100">
                  <c:v>13.47041113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005-4C33-9CE3-3A96CAFB70C2}"/>
            </c:ext>
          </c:extLst>
        </c:ser>
        <c:ser>
          <c:idx val="3"/>
          <c:order val="3"/>
          <c:tx>
            <c:strRef>
              <c:f>'900-2F'!$BF$38:$BW$38</c:f>
              <c:strCache>
                <c:ptCount val="1"/>
                <c:pt idx="0">
                  <c:v>90/0-2F 4</c:v>
                </c:pt>
              </c:strCache>
            </c:strRef>
          </c:tx>
          <c:marker>
            <c:symbol val="none"/>
          </c:marker>
          <c:xVal>
            <c:numRef>
              <c:f>'900-2F'!$BS$41:$BS$141</c:f>
              <c:numCache>
                <c:formatCode>0.000</c:formatCode>
                <c:ptCount val="101"/>
                <c:pt idx="0">
                  <c:v>0</c:v>
                </c:pt>
                <c:pt idx="1">
                  <c:v>1.9154905999999999E-2</c:v>
                </c:pt>
                <c:pt idx="2">
                  <c:v>4.3183344999999998E-2</c:v>
                </c:pt>
                <c:pt idx="3">
                  <c:v>6.7203544000000004E-2</c:v>
                </c:pt>
                <c:pt idx="4">
                  <c:v>9.1264746999999993E-2</c:v>
                </c:pt>
                <c:pt idx="5">
                  <c:v>0.11532690399999999</c:v>
                </c:pt>
                <c:pt idx="6">
                  <c:v>0.13937951600000001</c:v>
                </c:pt>
                <c:pt idx="7">
                  <c:v>0.163456976</c:v>
                </c:pt>
                <c:pt idx="8">
                  <c:v>0.18746095900000001</c:v>
                </c:pt>
                <c:pt idx="9">
                  <c:v>0.21149736599999999</c:v>
                </c:pt>
                <c:pt idx="10">
                  <c:v>0.235600531</c:v>
                </c:pt>
                <c:pt idx="11">
                  <c:v>0.25959539399999998</c:v>
                </c:pt>
                <c:pt idx="12">
                  <c:v>0.28367376300000002</c:v>
                </c:pt>
                <c:pt idx="13">
                  <c:v>0.307767391</c:v>
                </c:pt>
                <c:pt idx="14">
                  <c:v>0.33177995700000001</c:v>
                </c:pt>
                <c:pt idx="15">
                  <c:v>0.355848789</c:v>
                </c:pt>
                <c:pt idx="16">
                  <c:v>0.37988567400000001</c:v>
                </c:pt>
                <c:pt idx="17">
                  <c:v>0.40390586899999997</c:v>
                </c:pt>
                <c:pt idx="18">
                  <c:v>0.42795944200000002</c:v>
                </c:pt>
                <c:pt idx="19">
                  <c:v>0.45202922800000001</c:v>
                </c:pt>
                <c:pt idx="20">
                  <c:v>0.47609025199999999</c:v>
                </c:pt>
                <c:pt idx="21">
                  <c:v>0.50016003799999997</c:v>
                </c:pt>
                <c:pt idx="22">
                  <c:v>0.52415543799999997</c:v>
                </c:pt>
                <c:pt idx="23">
                  <c:v>0.54820805800000005</c:v>
                </c:pt>
                <c:pt idx="24">
                  <c:v>0.572302639</c:v>
                </c:pt>
                <c:pt idx="25">
                  <c:v>0.59631490700000001</c:v>
                </c:pt>
                <c:pt idx="26">
                  <c:v>0.62039232300000002</c:v>
                </c:pt>
                <c:pt idx="27">
                  <c:v>0.64446210900000001</c:v>
                </c:pt>
                <c:pt idx="28">
                  <c:v>0.66848230399999997</c:v>
                </c:pt>
                <c:pt idx="29">
                  <c:v>0.69254296999999998</c:v>
                </c:pt>
                <c:pt idx="30">
                  <c:v>0.71657174800000001</c:v>
                </c:pt>
                <c:pt idx="31">
                  <c:v>0.74059194299999997</c:v>
                </c:pt>
                <c:pt idx="32">
                  <c:v>0.76467794200000005</c:v>
                </c:pt>
                <c:pt idx="33">
                  <c:v>0.78871530300000003</c:v>
                </c:pt>
                <c:pt idx="34">
                  <c:v>0.81278455299999997</c:v>
                </c:pt>
                <c:pt idx="35">
                  <c:v>0.83686196800000001</c:v>
                </c:pt>
                <c:pt idx="36">
                  <c:v>0.86084973799999998</c:v>
                </c:pt>
                <c:pt idx="37">
                  <c:v>0.88490235799999994</c:v>
                </c:pt>
                <c:pt idx="38">
                  <c:v>0.90898025000000005</c:v>
                </c:pt>
                <c:pt idx="39">
                  <c:v>0.933016658</c:v>
                </c:pt>
                <c:pt idx="40">
                  <c:v>0.95708644399999998</c:v>
                </c:pt>
                <c:pt idx="41">
                  <c:v>0.98116385900000003</c:v>
                </c:pt>
                <c:pt idx="42">
                  <c:v>1.0051764249999999</c:v>
                </c:pt>
                <c:pt idx="43">
                  <c:v>1.0292372700000001</c:v>
                </c:pt>
                <c:pt idx="44">
                  <c:v>1.053266048</c:v>
                </c:pt>
                <c:pt idx="45">
                  <c:v>1.0772862430000001</c:v>
                </c:pt>
                <c:pt idx="46">
                  <c:v>1.101397038</c:v>
                </c:pt>
                <c:pt idx="47">
                  <c:v>1.1254173519999999</c:v>
                </c:pt>
                <c:pt idx="48">
                  <c:v>1.149487138</c:v>
                </c:pt>
                <c:pt idx="49">
                  <c:v>1.1735483410000001</c:v>
                </c:pt>
                <c:pt idx="50">
                  <c:v>1.197552323</c:v>
                </c:pt>
                <c:pt idx="51">
                  <c:v>1.2216135260000001</c:v>
                </c:pt>
                <c:pt idx="52">
                  <c:v>1.245690942</c:v>
                </c:pt>
                <c:pt idx="53">
                  <c:v>1.2699323890000001</c:v>
                </c:pt>
                <c:pt idx="54">
                  <c:v>1.2939935920000001</c:v>
                </c:pt>
                <c:pt idx="55">
                  <c:v>1.3180795910000001</c:v>
                </c:pt>
                <c:pt idx="56">
                  <c:v>1.34208405</c:v>
                </c:pt>
                <c:pt idx="57">
                  <c:v>1.36873734</c:v>
                </c:pt>
                <c:pt idx="58">
                  <c:v>1.3945294619999999</c:v>
                </c:pt>
                <c:pt idx="59">
                  <c:v>1.4222413300000001</c:v>
                </c:pt>
                <c:pt idx="60">
                  <c:v>1.446319699</c:v>
                </c:pt>
                <c:pt idx="61">
                  <c:v>1.47033155</c:v>
                </c:pt>
                <c:pt idx="62">
                  <c:v>1.494426131</c:v>
                </c:pt>
                <c:pt idx="63">
                  <c:v>1.5187162160000001</c:v>
                </c:pt>
                <c:pt idx="64">
                  <c:v>1.543368697</c:v>
                </c:pt>
                <c:pt idx="65">
                  <c:v>1.567429543</c:v>
                </c:pt>
                <c:pt idx="66">
                  <c:v>1.591466904</c:v>
                </c:pt>
                <c:pt idx="67">
                  <c:v>1.6155033110000001</c:v>
                </c:pt>
                <c:pt idx="68">
                  <c:v>1.6396055220000001</c:v>
                </c:pt>
                <c:pt idx="69">
                  <c:v>1.6636257169999999</c:v>
                </c:pt>
                <c:pt idx="70">
                  <c:v>1.687687516</c:v>
                </c:pt>
                <c:pt idx="71">
                  <c:v>1.711740136</c:v>
                </c:pt>
                <c:pt idx="72">
                  <c:v>1.7357527020000001</c:v>
                </c:pt>
                <c:pt idx="73">
                  <c:v>1.7598215340000001</c:v>
                </c:pt>
                <c:pt idx="74">
                  <c:v>1.7838833329999999</c:v>
                </c:pt>
                <c:pt idx="75">
                  <c:v>1.8079197410000001</c:v>
                </c:pt>
                <c:pt idx="76">
                  <c:v>1.8319809439999999</c:v>
                </c:pt>
                <c:pt idx="77">
                  <c:v>1.856066942</c:v>
                </c:pt>
                <c:pt idx="78">
                  <c:v>1.8800795079999999</c:v>
                </c:pt>
                <c:pt idx="79">
                  <c:v>1.904132605</c:v>
                </c:pt>
                <c:pt idx="80">
                  <c:v>1.9281690119999999</c:v>
                </c:pt>
                <c:pt idx="81">
                  <c:v>1.9522140029999999</c:v>
                </c:pt>
                <c:pt idx="82">
                  <c:v>1.9763162139999999</c:v>
                </c:pt>
                <c:pt idx="83">
                  <c:v>2.000319958</c:v>
                </c:pt>
                <c:pt idx="84">
                  <c:v>2.0243735310000002</c:v>
                </c:pt>
                <c:pt idx="85">
                  <c:v>2.048442364</c:v>
                </c:pt>
                <c:pt idx="86">
                  <c:v>2.072446346</c:v>
                </c:pt>
                <c:pt idx="87">
                  <c:v>2.096507549</c:v>
                </c:pt>
                <c:pt idx="88">
                  <c:v>2.1205859180000002</c:v>
                </c:pt>
                <c:pt idx="89">
                  <c:v>2.1446223259999999</c:v>
                </c:pt>
                <c:pt idx="90">
                  <c:v>2.168692112</c:v>
                </c:pt>
                <c:pt idx="91">
                  <c:v>2.1933932299999999</c:v>
                </c:pt>
                <c:pt idx="92">
                  <c:v>2.2174050809999999</c:v>
                </c:pt>
                <c:pt idx="93">
                  <c:v>2.2423274520000001</c:v>
                </c:pt>
                <c:pt idx="94">
                  <c:v>2.2663886550000001</c:v>
                </c:pt>
                <c:pt idx="95">
                  <c:v>2.2928216460000002</c:v>
                </c:pt>
                <c:pt idx="96">
                  <c:v>2.322092295</c:v>
                </c:pt>
                <c:pt idx="97">
                  <c:v>2.3500168320000001</c:v>
                </c:pt>
                <c:pt idx="98">
                  <c:v>2.374070406</c:v>
                </c:pt>
                <c:pt idx="99">
                  <c:v>2.3989765639999998</c:v>
                </c:pt>
                <c:pt idx="100">
                  <c:v>2.428222656</c:v>
                </c:pt>
              </c:numCache>
            </c:numRef>
          </c:xVal>
          <c:yVal>
            <c:numRef>
              <c:f>'900-2F'!$BU$41:$BU$141</c:f>
              <c:numCache>
                <c:formatCode>0.00</c:formatCode>
                <c:ptCount val="101"/>
                <c:pt idx="0">
                  <c:v>2.8535881039999999E-2</c:v>
                </c:pt>
                <c:pt idx="1">
                  <c:v>0.2295210419</c:v>
                </c:pt>
                <c:pt idx="2">
                  <c:v>0.49088085940000004</c:v>
                </c:pt>
                <c:pt idx="3">
                  <c:v>0.75274023439999993</c:v>
                </c:pt>
                <c:pt idx="4">
                  <c:v>1.014505859</c:v>
                </c:pt>
                <c:pt idx="5">
                  <c:v>1.2755527340000001</c:v>
                </c:pt>
                <c:pt idx="6">
                  <c:v>1.5350996090000002</c:v>
                </c:pt>
                <c:pt idx="7">
                  <c:v>1.7958787839999999</c:v>
                </c:pt>
                <c:pt idx="8">
                  <c:v>2.0558942870000001</c:v>
                </c:pt>
                <c:pt idx="9">
                  <c:v>2.3154411619999999</c:v>
                </c:pt>
                <c:pt idx="10">
                  <c:v>2.573738037</c:v>
                </c:pt>
                <c:pt idx="11">
                  <c:v>2.8300847170000001</c:v>
                </c:pt>
                <c:pt idx="12">
                  <c:v>3.0885847170000003</c:v>
                </c:pt>
                <c:pt idx="13">
                  <c:v>3.344944092</c:v>
                </c:pt>
                <c:pt idx="14">
                  <c:v>3.6009284670000001</c:v>
                </c:pt>
                <c:pt idx="15">
                  <c:v>3.856756592</c:v>
                </c:pt>
                <c:pt idx="16">
                  <c:v>4.1130146480000001</c:v>
                </c:pt>
                <c:pt idx="17">
                  <c:v>4.3682568359999996</c:v>
                </c:pt>
                <c:pt idx="18">
                  <c:v>4.6220537109999995</c:v>
                </c:pt>
                <c:pt idx="19">
                  <c:v>4.8768662109999994</c:v>
                </c:pt>
                <c:pt idx="20">
                  <c:v>5.1339912109999997</c:v>
                </c:pt>
                <c:pt idx="21">
                  <c:v>5.3868818359999997</c:v>
                </c:pt>
                <c:pt idx="22">
                  <c:v>5.639233398</c:v>
                </c:pt>
                <c:pt idx="23">
                  <c:v>5.8932021480000003</c:v>
                </c:pt>
                <c:pt idx="24">
                  <c:v>6.1450224609999999</c:v>
                </c:pt>
                <c:pt idx="25">
                  <c:v>6.3972739259999996</c:v>
                </c:pt>
                <c:pt idx="26">
                  <c:v>6.6503676760000001</c:v>
                </c:pt>
                <c:pt idx="27">
                  <c:v>6.9024458009999998</c:v>
                </c:pt>
                <c:pt idx="28">
                  <c:v>7.1513208009999998</c:v>
                </c:pt>
                <c:pt idx="29">
                  <c:v>7.4030239259999995</c:v>
                </c:pt>
                <c:pt idx="30">
                  <c:v>7.6533520509999997</c:v>
                </c:pt>
                <c:pt idx="31">
                  <c:v>7.9035786129999996</c:v>
                </c:pt>
                <c:pt idx="32">
                  <c:v>8.1526098630000003</c:v>
                </c:pt>
                <c:pt idx="33">
                  <c:v>8.404633789</c:v>
                </c:pt>
                <c:pt idx="34">
                  <c:v>8.6542792969999986</c:v>
                </c:pt>
                <c:pt idx="35">
                  <c:v>8.9039277340000016</c:v>
                </c:pt>
                <c:pt idx="36">
                  <c:v>9.1509277340000015</c:v>
                </c:pt>
                <c:pt idx="37">
                  <c:v>9.3993652340000011</c:v>
                </c:pt>
                <c:pt idx="38">
                  <c:v>9.646415038999999</c:v>
                </c:pt>
                <c:pt idx="39">
                  <c:v>9.8939775389999998</c:v>
                </c:pt>
                <c:pt idx="40">
                  <c:v>10.140329100000001</c:v>
                </c:pt>
                <c:pt idx="41">
                  <c:v>10.38713379</c:v>
                </c:pt>
                <c:pt idx="42">
                  <c:v>10.6323916</c:v>
                </c:pt>
                <c:pt idx="43">
                  <c:v>10.877110350000001</c:v>
                </c:pt>
                <c:pt idx="44">
                  <c:v>11.12254785</c:v>
                </c:pt>
                <c:pt idx="45">
                  <c:v>11.365844730000001</c:v>
                </c:pt>
                <c:pt idx="46">
                  <c:v>11.61204004</c:v>
                </c:pt>
                <c:pt idx="47">
                  <c:v>11.854357419999999</c:v>
                </c:pt>
                <c:pt idx="48">
                  <c:v>12.098076170000001</c:v>
                </c:pt>
                <c:pt idx="49">
                  <c:v>12.341833979999999</c:v>
                </c:pt>
                <c:pt idx="50">
                  <c:v>12.582693359999999</c:v>
                </c:pt>
                <c:pt idx="51">
                  <c:v>12.82608398</c:v>
                </c:pt>
                <c:pt idx="52">
                  <c:v>13.06828516</c:v>
                </c:pt>
                <c:pt idx="53">
                  <c:v>13.27240625</c:v>
                </c:pt>
                <c:pt idx="54">
                  <c:v>13.07242188</c:v>
                </c:pt>
                <c:pt idx="55">
                  <c:v>13.322437499999999</c:v>
                </c:pt>
                <c:pt idx="56">
                  <c:v>13.55774414</c:v>
                </c:pt>
                <c:pt idx="57">
                  <c:v>13.758529299999999</c:v>
                </c:pt>
                <c:pt idx="58">
                  <c:v>13.92241797</c:v>
                </c:pt>
                <c:pt idx="59">
                  <c:v>14.092620119999999</c:v>
                </c:pt>
                <c:pt idx="60">
                  <c:v>14.31562012</c:v>
                </c:pt>
                <c:pt idx="61">
                  <c:v>14.53674805</c:v>
                </c:pt>
                <c:pt idx="62">
                  <c:v>14.747638670000001</c:v>
                </c:pt>
                <c:pt idx="63">
                  <c:v>14.070517579999999</c:v>
                </c:pt>
                <c:pt idx="64">
                  <c:v>14.288873049999999</c:v>
                </c:pt>
                <c:pt idx="65">
                  <c:v>14.53093164</c:v>
                </c:pt>
                <c:pt idx="66">
                  <c:v>14.761587890000001</c:v>
                </c:pt>
                <c:pt idx="67">
                  <c:v>14.957283199999999</c:v>
                </c:pt>
                <c:pt idx="68">
                  <c:v>15.16368945</c:v>
                </c:pt>
                <c:pt idx="69">
                  <c:v>11.583517580000001</c:v>
                </c:pt>
                <c:pt idx="70">
                  <c:v>11.779388669999999</c:v>
                </c:pt>
                <c:pt idx="71">
                  <c:v>11.9734043</c:v>
                </c:pt>
                <c:pt idx="72">
                  <c:v>12.16383398</c:v>
                </c:pt>
                <c:pt idx="73">
                  <c:v>12.355880859999999</c:v>
                </c:pt>
                <c:pt idx="74">
                  <c:v>12.545630859999999</c:v>
                </c:pt>
                <c:pt idx="75">
                  <c:v>12.7314668</c:v>
                </c:pt>
                <c:pt idx="76">
                  <c:v>12.918990229999999</c:v>
                </c:pt>
                <c:pt idx="77">
                  <c:v>13.10638086</c:v>
                </c:pt>
                <c:pt idx="78">
                  <c:v>13.291435550000001</c:v>
                </c:pt>
                <c:pt idx="79">
                  <c:v>13.476577149999999</c:v>
                </c:pt>
                <c:pt idx="80">
                  <c:v>13.65630371</c:v>
                </c:pt>
                <c:pt idx="81">
                  <c:v>13.835327149999999</c:v>
                </c:pt>
                <c:pt idx="82">
                  <c:v>14.01357715</c:v>
                </c:pt>
                <c:pt idx="83">
                  <c:v>14.19201172</c:v>
                </c:pt>
                <c:pt idx="84">
                  <c:v>14.37130859</c:v>
                </c:pt>
                <c:pt idx="85">
                  <c:v>14.54942578</c:v>
                </c:pt>
                <c:pt idx="86">
                  <c:v>14.722996090000001</c:v>
                </c:pt>
                <c:pt idx="87">
                  <c:v>14.89569141</c:v>
                </c:pt>
                <c:pt idx="88">
                  <c:v>15.06340039</c:v>
                </c:pt>
                <c:pt idx="89">
                  <c:v>15.23347852</c:v>
                </c:pt>
                <c:pt idx="90">
                  <c:v>15.40306445</c:v>
                </c:pt>
                <c:pt idx="91">
                  <c:v>15.56766992</c:v>
                </c:pt>
                <c:pt idx="92">
                  <c:v>15.720930660000001</c:v>
                </c:pt>
                <c:pt idx="93">
                  <c:v>15.230903319999999</c:v>
                </c:pt>
                <c:pt idx="94">
                  <c:v>15.40868457</c:v>
                </c:pt>
                <c:pt idx="95">
                  <c:v>15.556054690000002</c:v>
                </c:pt>
                <c:pt idx="96">
                  <c:v>15.70079102</c:v>
                </c:pt>
                <c:pt idx="97">
                  <c:v>15.590833010000001</c:v>
                </c:pt>
                <c:pt idx="98">
                  <c:v>15.75481738</c:v>
                </c:pt>
                <c:pt idx="99">
                  <c:v>15.902387699999998</c:v>
                </c:pt>
                <c:pt idx="100">
                  <c:v>16.048533200000001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005-4C33-9CE3-3A96CAFB70C2}"/>
            </c:ext>
          </c:extLst>
        </c:ser>
        <c:ser>
          <c:idx val="4"/>
          <c:order val="4"/>
          <c:tx>
            <c:strRef>
              <c:f>'900-2F'!$BY$38:$CP$38</c:f>
              <c:strCache>
                <c:ptCount val="1"/>
                <c:pt idx="0">
                  <c:v>90/0-2F 5</c:v>
                </c:pt>
              </c:strCache>
            </c:strRef>
          </c:tx>
          <c:marker>
            <c:symbol val="none"/>
          </c:marker>
          <c:xVal>
            <c:numRef>
              <c:f>'900-2F'!$CL$41:$CL$141</c:f>
              <c:numCache>
                <c:formatCode>0.000</c:formatCode>
                <c:ptCount val="101"/>
                <c:pt idx="0">
                  <c:v>0</c:v>
                </c:pt>
                <c:pt idx="1">
                  <c:v>2.4012032999999999E-2</c:v>
                </c:pt>
                <c:pt idx="2">
                  <c:v>5.3200189000000002E-2</c:v>
                </c:pt>
                <c:pt idx="3">
                  <c:v>8.2519947999999996E-2</c:v>
                </c:pt>
                <c:pt idx="4">
                  <c:v>0.11171668799999999</c:v>
                </c:pt>
                <c:pt idx="5">
                  <c:v>0.14097088599999999</c:v>
                </c:pt>
                <c:pt idx="6">
                  <c:v>0.170217216</c:v>
                </c:pt>
                <c:pt idx="7">
                  <c:v>0.199471176</c:v>
                </c:pt>
                <c:pt idx="8">
                  <c:v>0.22874230100000001</c:v>
                </c:pt>
                <c:pt idx="9">
                  <c:v>0.25798791599999998</c:v>
                </c:pt>
                <c:pt idx="10">
                  <c:v>0.28724187600000001</c:v>
                </c:pt>
                <c:pt idx="11">
                  <c:v>0.316496789</c:v>
                </c:pt>
                <c:pt idx="12">
                  <c:v>0.345742404</c:v>
                </c:pt>
                <c:pt idx="13">
                  <c:v>0.37495535600000002</c:v>
                </c:pt>
                <c:pt idx="14">
                  <c:v>0.404226482</c:v>
                </c:pt>
                <c:pt idx="15">
                  <c:v>0.43346422899999998</c:v>
                </c:pt>
                <c:pt idx="16">
                  <c:v>0.46272626500000003</c:v>
                </c:pt>
                <c:pt idx="17">
                  <c:v>0.49200502000000002</c:v>
                </c:pt>
                <c:pt idx="18">
                  <c:v>0.52121031299999998</c:v>
                </c:pt>
                <c:pt idx="19">
                  <c:v>0.55052149299999997</c:v>
                </c:pt>
                <c:pt idx="20">
                  <c:v>0.57969409199999999</c:v>
                </c:pt>
                <c:pt idx="21">
                  <c:v>0.60900527199999999</c:v>
                </c:pt>
                <c:pt idx="22">
                  <c:v>0.63823538999999996</c:v>
                </c:pt>
                <c:pt idx="23">
                  <c:v>0.66746455400000004</c:v>
                </c:pt>
                <c:pt idx="24">
                  <c:v>0.69676852199999995</c:v>
                </c:pt>
                <c:pt idx="25">
                  <c:v>0.72596526100000003</c:v>
                </c:pt>
                <c:pt idx="26">
                  <c:v>0.75524401699999999</c:v>
                </c:pt>
                <c:pt idx="27">
                  <c:v>0.78446525300000003</c:v>
                </c:pt>
                <c:pt idx="28">
                  <c:v>0.813727796</c:v>
                </c:pt>
                <c:pt idx="29">
                  <c:v>0.84296554300000004</c:v>
                </c:pt>
                <c:pt idx="30">
                  <c:v>0.87223666899999996</c:v>
                </c:pt>
                <c:pt idx="31">
                  <c:v>0.90149009199999997</c:v>
                </c:pt>
                <c:pt idx="32">
                  <c:v>0.93073642300000003</c:v>
                </c:pt>
                <c:pt idx="33">
                  <c:v>0.95999896500000004</c:v>
                </c:pt>
                <c:pt idx="34">
                  <c:v>0.98922812900000001</c:v>
                </c:pt>
                <c:pt idx="35">
                  <c:v>1.018498898</c:v>
                </c:pt>
                <c:pt idx="36">
                  <c:v>1.0476956369999999</c:v>
                </c:pt>
                <c:pt idx="37">
                  <c:v>1.076982975</c:v>
                </c:pt>
                <c:pt idx="38">
                  <c:v>1.1062204840000001</c:v>
                </c:pt>
                <c:pt idx="39">
                  <c:v>1.1354582310000001</c:v>
                </c:pt>
                <c:pt idx="40">
                  <c:v>1.1647455689999999</c:v>
                </c:pt>
                <c:pt idx="41">
                  <c:v>1.1939508910000001</c:v>
                </c:pt>
                <c:pt idx="42">
                  <c:v>1.223278522</c:v>
                </c:pt>
                <c:pt idx="43">
                  <c:v>1.252459049</c:v>
                </c:pt>
                <c:pt idx="44">
                  <c:v>1.2817463870000001</c:v>
                </c:pt>
                <c:pt idx="45">
                  <c:v>1.3109755519999999</c:v>
                </c:pt>
                <c:pt idx="46">
                  <c:v>1.34021306</c:v>
                </c:pt>
                <c:pt idx="47">
                  <c:v>1.3695251939999999</c:v>
                </c:pt>
                <c:pt idx="48">
                  <c:v>1.3998215199999999</c:v>
                </c:pt>
                <c:pt idx="49">
                  <c:v>1.431889296</c:v>
                </c:pt>
                <c:pt idx="50">
                  <c:v>1.4645640849999999</c:v>
                </c:pt>
                <c:pt idx="51">
                  <c:v>1.495812178</c:v>
                </c:pt>
                <c:pt idx="52">
                  <c:v>1.525049925</c:v>
                </c:pt>
                <c:pt idx="53">
                  <c:v>1.554287553</c:v>
                </c:pt>
                <c:pt idx="54">
                  <c:v>1.5835253</c:v>
                </c:pt>
                <c:pt idx="55">
                  <c:v>1.6127964260000001</c:v>
                </c:pt>
                <c:pt idx="56">
                  <c:v>1.6420503849999999</c:v>
                </c:pt>
                <c:pt idx="57">
                  <c:v>1.6779984240000001</c:v>
                </c:pt>
                <c:pt idx="58">
                  <c:v>1.7072695490000001</c:v>
                </c:pt>
                <c:pt idx="59">
                  <c:v>1.7365072969999999</c:v>
                </c:pt>
                <c:pt idx="60">
                  <c:v>1.7657936809999999</c:v>
                </c:pt>
                <c:pt idx="61">
                  <c:v>1.7973946329999999</c:v>
                </c:pt>
                <c:pt idx="62">
                  <c:v>1.8266733879999999</c:v>
                </c:pt>
                <c:pt idx="63">
                  <c:v>1.8558701280000001</c:v>
                </c:pt>
                <c:pt idx="64">
                  <c:v>1.8851653340000001</c:v>
                </c:pt>
                <c:pt idx="65">
                  <c:v>1.914386868</c:v>
                </c:pt>
                <c:pt idx="66">
                  <c:v>1.943633199</c:v>
                </c:pt>
                <c:pt idx="67">
                  <c:v>1.9729195829999999</c:v>
                </c:pt>
                <c:pt idx="68">
                  <c:v>2.0021080969999998</c:v>
                </c:pt>
                <c:pt idx="69">
                  <c:v>2.0314288139999999</c:v>
                </c:pt>
                <c:pt idx="70">
                  <c:v>2.0612816810000001</c:v>
                </c:pt>
                <c:pt idx="71">
                  <c:v>2.0905442239999998</c:v>
                </c:pt>
                <c:pt idx="72">
                  <c:v>2.119773388</c:v>
                </c:pt>
                <c:pt idx="73">
                  <c:v>2.1490273480000002</c:v>
                </c:pt>
                <c:pt idx="74">
                  <c:v>2.1783061030000002</c:v>
                </c:pt>
                <c:pt idx="75">
                  <c:v>2.2075445650000001</c:v>
                </c:pt>
                <c:pt idx="76">
                  <c:v>2.245896578</c:v>
                </c:pt>
                <c:pt idx="77">
                  <c:v>2.2842485899999998</c:v>
                </c:pt>
                <c:pt idx="78">
                  <c:v>2.3210661410000002</c:v>
                </c:pt>
                <c:pt idx="79">
                  <c:v>2.3520681859999999</c:v>
                </c:pt>
                <c:pt idx="80">
                  <c:v>2.3884508609999999</c:v>
                </c:pt>
                <c:pt idx="81">
                  <c:v>2.432275057</c:v>
                </c:pt>
                <c:pt idx="82">
                  <c:v>2.463416338</c:v>
                </c:pt>
                <c:pt idx="83">
                  <c:v>2.49268651</c:v>
                </c:pt>
                <c:pt idx="84">
                  <c:v>2.525583744</c:v>
                </c:pt>
                <c:pt idx="85">
                  <c:v>2.5568232540000002</c:v>
                </c:pt>
                <c:pt idx="86">
                  <c:v>2.5936245919999998</c:v>
                </c:pt>
                <c:pt idx="87">
                  <c:v>2.6309185030000002</c:v>
                </c:pt>
                <c:pt idx="88">
                  <c:v>2.6618785859999998</c:v>
                </c:pt>
                <c:pt idx="89">
                  <c:v>2.6915845869999999</c:v>
                </c:pt>
                <c:pt idx="90">
                  <c:v>2.7344734669999999</c:v>
                </c:pt>
                <c:pt idx="91">
                  <c:v>2.7979366780000001</c:v>
                </c:pt>
                <c:pt idx="92">
                  <c:v>2.8413088320000002</c:v>
                </c:pt>
                <c:pt idx="93">
                  <c:v>2.887651682</c:v>
                </c:pt>
                <c:pt idx="94">
                  <c:v>2.9214508530000001</c:v>
                </c:pt>
                <c:pt idx="95">
                  <c:v>2.9682936670000002</c:v>
                </c:pt>
                <c:pt idx="96">
                  <c:v>2.9998688699999998</c:v>
                </c:pt>
                <c:pt idx="97">
                  <c:v>3.0419535639999999</c:v>
                </c:pt>
                <c:pt idx="98">
                  <c:v>3.0718319420000002</c:v>
                </c:pt>
                <c:pt idx="99">
                  <c:v>3.1034891610000002</c:v>
                </c:pt>
                <c:pt idx="100">
                  <c:v>3.134860277</c:v>
                </c:pt>
              </c:numCache>
            </c:numRef>
          </c:xVal>
          <c:yVal>
            <c:numRef>
              <c:f>'900-2F'!$CN$41:$CN$141</c:f>
              <c:numCache>
                <c:formatCode>0.00</c:formatCode>
                <c:ptCount val="101"/>
                <c:pt idx="0">
                  <c:v>3.3501304629999999E-2</c:v>
                </c:pt>
                <c:pt idx="1">
                  <c:v>0.25813201899999999</c:v>
                </c:pt>
                <c:pt idx="2">
                  <c:v>0.56538201900000007</c:v>
                </c:pt>
                <c:pt idx="3">
                  <c:v>0.87625701899999997</c:v>
                </c:pt>
                <c:pt idx="4">
                  <c:v>1.1853507079999999</c:v>
                </c:pt>
                <c:pt idx="5">
                  <c:v>1.4946661380000001</c:v>
                </c:pt>
                <c:pt idx="6">
                  <c:v>1.804384888</c:v>
                </c:pt>
                <c:pt idx="7">
                  <c:v>2.1170410159999999</c:v>
                </c:pt>
                <c:pt idx="8">
                  <c:v>2.4255253910000003</c:v>
                </c:pt>
                <c:pt idx="9">
                  <c:v>2.7331735840000002</c:v>
                </c:pt>
                <c:pt idx="10">
                  <c:v>3.0397048340000001</c:v>
                </c:pt>
                <c:pt idx="11">
                  <c:v>3.3483298340000003</c:v>
                </c:pt>
                <c:pt idx="12">
                  <c:v>3.6555383299999997</c:v>
                </c:pt>
                <c:pt idx="13">
                  <c:v>3.9592258299999998</c:v>
                </c:pt>
                <c:pt idx="14">
                  <c:v>4.2663115230000006</c:v>
                </c:pt>
                <c:pt idx="15">
                  <c:v>4.5710458980000004</c:v>
                </c:pt>
                <c:pt idx="16">
                  <c:v>4.8741328130000001</c:v>
                </c:pt>
                <c:pt idx="17">
                  <c:v>5.1774765629999999</c:v>
                </c:pt>
                <c:pt idx="18">
                  <c:v>5.468601563</c:v>
                </c:pt>
                <c:pt idx="19">
                  <c:v>5.7638515630000002</c:v>
                </c:pt>
                <c:pt idx="20">
                  <c:v>6.0582778319999999</c:v>
                </c:pt>
                <c:pt idx="21">
                  <c:v>6.3555747069999997</c:v>
                </c:pt>
                <c:pt idx="22">
                  <c:v>6.6519340819999995</c:v>
                </c:pt>
                <c:pt idx="23">
                  <c:v>6.9495512699999997</c:v>
                </c:pt>
                <c:pt idx="24">
                  <c:v>7.2476650390000001</c:v>
                </c:pt>
                <c:pt idx="25">
                  <c:v>7.5442900390000007</c:v>
                </c:pt>
                <c:pt idx="26">
                  <c:v>7.8419228519999997</c:v>
                </c:pt>
                <c:pt idx="27">
                  <c:v>8.1371245119999998</c:v>
                </c:pt>
                <c:pt idx="28">
                  <c:v>8.4387500000000006</c:v>
                </c:pt>
                <c:pt idx="29">
                  <c:v>8.7371250000000007</c:v>
                </c:pt>
                <c:pt idx="30">
                  <c:v>9.0348124999999992</c:v>
                </c:pt>
                <c:pt idx="31">
                  <c:v>9.3303720699999992</c:v>
                </c:pt>
                <c:pt idx="32">
                  <c:v>9.6279970699999993</c:v>
                </c:pt>
                <c:pt idx="33">
                  <c:v>9.9242705079999993</c:v>
                </c:pt>
                <c:pt idx="34">
                  <c:v>10.215700199999999</c:v>
                </c:pt>
                <c:pt idx="35">
                  <c:v>10.512650390000001</c:v>
                </c:pt>
                <c:pt idx="36">
                  <c:v>10.80589258</c:v>
                </c:pt>
                <c:pt idx="37">
                  <c:v>11.100322270000001</c:v>
                </c:pt>
                <c:pt idx="38">
                  <c:v>11.39242383</c:v>
                </c:pt>
                <c:pt idx="39">
                  <c:v>11.69005664</c:v>
                </c:pt>
                <c:pt idx="40">
                  <c:v>11.98586914</c:v>
                </c:pt>
                <c:pt idx="41">
                  <c:v>12.278048829999999</c:v>
                </c:pt>
                <c:pt idx="42">
                  <c:v>12.57232422</c:v>
                </c:pt>
                <c:pt idx="43">
                  <c:v>12.863699220000001</c:v>
                </c:pt>
                <c:pt idx="44">
                  <c:v>13.15804297</c:v>
                </c:pt>
                <c:pt idx="45">
                  <c:v>12.99264453</c:v>
                </c:pt>
                <c:pt idx="46">
                  <c:v>13.30074316</c:v>
                </c:pt>
                <c:pt idx="47">
                  <c:v>13.585032230000001</c:v>
                </c:pt>
                <c:pt idx="48">
                  <c:v>13.820735350000001</c:v>
                </c:pt>
                <c:pt idx="49">
                  <c:v>14.03425391</c:v>
                </c:pt>
                <c:pt idx="50">
                  <c:v>14.106360350000001</c:v>
                </c:pt>
                <c:pt idx="51">
                  <c:v>14.31683301</c:v>
                </c:pt>
                <c:pt idx="52">
                  <c:v>10.391231449999999</c:v>
                </c:pt>
                <c:pt idx="53">
                  <c:v>10.62736426</c:v>
                </c:pt>
                <c:pt idx="54">
                  <c:v>10.860122069999999</c:v>
                </c:pt>
                <c:pt idx="55">
                  <c:v>11.08943457</c:v>
                </c:pt>
                <c:pt idx="56">
                  <c:v>11.31066113</c:v>
                </c:pt>
                <c:pt idx="57">
                  <c:v>11.50121191</c:v>
                </c:pt>
                <c:pt idx="58">
                  <c:v>11.685672850000001</c:v>
                </c:pt>
                <c:pt idx="59">
                  <c:v>11.88862598</c:v>
                </c:pt>
                <c:pt idx="60">
                  <c:v>12.0905293</c:v>
                </c:pt>
                <c:pt idx="61">
                  <c:v>12.275974609999999</c:v>
                </c:pt>
                <c:pt idx="62">
                  <c:v>12.49324805</c:v>
                </c:pt>
                <c:pt idx="63">
                  <c:v>12.70799023</c:v>
                </c:pt>
                <c:pt idx="64">
                  <c:v>12.92225</c:v>
                </c:pt>
                <c:pt idx="65">
                  <c:v>13.136679690000001</c:v>
                </c:pt>
                <c:pt idx="66">
                  <c:v>13.347484379999999</c:v>
                </c:pt>
                <c:pt idx="67">
                  <c:v>13.5565625</c:v>
                </c:pt>
                <c:pt idx="68">
                  <c:v>13.76340137</c:v>
                </c:pt>
                <c:pt idx="69">
                  <c:v>13.968221680000001</c:v>
                </c:pt>
                <c:pt idx="70">
                  <c:v>14.158635739999999</c:v>
                </c:pt>
                <c:pt idx="71">
                  <c:v>14.3575</c:v>
                </c:pt>
                <c:pt idx="72">
                  <c:v>14.552414059999998</c:v>
                </c:pt>
                <c:pt idx="73">
                  <c:v>14.750375</c:v>
                </c:pt>
                <c:pt idx="74">
                  <c:v>14.9428125</c:v>
                </c:pt>
                <c:pt idx="75">
                  <c:v>15.132446290000001</c:v>
                </c:pt>
                <c:pt idx="76">
                  <c:v>15.230030269999999</c:v>
                </c:pt>
                <c:pt idx="77">
                  <c:v>15.32231152</c:v>
                </c:pt>
                <c:pt idx="78">
                  <c:v>15.505043949999999</c:v>
                </c:pt>
                <c:pt idx="79">
                  <c:v>15.677500980000001</c:v>
                </c:pt>
                <c:pt idx="80">
                  <c:v>15.835691409999999</c:v>
                </c:pt>
                <c:pt idx="81">
                  <c:v>15.848512699999999</c:v>
                </c:pt>
                <c:pt idx="82">
                  <c:v>15.977603520000001</c:v>
                </c:pt>
                <c:pt idx="83">
                  <c:v>16.151689449999999</c:v>
                </c:pt>
                <c:pt idx="84">
                  <c:v>15.961846680000001</c:v>
                </c:pt>
                <c:pt idx="85">
                  <c:v>16.145637699999998</c:v>
                </c:pt>
                <c:pt idx="86">
                  <c:v>15.2818418</c:v>
                </c:pt>
                <c:pt idx="87">
                  <c:v>15.387867190000001</c:v>
                </c:pt>
                <c:pt idx="88">
                  <c:v>15.562253909999999</c:v>
                </c:pt>
                <c:pt idx="89">
                  <c:v>15.732527340000001</c:v>
                </c:pt>
                <c:pt idx="90">
                  <c:v>15.824143550000001</c:v>
                </c:pt>
                <c:pt idx="91">
                  <c:v>15.73798242</c:v>
                </c:pt>
                <c:pt idx="92">
                  <c:v>15.8877998</c:v>
                </c:pt>
                <c:pt idx="93">
                  <c:v>16.091137700000001</c:v>
                </c:pt>
                <c:pt idx="94">
                  <c:v>16.25853223</c:v>
                </c:pt>
                <c:pt idx="95">
                  <c:v>16.387199219999999</c:v>
                </c:pt>
                <c:pt idx="96">
                  <c:v>16.55604297</c:v>
                </c:pt>
                <c:pt idx="97">
                  <c:v>16.72824219</c:v>
                </c:pt>
                <c:pt idx="98">
                  <c:v>16.889501950000003</c:v>
                </c:pt>
                <c:pt idx="99">
                  <c:v>17.0573418</c:v>
                </c:pt>
                <c:pt idx="100">
                  <c:v>17.221587889999999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005-4C33-9CE3-3A96CAFB70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</c:scaling>
        <c:delete val="0"/>
        <c:axPos val="l"/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'900-2F'!$B$39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'900-2F'!$B$41:$B$157</c:f>
              <c:numCache>
                <c:formatCode>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  <c:pt idx="13">
                  <c:v>2</c:v>
                </c:pt>
                <c:pt idx="14">
                  <c:v>4</c:v>
                </c:pt>
                <c:pt idx="15">
                  <c:v>2</c:v>
                </c:pt>
                <c:pt idx="16">
                  <c:v>5</c:v>
                </c:pt>
                <c:pt idx="17">
                  <c:v>5</c:v>
                </c:pt>
                <c:pt idx="18">
                  <c:v>9</c:v>
                </c:pt>
                <c:pt idx="19">
                  <c:v>7</c:v>
                </c:pt>
                <c:pt idx="20">
                  <c:v>10</c:v>
                </c:pt>
                <c:pt idx="21">
                  <c:v>15</c:v>
                </c:pt>
                <c:pt idx="22">
                  <c:v>19</c:v>
                </c:pt>
                <c:pt idx="23">
                  <c:v>11</c:v>
                </c:pt>
                <c:pt idx="24">
                  <c:v>17</c:v>
                </c:pt>
                <c:pt idx="25">
                  <c:v>14</c:v>
                </c:pt>
                <c:pt idx="26">
                  <c:v>21</c:v>
                </c:pt>
                <c:pt idx="27">
                  <c:v>22</c:v>
                </c:pt>
                <c:pt idx="28">
                  <c:v>21</c:v>
                </c:pt>
                <c:pt idx="29">
                  <c:v>18</c:v>
                </c:pt>
                <c:pt idx="30">
                  <c:v>20</c:v>
                </c:pt>
                <c:pt idx="31">
                  <c:v>23</c:v>
                </c:pt>
                <c:pt idx="32">
                  <c:v>30</c:v>
                </c:pt>
                <c:pt idx="33">
                  <c:v>27</c:v>
                </c:pt>
                <c:pt idx="34">
                  <c:v>25</c:v>
                </c:pt>
                <c:pt idx="35">
                  <c:v>21</c:v>
                </c:pt>
                <c:pt idx="36">
                  <c:v>25</c:v>
                </c:pt>
                <c:pt idx="37">
                  <c:v>25</c:v>
                </c:pt>
                <c:pt idx="38">
                  <c:v>30</c:v>
                </c:pt>
                <c:pt idx="39">
                  <c:v>29</c:v>
                </c:pt>
                <c:pt idx="40">
                  <c:v>24</c:v>
                </c:pt>
                <c:pt idx="41">
                  <c:v>30</c:v>
                </c:pt>
                <c:pt idx="42">
                  <c:v>24</c:v>
                </c:pt>
                <c:pt idx="43">
                  <c:v>28</c:v>
                </c:pt>
                <c:pt idx="44">
                  <c:v>20</c:v>
                </c:pt>
                <c:pt idx="45">
                  <c:v>27</c:v>
                </c:pt>
                <c:pt idx="46">
                  <c:v>28</c:v>
                </c:pt>
                <c:pt idx="47">
                  <c:v>34</c:v>
                </c:pt>
                <c:pt idx="48">
                  <c:v>36</c:v>
                </c:pt>
                <c:pt idx="49">
                  <c:v>35</c:v>
                </c:pt>
                <c:pt idx="50">
                  <c:v>30</c:v>
                </c:pt>
                <c:pt idx="51">
                  <c:v>73</c:v>
                </c:pt>
                <c:pt idx="52">
                  <c:v>84</c:v>
                </c:pt>
                <c:pt idx="53">
                  <c:v>96</c:v>
                </c:pt>
                <c:pt idx="54">
                  <c:v>97</c:v>
                </c:pt>
                <c:pt idx="55">
                  <c:v>75</c:v>
                </c:pt>
                <c:pt idx="56">
                  <c:v>31</c:v>
                </c:pt>
                <c:pt idx="57">
                  <c:v>109</c:v>
                </c:pt>
                <c:pt idx="58">
                  <c:v>103</c:v>
                </c:pt>
                <c:pt idx="59">
                  <c:v>96</c:v>
                </c:pt>
                <c:pt idx="60">
                  <c:v>34</c:v>
                </c:pt>
                <c:pt idx="61">
                  <c:v>98</c:v>
                </c:pt>
                <c:pt idx="62">
                  <c:v>58</c:v>
                </c:pt>
                <c:pt idx="63">
                  <c:v>95</c:v>
                </c:pt>
                <c:pt idx="64">
                  <c:v>89</c:v>
                </c:pt>
                <c:pt idx="65">
                  <c:v>50</c:v>
                </c:pt>
                <c:pt idx="66">
                  <c:v>46</c:v>
                </c:pt>
                <c:pt idx="67">
                  <c:v>10</c:v>
                </c:pt>
                <c:pt idx="68">
                  <c:v>80</c:v>
                </c:pt>
                <c:pt idx="69">
                  <c:v>101</c:v>
                </c:pt>
                <c:pt idx="70">
                  <c:v>106</c:v>
                </c:pt>
                <c:pt idx="71">
                  <c:v>52</c:v>
                </c:pt>
                <c:pt idx="72">
                  <c:v>30</c:v>
                </c:pt>
                <c:pt idx="73">
                  <c:v>64</c:v>
                </c:pt>
                <c:pt idx="74">
                  <c:v>70</c:v>
                </c:pt>
                <c:pt idx="75">
                  <c:v>51</c:v>
                </c:pt>
                <c:pt idx="76">
                  <c:v>114</c:v>
                </c:pt>
                <c:pt idx="77">
                  <c:v>95</c:v>
                </c:pt>
                <c:pt idx="78">
                  <c:v>99</c:v>
                </c:pt>
                <c:pt idx="79">
                  <c:v>72</c:v>
                </c:pt>
                <c:pt idx="80">
                  <c:v>63</c:v>
                </c:pt>
                <c:pt idx="81">
                  <c:v>51</c:v>
                </c:pt>
                <c:pt idx="82">
                  <c:v>80</c:v>
                </c:pt>
                <c:pt idx="83">
                  <c:v>82</c:v>
                </c:pt>
                <c:pt idx="84">
                  <c:v>87</c:v>
                </c:pt>
                <c:pt idx="85">
                  <c:v>16</c:v>
                </c:pt>
                <c:pt idx="86">
                  <c:v>98</c:v>
                </c:pt>
                <c:pt idx="87">
                  <c:v>98</c:v>
                </c:pt>
                <c:pt idx="88">
                  <c:v>51</c:v>
                </c:pt>
                <c:pt idx="89">
                  <c:v>34</c:v>
                </c:pt>
                <c:pt idx="90">
                  <c:v>55</c:v>
                </c:pt>
                <c:pt idx="91">
                  <c:v>102</c:v>
                </c:pt>
                <c:pt idx="92">
                  <c:v>96</c:v>
                </c:pt>
                <c:pt idx="93">
                  <c:v>31</c:v>
                </c:pt>
                <c:pt idx="94">
                  <c:v>15</c:v>
                </c:pt>
                <c:pt idx="95">
                  <c:v>13</c:v>
                </c:pt>
                <c:pt idx="96">
                  <c:v>15</c:v>
                </c:pt>
                <c:pt idx="97">
                  <c:v>12</c:v>
                </c:pt>
                <c:pt idx="98">
                  <c:v>20</c:v>
                </c:pt>
                <c:pt idx="99">
                  <c:v>19</c:v>
                </c:pt>
                <c:pt idx="100">
                  <c:v>23</c:v>
                </c:pt>
                <c:pt idx="101">
                  <c:v>25</c:v>
                </c:pt>
                <c:pt idx="102">
                  <c:v>21</c:v>
                </c:pt>
                <c:pt idx="103">
                  <c:v>22</c:v>
                </c:pt>
                <c:pt idx="104">
                  <c:v>33</c:v>
                </c:pt>
                <c:pt idx="105">
                  <c:v>23</c:v>
                </c:pt>
                <c:pt idx="106">
                  <c:v>26</c:v>
                </c:pt>
                <c:pt idx="107">
                  <c:v>21</c:v>
                </c:pt>
                <c:pt idx="108">
                  <c:v>31</c:v>
                </c:pt>
                <c:pt idx="109">
                  <c:v>20</c:v>
                </c:pt>
                <c:pt idx="110">
                  <c:v>30</c:v>
                </c:pt>
                <c:pt idx="111">
                  <c:v>32</c:v>
                </c:pt>
                <c:pt idx="112">
                  <c:v>36</c:v>
                </c:pt>
                <c:pt idx="113">
                  <c:v>42</c:v>
                </c:pt>
                <c:pt idx="114">
                  <c:v>52</c:v>
                </c:pt>
                <c:pt idx="115">
                  <c:v>48</c:v>
                </c:pt>
                <c:pt idx="116">
                  <c:v>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9E-465C-8244-A52F566416F0}"/>
            </c:ext>
          </c:extLst>
        </c:ser>
        <c:ser>
          <c:idx val="1"/>
          <c:order val="1"/>
          <c:tx>
            <c:strRef>
              <c:f>'900-2F'!$D$39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'900-2F'!$D$41:$D$157</c:f>
              <c:numCache>
                <c:formatCode>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2</c:v>
                </c:pt>
                <c:pt idx="13">
                  <c:v>1</c:v>
                </c:pt>
                <c:pt idx="14">
                  <c:v>5</c:v>
                </c:pt>
                <c:pt idx="15">
                  <c:v>5</c:v>
                </c:pt>
                <c:pt idx="16">
                  <c:v>7</c:v>
                </c:pt>
                <c:pt idx="17">
                  <c:v>10</c:v>
                </c:pt>
                <c:pt idx="18">
                  <c:v>11</c:v>
                </c:pt>
                <c:pt idx="19">
                  <c:v>10</c:v>
                </c:pt>
                <c:pt idx="20">
                  <c:v>9</c:v>
                </c:pt>
                <c:pt idx="21">
                  <c:v>14</c:v>
                </c:pt>
                <c:pt idx="22">
                  <c:v>24</c:v>
                </c:pt>
                <c:pt idx="23">
                  <c:v>17</c:v>
                </c:pt>
                <c:pt idx="24">
                  <c:v>16</c:v>
                </c:pt>
                <c:pt idx="25">
                  <c:v>16</c:v>
                </c:pt>
                <c:pt idx="26">
                  <c:v>23</c:v>
                </c:pt>
                <c:pt idx="27">
                  <c:v>26</c:v>
                </c:pt>
                <c:pt idx="28">
                  <c:v>26</c:v>
                </c:pt>
                <c:pt idx="29">
                  <c:v>23</c:v>
                </c:pt>
                <c:pt idx="30">
                  <c:v>25</c:v>
                </c:pt>
                <c:pt idx="31">
                  <c:v>25</c:v>
                </c:pt>
                <c:pt idx="32">
                  <c:v>32</c:v>
                </c:pt>
                <c:pt idx="33">
                  <c:v>27</c:v>
                </c:pt>
                <c:pt idx="34">
                  <c:v>24</c:v>
                </c:pt>
                <c:pt idx="35">
                  <c:v>21</c:v>
                </c:pt>
                <c:pt idx="36">
                  <c:v>26</c:v>
                </c:pt>
                <c:pt idx="37">
                  <c:v>30</c:v>
                </c:pt>
                <c:pt idx="38">
                  <c:v>34</c:v>
                </c:pt>
                <c:pt idx="39">
                  <c:v>30</c:v>
                </c:pt>
                <c:pt idx="40">
                  <c:v>32</c:v>
                </c:pt>
                <c:pt idx="41">
                  <c:v>35</c:v>
                </c:pt>
                <c:pt idx="42">
                  <c:v>28</c:v>
                </c:pt>
                <c:pt idx="43">
                  <c:v>29</c:v>
                </c:pt>
                <c:pt idx="44">
                  <c:v>26</c:v>
                </c:pt>
                <c:pt idx="45">
                  <c:v>28</c:v>
                </c:pt>
                <c:pt idx="46">
                  <c:v>31</c:v>
                </c:pt>
                <c:pt idx="47">
                  <c:v>36</c:v>
                </c:pt>
                <c:pt idx="48">
                  <c:v>34</c:v>
                </c:pt>
                <c:pt idx="49">
                  <c:v>41</c:v>
                </c:pt>
                <c:pt idx="50">
                  <c:v>37</c:v>
                </c:pt>
                <c:pt idx="51">
                  <c:v>68</c:v>
                </c:pt>
                <c:pt idx="52">
                  <c:v>84</c:v>
                </c:pt>
                <c:pt idx="53">
                  <c:v>102</c:v>
                </c:pt>
                <c:pt idx="54">
                  <c:v>100</c:v>
                </c:pt>
                <c:pt idx="55">
                  <c:v>78</c:v>
                </c:pt>
                <c:pt idx="56">
                  <c:v>27</c:v>
                </c:pt>
                <c:pt idx="57">
                  <c:v>107</c:v>
                </c:pt>
                <c:pt idx="58">
                  <c:v>103</c:v>
                </c:pt>
                <c:pt idx="59">
                  <c:v>94</c:v>
                </c:pt>
                <c:pt idx="60">
                  <c:v>25</c:v>
                </c:pt>
                <c:pt idx="61">
                  <c:v>79</c:v>
                </c:pt>
                <c:pt idx="62">
                  <c:v>50</c:v>
                </c:pt>
                <c:pt idx="63">
                  <c:v>91</c:v>
                </c:pt>
                <c:pt idx="64">
                  <c:v>87</c:v>
                </c:pt>
                <c:pt idx="65">
                  <c:v>41</c:v>
                </c:pt>
                <c:pt idx="66">
                  <c:v>50</c:v>
                </c:pt>
                <c:pt idx="67">
                  <c:v>10</c:v>
                </c:pt>
                <c:pt idx="68">
                  <c:v>74</c:v>
                </c:pt>
                <c:pt idx="69">
                  <c:v>96</c:v>
                </c:pt>
                <c:pt idx="70">
                  <c:v>104</c:v>
                </c:pt>
                <c:pt idx="71">
                  <c:v>51</c:v>
                </c:pt>
                <c:pt idx="72">
                  <c:v>35</c:v>
                </c:pt>
                <c:pt idx="73">
                  <c:v>63</c:v>
                </c:pt>
                <c:pt idx="74">
                  <c:v>76</c:v>
                </c:pt>
                <c:pt idx="75">
                  <c:v>53</c:v>
                </c:pt>
                <c:pt idx="76">
                  <c:v>119</c:v>
                </c:pt>
                <c:pt idx="77">
                  <c:v>102</c:v>
                </c:pt>
                <c:pt idx="78">
                  <c:v>94</c:v>
                </c:pt>
                <c:pt idx="79">
                  <c:v>88</c:v>
                </c:pt>
                <c:pt idx="80">
                  <c:v>113</c:v>
                </c:pt>
                <c:pt idx="81">
                  <c:v>97</c:v>
                </c:pt>
                <c:pt idx="82">
                  <c:v>55</c:v>
                </c:pt>
                <c:pt idx="83">
                  <c:v>65</c:v>
                </c:pt>
                <c:pt idx="84">
                  <c:v>59</c:v>
                </c:pt>
                <c:pt idx="85">
                  <c:v>90</c:v>
                </c:pt>
                <c:pt idx="86">
                  <c:v>35</c:v>
                </c:pt>
                <c:pt idx="87">
                  <c:v>45</c:v>
                </c:pt>
                <c:pt idx="88">
                  <c:v>57</c:v>
                </c:pt>
                <c:pt idx="89">
                  <c:v>74</c:v>
                </c:pt>
                <c:pt idx="90">
                  <c:v>63</c:v>
                </c:pt>
                <c:pt idx="91">
                  <c:v>52</c:v>
                </c:pt>
                <c:pt idx="92">
                  <c:v>57</c:v>
                </c:pt>
                <c:pt idx="93">
                  <c:v>56</c:v>
                </c:pt>
                <c:pt idx="94">
                  <c:v>35</c:v>
                </c:pt>
                <c:pt idx="95">
                  <c:v>38</c:v>
                </c:pt>
                <c:pt idx="96">
                  <c:v>39</c:v>
                </c:pt>
                <c:pt idx="97">
                  <c:v>27</c:v>
                </c:pt>
                <c:pt idx="98">
                  <c:v>36</c:v>
                </c:pt>
                <c:pt idx="99">
                  <c:v>45</c:v>
                </c:pt>
                <c:pt idx="100">
                  <c:v>43</c:v>
                </c:pt>
                <c:pt idx="101">
                  <c:v>49</c:v>
                </c:pt>
                <c:pt idx="102">
                  <c:v>46</c:v>
                </c:pt>
                <c:pt idx="103">
                  <c:v>45</c:v>
                </c:pt>
                <c:pt idx="104">
                  <c:v>49</c:v>
                </c:pt>
                <c:pt idx="105">
                  <c:v>47</c:v>
                </c:pt>
                <c:pt idx="106">
                  <c:v>49</c:v>
                </c:pt>
                <c:pt idx="107">
                  <c:v>31</c:v>
                </c:pt>
                <c:pt idx="108">
                  <c:v>46</c:v>
                </c:pt>
                <c:pt idx="109">
                  <c:v>29</c:v>
                </c:pt>
                <c:pt idx="110">
                  <c:v>38</c:v>
                </c:pt>
                <c:pt idx="111">
                  <c:v>52</c:v>
                </c:pt>
                <c:pt idx="112">
                  <c:v>51</c:v>
                </c:pt>
                <c:pt idx="113">
                  <c:v>58</c:v>
                </c:pt>
                <c:pt idx="114">
                  <c:v>55</c:v>
                </c:pt>
                <c:pt idx="115">
                  <c:v>45</c:v>
                </c:pt>
                <c:pt idx="116">
                  <c:v>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9E-465C-8244-A52F566416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'900-2F'!$M$39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'900-2F'!$M$41:$M$157</c:f>
              <c:numCache>
                <c:formatCode>0.00</c:formatCode>
                <c:ptCount val="117"/>
                <c:pt idx="0">
                  <c:v>-3.1250000000000002E-3</c:v>
                </c:pt>
                <c:pt idx="1">
                  <c:v>2.5781249999999999E-2</c:v>
                </c:pt>
                <c:pt idx="2">
                  <c:v>9.0624999999999997E-2</c:v>
                </c:pt>
                <c:pt idx="3">
                  <c:v>0.32968750000000002</c:v>
                </c:pt>
                <c:pt idx="4">
                  <c:v>0.57499999999999996</c:v>
                </c:pt>
                <c:pt idx="5">
                  <c:v>0.81796875000000002</c:v>
                </c:pt>
                <c:pt idx="6">
                  <c:v>1.06328125</c:v>
                </c:pt>
                <c:pt idx="7">
                  <c:v>1.3062499999999999</c:v>
                </c:pt>
                <c:pt idx="8">
                  <c:v>1.5492187500000001</c:v>
                </c:pt>
                <c:pt idx="9">
                  <c:v>1.7906249999999999</c:v>
                </c:pt>
                <c:pt idx="10">
                  <c:v>2.1906249999999998</c:v>
                </c:pt>
                <c:pt idx="11">
                  <c:v>2.4304687500000002</c:v>
                </c:pt>
                <c:pt idx="12">
                  <c:v>2.7085937499999999</c:v>
                </c:pt>
                <c:pt idx="13">
                  <c:v>2.9359375000000001</c:v>
                </c:pt>
                <c:pt idx="14">
                  <c:v>3.2273437500000002</c:v>
                </c:pt>
                <c:pt idx="15">
                  <c:v>3.44921875</c:v>
                </c:pt>
                <c:pt idx="16">
                  <c:v>3.6867187499999998</c:v>
                </c:pt>
                <c:pt idx="17">
                  <c:v>3.9226562500000002</c:v>
                </c:pt>
                <c:pt idx="18">
                  <c:v>4.1742187499999996</c:v>
                </c:pt>
                <c:pt idx="19">
                  <c:v>4.4187500000000002</c:v>
                </c:pt>
                <c:pt idx="20">
                  <c:v>4.6515624999999998</c:v>
                </c:pt>
                <c:pt idx="21">
                  <c:v>4.8812499999999996</c:v>
                </c:pt>
                <c:pt idx="22">
                  <c:v>5.1195312499999996</c:v>
                </c:pt>
                <c:pt idx="23">
                  <c:v>5.35</c:v>
                </c:pt>
                <c:pt idx="24">
                  <c:v>5.5953125000000004</c:v>
                </c:pt>
                <c:pt idx="25">
                  <c:v>5.8187499999999996</c:v>
                </c:pt>
                <c:pt idx="26">
                  <c:v>6.0476562500000002</c:v>
                </c:pt>
                <c:pt idx="27">
                  <c:v>6.28125</c:v>
                </c:pt>
                <c:pt idx="28">
                  <c:v>6.50390625</c:v>
                </c:pt>
                <c:pt idx="29">
                  <c:v>6.7601562499999996</c:v>
                </c:pt>
                <c:pt idx="30">
                  <c:v>6.9781250000000004</c:v>
                </c:pt>
                <c:pt idx="31">
                  <c:v>7.22265625</c:v>
                </c:pt>
                <c:pt idx="32">
                  <c:v>7.4476562499999996</c:v>
                </c:pt>
                <c:pt idx="33">
                  <c:v>7.6796875</c:v>
                </c:pt>
                <c:pt idx="34">
                  <c:v>7.9085937499999996</c:v>
                </c:pt>
                <c:pt idx="35">
                  <c:v>8.1335937499999993</c:v>
                </c:pt>
                <c:pt idx="36">
                  <c:v>8.3796874999999993</c:v>
                </c:pt>
                <c:pt idx="37">
                  <c:v>8.6046875000000007</c:v>
                </c:pt>
                <c:pt idx="38">
                  <c:v>8.8445312499999993</c:v>
                </c:pt>
                <c:pt idx="39">
                  <c:v>9.0734375000000007</c:v>
                </c:pt>
                <c:pt idx="40">
                  <c:v>9.3039062500000007</c:v>
                </c:pt>
                <c:pt idx="41">
                  <c:v>9.5265625000000007</c:v>
                </c:pt>
                <c:pt idx="42">
                  <c:v>9.7515625000000004</c:v>
                </c:pt>
                <c:pt idx="43">
                  <c:v>9.9851562499999993</c:v>
                </c:pt>
                <c:pt idx="44">
                  <c:v>10.207812499999999</c:v>
                </c:pt>
                <c:pt idx="45">
                  <c:v>10.434374999999999</c:v>
                </c:pt>
                <c:pt idx="46">
                  <c:v>10.659375000000001</c:v>
                </c:pt>
                <c:pt idx="47">
                  <c:v>10.8992188</c:v>
                </c:pt>
                <c:pt idx="48">
                  <c:v>11.1273438</c:v>
                </c:pt>
                <c:pt idx="49">
                  <c:v>11.353125</c:v>
                </c:pt>
                <c:pt idx="50">
                  <c:v>11.5703125</c:v>
                </c:pt>
                <c:pt idx="51">
                  <c:v>11.6625</c:v>
                </c:pt>
                <c:pt idx="52">
                  <c:v>11.790625</c:v>
                </c:pt>
                <c:pt idx="53">
                  <c:v>12.015625</c:v>
                </c:pt>
                <c:pt idx="54">
                  <c:v>12.2351563</c:v>
                </c:pt>
                <c:pt idx="55">
                  <c:v>12.4546875</c:v>
                </c:pt>
                <c:pt idx="56">
                  <c:v>12.647656300000001</c:v>
                </c:pt>
                <c:pt idx="57">
                  <c:v>12.8617188</c:v>
                </c:pt>
                <c:pt idx="58">
                  <c:v>13.0789063</c:v>
                </c:pt>
                <c:pt idx="59">
                  <c:v>13.257031300000001</c:v>
                </c:pt>
                <c:pt idx="60">
                  <c:v>13.4234375</c:v>
                </c:pt>
                <c:pt idx="61">
                  <c:v>13.638281300000001</c:v>
                </c:pt>
                <c:pt idx="62">
                  <c:v>13.803906300000001</c:v>
                </c:pt>
                <c:pt idx="63">
                  <c:v>14.011718800000001</c:v>
                </c:pt>
                <c:pt idx="64">
                  <c:v>14.214843800000001</c:v>
                </c:pt>
                <c:pt idx="65">
                  <c:v>14.393750000000001</c:v>
                </c:pt>
                <c:pt idx="66">
                  <c:v>14.5867188</c:v>
                </c:pt>
                <c:pt idx="67">
                  <c:v>14.629687499999999</c:v>
                </c:pt>
                <c:pt idx="68">
                  <c:v>14.8046875</c:v>
                </c:pt>
                <c:pt idx="69">
                  <c:v>15.011718800000001</c:v>
                </c:pt>
                <c:pt idx="70">
                  <c:v>15.2109375</c:v>
                </c:pt>
                <c:pt idx="71">
                  <c:v>15.371874999999999</c:v>
                </c:pt>
                <c:pt idx="72">
                  <c:v>15.3773438</c:v>
                </c:pt>
                <c:pt idx="73">
                  <c:v>14.932812500000001</c:v>
                </c:pt>
                <c:pt idx="74">
                  <c:v>15.146875</c:v>
                </c:pt>
                <c:pt idx="75">
                  <c:v>15.339843800000001</c:v>
                </c:pt>
                <c:pt idx="76">
                  <c:v>15.5390625</c:v>
                </c:pt>
                <c:pt idx="77">
                  <c:v>15.733593800000001</c:v>
                </c:pt>
                <c:pt idx="78">
                  <c:v>15.9234375</c:v>
                </c:pt>
                <c:pt idx="79">
                  <c:v>16.088281300000002</c:v>
                </c:pt>
                <c:pt idx="80">
                  <c:v>16.228124999999999</c:v>
                </c:pt>
                <c:pt idx="81">
                  <c:v>16.316406300000001</c:v>
                </c:pt>
                <c:pt idx="82">
                  <c:v>15.6875</c:v>
                </c:pt>
                <c:pt idx="83">
                  <c:v>15.8375</c:v>
                </c:pt>
                <c:pt idx="84">
                  <c:v>15.99375</c:v>
                </c:pt>
                <c:pt idx="85">
                  <c:v>16.017187499999999</c:v>
                </c:pt>
                <c:pt idx="86">
                  <c:v>16.003125000000001</c:v>
                </c:pt>
                <c:pt idx="87">
                  <c:v>16.155468800000001</c:v>
                </c:pt>
                <c:pt idx="88">
                  <c:v>16.210156300000001</c:v>
                </c:pt>
                <c:pt idx="89">
                  <c:v>16.232812500000001</c:v>
                </c:pt>
                <c:pt idx="90">
                  <c:v>16.3</c:v>
                </c:pt>
                <c:pt idx="91">
                  <c:v>16.393750000000001</c:v>
                </c:pt>
                <c:pt idx="92">
                  <c:v>16.4609375</c:v>
                </c:pt>
                <c:pt idx="93">
                  <c:v>15.3890625</c:v>
                </c:pt>
                <c:pt idx="94">
                  <c:v>13.225781300000001</c:v>
                </c:pt>
                <c:pt idx="95">
                  <c:v>13.3921875</c:v>
                </c:pt>
                <c:pt idx="96">
                  <c:v>13.55625</c:v>
                </c:pt>
                <c:pt idx="97">
                  <c:v>13.71875</c:v>
                </c:pt>
                <c:pt idx="98">
                  <c:v>13.884375</c:v>
                </c:pt>
                <c:pt idx="99">
                  <c:v>14.046875</c:v>
                </c:pt>
                <c:pt idx="100">
                  <c:v>14.200781300000001</c:v>
                </c:pt>
                <c:pt idx="101">
                  <c:v>14.362500000000001</c:v>
                </c:pt>
                <c:pt idx="102">
                  <c:v>14.5234375</c:v>
                </c:pt>
                <c:pt idx="103">
                  <c:v>14.6820313</c:v>
                </c:pt>
                <c:pt idx="104">
                  <c:v>14.840624999999999</c:v>
                </c:pt>
                <c:pt idx="105">
                  <c:v>14.996874999999999</c:v>
                </c:pt>
                <c:pt idx="106">
                  <c:v>15.15625</c:v>
                </c:pt>
                <c:pt idx="107">
                  <c:v>15.3132813</c:v>
                </c:pt>
                <c:pt idx="108">
                  <c:v>15.466406300000001</c:v>
                </c:pt>
                <c:pt idx="109">
                  <c:v>15.6101563</c:v>
                </c:pt>
                <c:pt idx="110">
                  <c:v>15.776562500000001</c:v>
                </c:pt>
                <c:pt idx="111">
                  <c:v>15.926562499999999</c:v>
                </c:pt>
                <c:pt idx="112">
                  <c:v>16.073437500000001</c:v>
                </c:pt>
                <c:pt idx="113">
                  <c:v>16.215624999999999</c:v>
                </c:pt>
                <c:pt idx="114">
                  <c:v>16.357031299999999</c:v>
                </c:pt>
                <c:pt idx="115">
                  <c:v>16.493749999999999</c:v>
                </c:pt>
                <c:pt idx="116">
                  <c:v>16.59375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9E-465C-8244-A52F566416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'900-2F'!$C$39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'900-2F'!$C$41:$C$157</c:f>
              <c:numCache>
                <c:formatCode>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4</c:v>
                </c:pt>
                <c:pt idx="14">
                  <c:v>8</c:v>
                </c:pt>
                <c:pt idx="15">
                  <c:v>10</c:v>
                </c:pt>
                <c:pt idx="16">
                  <c:v>15</c:v>
                </c:pt>
                <c:pt idx="17">
                  <c:v>20</c:v>
                </c:pt>
                <c:pt idx="18">
                  <c:v>29</c:v>
                </c:pt>
                <c:pt idx="19">
                  <c:v>36</c:v>
                </c:pt>
                <c:pt idx="20">
                  <c:v>46</c:v>
                </c:pt>
                <c:pt idx="21">
                  <c:v>61</c:v>
                </c:pt>
                <c:pt idx="22">
                  <c:v>80</c:v>
                </c:pt>
                <c:pt idx="23">
                  <c:v>91</c:v>
                </c:pt>
                <c:pt idx="24">
                  <c:v>108</c:v>
                </c:pt>
                <c:pt idx="25">
                  <c:v>122</c:v>
                </c:pt>
                <c:pt idx="26">
                  <c:v>143</c:v>
                </c:pt>
                <c:pt idx="27">
                  <c:v>165</c:v>
                </c:pt>
                <c:pt idx="28">
                  <c:v>186</c:v>
                </c:pt>
                <c:pt idx="29">
                  <c:v>204</c:v>
                </c:pt>
                <c:pt idx="30">
                  <c:v>224</c:v>
                </c:pt>
                <c:pt idx="31">
                  <c:v>247</c:v>
                </c:pt>
                <c:pt idx="32">
                  <c:v>277</c:v>
                </c:pt>
                <c:pt idx="33">
                  <c:v>304</c:v>
                </c:pt>
                <c:pt idx="34">
                  <c:v>329</c:v>
                </c:pt>
                <c:pt idx="35">
                  <c:v>350</c:v>
                </c:pt>
                <c:pt idx="36">
                  <c:v>375</c:v>
                </c:pt>
                <c:pt idx="37">
                  <c:v>400</c:v>
                </c:pt>
                <c:pt idx="38">
                  <c:v>430</c:v>
                </c:pt>
                <c:pt idx="39">
                  <c:v>459</c:v>
                </c:pt>
                <c:pt idx="40">
                  <c:v>483</c:v>
                </c:pt>
                <c:pt idx="41">
                  <c:v>513</c:v>
                </c:pt>
                <c:pt idx="42">
                  <c:v>537</c:v>
                </c:pt>
                <c:pt idx="43">
                  <c:v>565</c:v>
                </c:pt>
                <c:pt idx="44">
                  <c:v>585</c:v>
                </c:pt>
                <c:pt idx="45">
                  <c:v>612</c:v>
                </c:pt>
                <c:pt idx="46">
                  <c:v>640</c:v>
                </c:pt>
                <c:pt idx="47">
                  <c:v>674</c:v>
                </c:pt>
                <c:pt idx="48">
                  <c:v>710</c:v>
                </c:pt>
                <c:pt idx="49">
                  <c:v>745</c:v>
                </c:pt>
                <c:pt idx="50">
                  <c:v>775</c:v>
                </c:pt>
                <c:pt idx="51">
                  <c:v>848</c:v>
                </c:pt>
                <c:pt idx="52">
                  <c:v>932</c:v>
                </c:pt>
                <c:pt idx="53">
                  <c:v>1028</c:v>
                </c:pt>
                <c:pt idx="54">
                  <c:v>1125</c:v>
                </c:pt>
                <c:pt idx="55">
                  <c:v>1200</c:v>
                </c:pt>
                <c:pt idx="56">
                  <c:v>1231</c:v>
                </c:pt>
                <c:pt idx="57">
                  <c:v>1340</c:v>
                </c:pt>
                <c:pt idx="58">
                  <c:v>1443</c:v>
                </c:pt>
                <c:pt idx="59">
                  <c:v>1539</c:v>
                </c:pt>
                <c:pt idx="60">
                  <c:v>1573</c:v>
                </c:pt>
                <c:pt idx="61">
                  <c:v>1671</c:v>
                </c:pt>
                <c:pt idx="62">
                  <c:v>1729</c:v>
                </c:pt>
                <c:pt idx="63">
                  <c:v>1824</c:v>
                </c:pt>
                <c:pt idx="64">
                  <c:v>1913</c:v>
                </c:pt>
                <c:pt idx="65">
                  <c:v>1963</c:v>
                </c:pt>
                <c:pt idx="66">
                  <c:v>2009</c:v>
                </c:pt>
                <c:pt idx="67">
                  <c:v>2019</c:v>
                </c:pt>
                <c:pt idx="68">
                  <c:v>2099</c:v>
                </c:pt>
                <c:pt idx="69">
                  <c:v>2200</c:v>
                </c:pt>
                <c:pt idx="70">
                  <c:v>2306</c:v>
                </c:pt>
                <c:pt idx="71">
                  <c:v>2358</c:v>
                </c:pt>
                <c:pt idx="72">
                  <c:v>2388</c:v>
                </c:pt>
                <c:pt idx="73">
                  <c:v>2452</c:v>
                </c:pt>
                <c:pt idx="74">
                  <c:v>2522</c:v>
                </c:pt>
                <c:pt idx="75">
                  <c:v>2573</c:v>
                </c:pt>
                <c:pt idx="76">
                  <c:v>2687</c:v>
                </c:pt>
                <c:pt idx="77">
                  <c:v>2782</c:v>
                </c:pt>
                <c:pt idx="78">
                  <c:v>2881</c:v>
                </c:pt>
                <c:pt idx="79">
                  <c:v>2953</c:v>
                </c:pt>
                <c:pt idx="80">
                  <c:v>3016</c:v>
                </c:pt>
                <c:pt idx="81">
                  <c:v>3067</c:v>
                </c:pt>
                <c:pt idx="82">
                  <c:v>3147</c:v>
                </c:pt>
                <c:pt idx="83">
                  <c:v>3229</c:v>
                </c:pt>
                <c:pt idx="84">
                  <c:v>3316</c:v>
                </c:pt>
                <c:pt idx="85">
                  <c:v>3332</c:v>
                </c:pt>
                <c:pt idx="86">
                  <c:v>3430</c:v>
                </c:pt>
                <c:pt idx="87">
                  <c:v>3528</c:v>
                </c:pt>
                <c:pt idx="88">
                  <c:v>3579</c:v>
                </c:pt>
                <c:pt idx="89">
                  <c:v>3613</c:v>
                </c:pt>
                <c:pt idx="90">
                  <c:v>3668</c:v>
                </c:pt>
                <c:pt idx="91">
                  <c:v>3770</c:v>
                </c:pt>
                <c:pt idx="92">
                  <c:v>3866</c:v>
                </c:pt>
                <c:pt idx="93">
                  <c:v>3897</c:v>
                </c:pt>
                <c:pt idx="94">
                  <c:v>3912</c:v>
                </c:pt>
                <c:pt idx="95">
                  <c:v>3925</c:v>
                </c:pt>
                <c:pt idx="96">
                  <c:v>3940</c:v>
                </c:pt>
                <c:pt idx="97">
                  <c:v>3952</c:v>
                </c:pt>
                <c:pt idx="98">
                  <c:v>3972</c:v>
                </c:pt>
                <c:pt idx="99">
                  <c:v>3991</c:v>
                </c:pt>
                <c:pt idx="100">
                  <c:v>4014</c:v>
                </c:pt>
                <c:pt idx="101">
                  <c:v>4039</c:v>
                </c:pt>
                <c:pt idx="102">
                  <c:v>4060</c:v>
                </c:pt>
                <c:pt idx="103">
                  <c:v>4082</c:v>
                </c:pt>
                <c:pt idx="104">
                  <c:v>4115</c:v>
                </c:pt>
                <c:pt idx="105">
                  <c:v>4138</c:v>
                </c:pt>
                <c:pt idx="106">
                  <c:v>4164</c:v>
                </c:pt>
                <c:pt idx="107">
                  <c:v>4185</c:v>
                </c:pt>
                <c:pt idx="108">
                  <c:v>4216</c:v>
                </c:pt>
                <c:pt idx="109">
                  <c:v>4236</c:v>
                </c:pt>
                <c:pt idx="110">
                  <c:v>4266</c:v>
                </c:pt>
                <c:pt idx="111">
                  <c:v>4298</c:v>
                </c:pt>
                <c:pt idx="112">
                  <c:v>4334</c:v>
                </c:pt>
                <c:pt idx="113">
                  <c:v>4376</c:v>
                </c:pt>
                <c:pt idx="114">
                  <c:v>4428</c:v>
                </c:pt>
                <c:pt idx="115">
                  <c:v>4476</c:v>
                </c:pt>
                <c:pt idx="116">
                  <c:v>4508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F2-4E1D-BF91-E84A45F16BA5}"/>
            </c:ext>
          </c:extLst>
        </c:ser>
        <c:ser>
          <c:idx val="1"/>
          <c:order val="1"/>
          <c:tx>
            <c:strRef>
              <c:f>'900-2F'!$E$39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'900-2F'!$E$41:$E$157</c:f>
              <c:numCache>
                <c:formatCode>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3</c:v>
                </c:pt>
                <c:pt idx="13">
                  <c:v>4</c:v>
                </c:pt>
                <c:pt idx="14">
                  <c:v>9</c:v>
                </c:pt>
                <c:pt idx="15">
                  <c:v>14</c:v>
                </c:pt>
                <c:pt idx="16">
                  <c:v>21</c:v>
                </c:pt>
                <c:pt idx="17">
                  <c:v>31</c:v>
                </c:pt>
                <c:pt idx="18">
                  <c:v>42</c:v>
                </c:pt>
                <c:pt idx="19">
                  <c:v>52</c:v>
                </c:pt>
                <c:pt idx="20">
                  <c:v>61</c:v>
                </c:pt>
                <c:pt idx="21">
                  <c:v>75</c:v>
                </c:pt>
                <c:pt idx="22">
                  <c:v>99</c:v>
                </c:pt>
                <c:pt idx="23">
                  <c:v>116</c:v>
                </c:pt>
                <c:pt idx="24">
                  <c:v>132</c:v>
                </c:pt>
                <c:pt idx="25">
                  <c:v>148</c:v>
                </c:pt>
                <c:pt idx="26">
                  <c:v>171</c:v>
                </c:pt>
                <c:pt idx="27">
                  <c:v>197</c:v>
                </c:pt>
                <c:pt idx="28">
                  <c:v>223</c:v>
                </c:pt>
                <c:pt idx="29">
                  <c:v>246</c:v>
                </c:pt>
                <c:pt idx="30">
                  <c:v>271</c:v>
                </c:pt>
                <c:pt idx="31">
                  <c:v>296</c:v>
                </c:pt>
                <c:pt idx="32">
                  <c:v>328</c:v>
                </c:pt>
                <c:pt idx="33">
                  <c:v>355</c:v>
                </c:pt>
                <c:pt idx="34">
                  <c:v>379</c:v>
                </c:pt>
                <c:pt idx="35">
                  <c:v>400</c:v>
                </c:pt>
                <c:pt idx="36">
                  <c:v>426</c:v>
                </c:pt>
                <c:pt idx="37">
                  <c:v>456</c:v>
                </c:pt>
                <c:pt idx="38">
                  <c:v>490</c:v>
                </c:pt>
                <c:pt idx="39">
                  <c:v>520</c:v>
                </c:pt>
                <c:pt idx="40">
                  <c:v>552</c:v>
                </c:pt>
                <c:pt idx="41">
                  <c:v>587</c:v>
                </c:pt>
                <c:pt idx="42">
                  <c:v>615</c:v>
                </c:pt>
                <c:pt idx="43">
                  <c:v>644</c:v>
                </c:pt>
                <c:pt idx="44">
                  <c:v>670</c:v>
                </c:pt>
                <c:pt idx="45">
                  <c:v>698</c:v>
                </c:pt>
                <c:pt idx="46">
                  <c:v>729</c:v>
                </c:pt>
                <c:pt idx="47">
                  <c:v>765</c:v>
                </c:pt>
                <c:pt idx="48">
                  <c:v>799</c:v>
                </c:pt>
                <c:pt idx="49">
                  <c:v>840</c:v>
                </c:pt>
                <c:pt idx="50">
                  <c:v>877</c:v>
                </c:pt>
                <c:pt idx="51">
                  <c:v>945</c:v>
                </c:pt>
                <c:pt idx="52">
                  <c:v>1029</c:v>
                </c:pt>
                <c:pt idx="53">
                  <c:v>1131</c:v>
                </c:pt>
                <c:pt idx="54">
                  <c:v>1231</c:v>
                </c:pt>
                <c:pt idx="55">
                  <c:v>1309</c:v>
                </c:pt>
                <c:pt idx="56">
                  <c:v>1336</c:v>
                </c:pt>
                <c:pt idx="57">
                  <c:v>1443</c:v>
                </c:pt>
                <c:pt idx="58">
                  <c:v>1546</c:v>
                </c:pt>
                <c:pt idx="59">
                  <c:v>1640</c:v>
                </c:pt>
                <c:pt idx="60">
                  <c:v>1665</c:v>
                </c:pt>
                <c:pt idx="61">
                  <c:v>1744</c:v>
                </c:pt>
                <c:pt idx="62">
                  <c:v>1794</c:v>
                </c:pt>
                <c:pt idx="63">
                  <c:v>1885</c:v>
                </c:pt>
                <c:pt idx="64">
                  <c:v>1972</c:v>
                </c:pt>
                <c:pt idx="65">
                  <c:v>2013</c:v>
                </c:pt>
                <c:pt idx="66">
                  <c:v>2063</c:v>
                </c:pt>
                <c:pt idx="67">
                  <c:v>2073</c:v>
                </c:pt>
                <c:pt idx="68">
                  <c:v>2147</c:v>
                </c:pt>
                <c:pt idx="69">
                  <c:v>2243</c:v>
                </c:pt>
                <c:pt idx="70">
                  <c:v>2347</c:v>
                </c:pt>
                <c:pt idx="71">
                  <c:v>2398</c:v>
                </c:pt>
                <c:pt idx="72">
                  <c:v>2433</c:v>
                </c:pt>
                <c:pt idx="73">
                  <c:v>2496</c:v>
                </c:pt>
                <c:pt idx="74">
                  <c:v>2572</c:v>
                </c:pt>
                <c:pt idx="75">
                  <c:v>2625</c:v>
                </c:pt>
                <c:pt idx="76">
                  <c:v>2744</c:v>
                </c:pt>
                <c:pt idx="77">
                  <c:v>2846</c:v>
                </c:pt>
                <c:pt idx="78">
                  <c:v>2940</c:v>
                </c:pt>
                <c:pt idx="79">
                  <c:v>3028</c:v>
                </c:pt>
                <c:pt idx="80">
                  <c:v>3141</c:v>
                </c:pt>
                <c:pt idx="81">
                  <c:v>3238</c:v>
                </c:pt>
                <c:pt idx="82">
                  <c:v>3293</c:v>
                </c:pt>
                <c:pt idx="83">
                  <c:v>3358</c:v>
                </c:pt>
                <c:pt idx="84">
                  <c:v>3417</c:v>
                </c:pt>
                <c:pt idx="85">
                  <c:v>3507</c:v>
                </c:pt>
                <c:pt idx="86">
                  <c:v>3542</c:v>
                </c:pt>
                <c:pt idx="87">
                  <c:v>3587</c:v>
                </c:pt>
                <c:pt idx="88">
                  <c:v>3644</c:v>
                </c:pt>
                <c:pt idx="89">
                  <c:v>3718</c:v>
                </c:pt>
                <c:pt idx="90">
                  <c:v>3781</c:v>
                </c:pt>
                <c:pt idx="91">
                  <c:v>3833</c:v>
                </c:pt>
                <c:pt idx="92">
                  <c:v>3890</c:v>
                </c:pt>
                <c:pt idx="93">
                  <c:v>3946</c:v>
                </c:pt>
                <c:pt idx="94">
                  <c:v>3981</c:v>
                </c:pt>
                <c:pt idx="95">
                  <c:v>4019</c:v>
                </c:pt>
                <c:pt idx="96">
                  <c:v>4058</c:v>
                </c:pt>
                <c:pt idx="97">
                  <c:v>4085</c:v>
                </c:pt>
                <c:pt idx="98">
                  <c:v>4121</c:v>
                </c:pt>
                <c:pt idx="99">
                  <c:v>4166</c:v>
                </c:pt>
                <c:pt idx="100">
                  <c:v>4209</c:v>
                </c:pt>
                <c:pt idx="101">
                  <c:v>4258</c:v>
                </c:pt>
                <c:pt idx="102">
                  <c:v>4304</c:v>
                </c:pt>
                <c:pt idx="103">
                  <c:v>4349</c:v>
                </c:pt>
                <c:pt idx="104">
                  <c:v>4398</c:v>
                </c:pt>
                <c:pt idx="105">
                  <c:v>4445</c:v>
                </c:pt>
                <c:pt idx="106">
                  <c:v>4494</c:v>
                </c:pt>
                <c:pt idx="107">
                  <c:v>4525</c:v>
                </c:pt>
                <c:pt idx="108">
                  <c:v>4571</c:v>
                </c:pt>
                <c:pt idx="109">
                  <c:v>4600</c:v>
                </c:pt>
                <c:pt idx="110">
                  <c:v>4638</c:v>
                </c:pt>
                <c:pt idx="111">
                  <c:v>4690</c:v>
                </c:pt>
                <c:pt idx="112">
                  <c:v>4741</c:v>
                </c:pt>
                <c:pt idx="113">
                  <c:v>4799</c:v>
                </c:pt>
                <c:pt idx="114">
                  <c:v>4854</c:v>
                </c:pt>
                <c:pt idx="115">
                  <c:v>4899</c:v>
                </c:pt>
                <c:pt idx="116">
                  <c:v>4934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F2-4E1D-BF91-E84A45F16B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'900-2F'!$M$39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'900-2F'!$M$41:$M$157</c:f>
              <c:numCache>
                <c:formatCode>0.00</c:formatCode>
                <c:ptCount val="117"/>
                <c:pt idx="0">
                  <c:v>-3.1250000000000002E-3</c:v>
                </c:pt>
                <c:pt idx="1">
                  <c:v>2.5781249999999999E-2</c:v>
                </c:pt>
                <c:pt idx="2">
                  <c:v>9.0624999999999997E-2</c:v>
                </c:pt>
                <c:pt idx="3">
                  <c:v>0.32968750000000002</c:v>
                </c:pt>
                <c:pt idx="4">
                  <c:v>0.57499999999999996</c:v>
                </c:pt>
                <c:pt idx="5">
                  <c:v>0.81796875000000002</c:v>
                </c:pt>
                <c:pt idx="6">
                  <c:v>1.06328125</c:v>
                </c:pt>
                <c:pt idx="7">
                  <c:v>1.3062499999999999</c:v>
                </c:pt>
                <c:pt idx="8">
                  <c:v>1.5492187500000001</c:v>
                </c:pt>
                <c:pt idx="9">
                  <c:v>1.7906249999999999</c:v>
                </c:pt>
                <c:pt idx="10">
                  <c:v>2.1906249999999998</c:v>
                </c:pt>
                <c:pt idx="11">
                  <c:v>2.4304687500000002</c:v>
                </c:pt>
                <c:pt idx="12">
                  <c:v>2.7085937499999999</c:v>
                </c:pt>
                <c:pt idx="13">
                  <c:v>2.9359375000000001</c:v>
                </c:pt>
                <c:pt idx="14">
                  <c:v>3.2273437500000002</c:v>
                </c:pt>
                <c:pt idx="15">
                  <c:v>3.44921875</c:v>
                </c:pt>
                <c:pt idx="16">
                  <c:v>3.6867187499999998</c:v>
                </c:pt>
                <c:pt idx="17">
                  <c:v>3.9226562500000002</c:v>
                </c:pt>
                <c:pt idx="18">
                  <c:v>4.1742187499999996</c:v>
                </c:pt>
                <c:pt idx="19">
                  <c:v>4.4187500000000002</c:v>
                </c:pt>
                <c:pt idx="20">
                  <c:v>4.6515624999999998</c:v>
                </c:pt>
                <c:pt idx="21">
                  <c:v>4.8812499999999996</c:v>
                </c:pt>
                <c:pt idx="22">
                  <c:v>5.1195312499999996</c:v>
                </c:pt>
                <c:pt idx="23">
                  <c:v>5.35</c:v>
                </c:pt>
                <c:pt idx="24">
                  <c:v>5.5953125000000004</c:v>
                </c:pt>
                <c:pt idx="25">
                  <c:v>5.8187499999999996</c:v>
                </c:pt>
                <c:pt idx="26">
                  <c:v>6.0476562500000002</c:v>
                </c:pt>
                <c:pt idx="27">
                  <c:v>6.28125</c:v>
                </c:pt>
                <c:pt idx="28">
                  <c:v>6.50390625</c:v>
                </c:pt>
                <c:pt idx="29">
                  <c:v>6.7601562499999996</c:v>
                </c:pt>
                <c:pt idx="30">
                  <c:v>6.9781250000000004</c:v>
                </c:pt>
                <c:pt idx="31">
                  <c:v>7.22265625</c:v>
                </c:pt>
                <c:pt idx="32">
                  <c:v>7.4476562499999996</c:v>
                </c:pt>
                <c:pt idx="33">
                  <c:v>7.6796875</c:v>
                </c:pt>
                <c:pt idx="34">
                  <c:v>7.9085937499999996</c:v>
                </c:pt>
                <c:pt idx="35">
                  <c:v>8.1335937499999993</c:v>
                </c:pt>
                <c:pt idx="36">
                  <c:v>8.3796874999999993</c:v>
                </c:pt>
                <c:pt idx="37">
                  <c:v>8.6046875000000007</c:v>
                </c:pt>
                <c:pt idx="38">
                  <c:v>8.8445312499999993</c:v>
                </c:pt>
                <c:pt idx="39">
                  <c:v>9.0734375000000007</c:v>
                </c:pt>
                <c:pt idx="40">
                  <c:v>9.3039062500000007</c:v>
                </c:pt>
                <c:pt idx="41">
                  <c:v>9.5265625000000007</c:v>
                </c:pt>
                <c:pt idx="42">
                  <c:v>9.7515625000000004</c:v>
                </c:pt>
                <c:pt idx="43">
                  <c:v>9.9851562499999993</c:v>
                </c:pt>
                <c:pt idx="44">
                  <c:v>10.207812499999999</c:v>
                </c:pt>
                <c:pt idx="45">
                  <c:v>10.434374999999999</c:v>
                </c:pt>
                <c:pt idx="46">
                  <c:v>10.659375000000001</c:v>
                </c:pt>
                <c:pt idx="47">
                  <c:v>10.8992188</c:v>
                </c:pt>
                <c:pt idx="48">
                  <c:v>11.1273438</c:v>
                </c:pt>
                <c:pt idx="49">
                  <c:v>11.353125</c:v>
                </c:pt>
                <c:pt idx="50">
                  <c:v>11.5703125</c:v>
                </c:pt>
                <c:pt idx="51">
                  <c:v>11.6625</c:v>
                </c:pt>
                <c:pt idx="52">
                  <c:v>11.790625</c:v>
                </c:pt>
                <c:pt idx="53">
                  <c:v>12.015625</c:v>
                </c:pt>
                <c:pt idx="54">
                  <c:v>12.2351563</c:v>
                </c:pt>
                <c:pt idx="55">
                  <c:v>12.4546875</c:v>
                </c:pt>
                <c:pt idx="56">
                  <c:v>12.647656300000001</c:v>
                </c:pt>
                <c:pt idx="57">
                  <c:v>12.8617188</c:v>
                </c:pt>
                <c:pt idx="58">
                  <c:v>13.0789063</c:v>
                </c:pt>
                <c:pt idx="59">
                  <c:v>13.257031300000001</c:v>
                </c:pt>
                <c:pt idx="60">
                  <c:v>13.4234375</c:v>
                </c:pt>
                <c:pt idx="61">
                  <c:v>13.638281300000001</c:v>
                </c:pt>
                <c:pt idx="62">
                  <c:v>13.803906300000001</c:v>
                </c:pt>
                <c:pt idx="63">
                  <c:v>14.011718800000001</c:v>
                </c:pt>
                <c:pt idx="64">
                  <c:v>14.214843800000001</c:v>
                </c:pt>
                <c:pt idx="65">
                  <c:v>14.393750000000001</c:v>
                </c:pt>
                <c:pt idx="66">
                  <c:v>14.5867188</c:v>
                </c:pt>
                <c:pt idx="67">
                  <c:v>14.629687499999999</c:v>
                </c:pt>
                <c:pt idx="68">
                  <c:v>14.8046875</c:v>
                </c:pt>
                <c:pt idx="69">
                  <c:v>15.011718800000001</c:v>
                </c:pt>
                <c:pt idx="70">
                  <c:v>15.2109375</c:v>
                </c:pt>
                <c:pt idx="71">
                  <c:v>15.371874999999999</c:v>
                </c:pt>
                <c:pt idx="72">
                  <c:v>15.3773438</c:v>
                </c:pt>
                <c:pt idx="73">
                  <c:v>14.932812500000001</c:v>
                </c:pt>
                <c:pt idx="74">
                  <c:v>15.146875</c:v>
                </c:pt>
                <c:pt idx="75">
                  <c:v>15.339843800000001</c:v>
                </c:pt>
                <c:pt idx="76">
                  <c:v>15.5390625</c:v>
                </c:pt>
                <c:pt idx="77">
                  <c:v>15.733593800000001</c:v>
                </c:pt>
                <c:pt idx="78">
                  <c:v>15.9234375</c:v>
                </c:pt>
                <c:pt idx="79">
                  <c:v>16.088281300000002</c:v>
                </c:pt>
                <c:pt idx="80">
                  <c:v>16.228124999999999</c:v>
                </c:pt>
                <c:pt idx="81">
                  <c:v>16.316406300000001</c:v>
                </c:pt>
                <c:pt idx="82">
                  <c:v>15.6875</c:v>
                </c:pt>
                <c:pt idx="83">
                  <c:v>15.8375</c:v>
                </c:pt>
                <c:pt idx="84">
                  <c:v>15.99375</c:v>
                </c:pt>
                <c:pt idx="85">
                  <c:v>16.017187499999999</c:v>
                </c:pt>
                <c:pt idx="86">
                  <c:v>16.003125000000001</c:v>
                </c:pt>
                <c:pt idx="87">
                  <c:v>16.155468800000001</c:v>
                </c:pt>
                <c:pt idx="88">
                  <c:v>16.210156300000001</c:v>
                </c:pt>
                <c:pt idx="89">
                  <c:v>16.232812500000001</c:v>
                </c:pt>
                <c:pt idx="90">
                  <c:v>16.3</c:v>
                </c:pt>
                <c:pt idx="91">
                  <c:v>16.393750000000001</c:v>
                </c:pt>
                <c:pt idx="92">
                  <c:v>16.4609375</c:v>
                </c:pt>
                <c:pt idx="93">
                  <c:v>15.3890625</c:v>
                </c:pt>
                <c:pt idx="94">
                  <c:v>13.225781300000001</c:v>
                </c:pt>
                <c:pt idx="95">
                  <c:v>13.3921875</c:v>
                </c:pt>
                <c:pt idx="96">
                  <c:v>13.55625</c:v>
                </c:pt>
                <c:pt idx="97">
                  <c:v>13.71875</c:v>
                </c:pt>
                <c:pt idx="98">
                  <c:v>13.884375</c:v>
                </c:pt>
                <c:pt idx="99">
                  <c:v>14.046875</c:v>
                </c:pt>
                <c:pt idx="100">
                  <c:v>14.200781300000001</c:v>
                </c:pt>
                <c:pt idx="101">
                  <c:v>14.362500000000001</c:v>
                </c:pt>
                <c:pt idx="102">
                  <c:v>14.5234375</c:v>
                </c:pt>
                <c:pt idx="103">
                  <c:v>14.6820313</c:v>
                </c:pt>
                <c:pt idx="104">
                  <c:v>14.840624999999999</c:v>
                </c:pt>
                <c:pt idx="105">
                  <c:v>14.996874999999999</c:v>
                </c:pt>
                <c:pt idx="106">
                  <c:v>15.15625</c:v>
                </c:pt>
                <c:pt idx="107">
                  <c:v>15.3132813</c:v>
                </c:pt>
                <c:pt idx="108">
                  <c:v>15.466406300000001</c:v>
                </c:pt>
                <c:pt idx="109">
                  <c:v>15.6101563</c:v>
                </c:pt>
                <c:pt idx="110">
                  <c:v>15.776562500000001</c:v>
                </c:pt>
                <c:pt idx="111">
                  <c:v>15.926562499999999</c:v>
                </c:pt>
                <c:pt idx="112">
                  <c:v>16.073437500000001</c:v>
                </c:pt>
                <c:pt idx="113">
                  <c:v>16.215624999999999</c:v>
                </c:pt>
                <c:pt idx="114">
                  <c:v>16.357031299999999</c:v>
                </c:pt>
                <c:pt idx="115">
                  <c:v>16.493749999999999</c:v>
                </c:pt>
                <c:pt idx="116">
                  <c:v>16.59375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F2-4E1D-BF91-E84A45F16B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'900-2F'!$F$39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'900-2F'!$F$41:$F$157</c:f>
              <c:numCache>
                <c:formatCode>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81.440368699999993</c:v>
                </c:pt>
                <c:pt idx="11">
                  <c:v>0</c:v>
                </c:pt>
                <c:pt idx="12">
                  <c:v>1028.26917</c:v>
                </c:pt>
                <c:pt idx="13">
                  <c:v>575.331726</c:v>
                </c:pt>
                <c:pt idx="14">
                  <c:v>982.05688499999997</c:v>
                </c:pt>
                <c:pt idx="15">
                  <c:v>875.10790999999995</c:v>
                </c:pt>
                <c:pt idx="16">
                  <c:v>3934.4875499999998</c:v>
                </c:pt>
                <c:pt idx="17">
                  <c:v>1452.7152100000001</c:v>
                </c:pt>
                <c:pt idx="18">
                  <c:v>8953.8642600000003</c:v>
                </c:pt>
                <c:pt idx="19">
                  <c:v>1949.18994</c:v>
                </c:pt>
                <c:pt idx="20">
                  <c:v>1835.70544</c:v>
                </c:pt>
                <c:pt idx="21">
                  <c:v>3368.9121100000002</c:v>
                </c:pt>
                <c:pt idx="22">
                  <c:v>19421.4414</c:v>
                </c:pt>
                <c:pt idx="23">
                  <c:v>3070.5485800000001</c:v>
                </c:pt>
                <c:pt idx="24">
                  <c:v>6314.7905300000002</c:v>
                </c:pt>
                <c:pt idx="25">
                  <c:v>6376.9941399999998</c:v>
                </c:pt>
                <c:pt idx="26">
                  <c:v>5488.8344699999998</c:v>
                </c:pt>
                <c:pt idx="27">
                  <c:v>5340.0708000000004</c:v>
                </c:pt>
                <c:pt idx="28">
                  <c:v>5149.8911099999996</c:v>
                </c:pt>
                <c:pt idx="29">
                  <c:v>618570.56299999997</c:v>
                </c:pt>
                <c:pt idx="30">
                  <c:v>22835.527300000002</c:v>
                </c:pt>
                <c:pt idx="31">
                  <c:v>18308.8809</c:v>
                </c:pt>
                <c:pt idx="32">
                  <c:v>1213945.75</c:v>
                </c:pt>
                <c:pt idx="33">
                  <c:v>122129.406</c:v>
                </c:pt>
                <c:pt idx="34">
                  <c:v>12523.3701</c:v>
                </c:pt>
                <c:pt idx="35">
                  <c:v>15217.6309</c:v>
                </c:pt>
                <c:pt idx="36">
                  <c:v>18034.875</c:v>
                </c:pt>
                <c:pt idx="37">
                  <c:v>17508.6816</c:v>
                </c:pt>
                <c:pt idx="38">
                  <c:v>15673.393599999999</c:v>
                </c:pt>
                <c:pt idx="39">
                  <c:v>11270.627</c:v>
                </c:pt>
                <c:pt idx="40">
                  <c:v>19338.085899999998</c:v>
                </c:pt>
                <c:pt idx="41">
                  <c:v>16425.464800000002</c:v>
                </c:pt>
                <c:pt idx="42">
                  <c:v>13530.362300000001</c:v>
                </c:pt>
                <c:pt idx="43">
                  <c:v>14314.022499999999</c:v>
                </c:pt>
                <c:pt idx="44">
                  <c:v>11754.252899999999</c:v>
                </c:pt>
                <c:pt idx="45">
                  <c:v>15531.1006</c:v>
                </c:pt>
                <c:pt idx="46">
                  <c:v>14859.3467</c:v>
                </c:pt>
                <c:pt idx="47">
                  <c:v>39080.300799999997</c:v>
                </c:pt>
                <c:pt idx="48">
                  <c:v>12302.375</c:v>
                </c:pt>
                <c:pt idx="49">
                  <c:v>25119.896499999999</c:v>
                </c:pt>
                <c:pt idx="50">
                  <c:v>27130.5</c:v>
                </c:pt>
                <c:pt idx="51">
                  <c:v>37147020</c:v>
                </c:pt>
                <c:pt idx="52">
                  <c:v>1178749.8799999999</c:v>
                </c:pt>
                <c:pt idx="53">
                  <c:v>2639970</c:v>
                </c:pt>
                <c:pt idx="54">
                  <c:v>3283306.25</c:v>
                </c:pt>
                <c:pt idx="55">
                  <c:v>4107364.5</c:v>
                </c:pt>
                <c:pt idx="56">
                  <c:v>702125</c:v>
                </c:pt>
                <c:pt idx="57">
                  <c:v>3411888.5</c:v>
                </c:pt>
                <c:pt idx="58">
                  <c:v>2477852.5</c:v>
                </c:pt>
                <c:pt idx="59">
                  <c:v>145934992</c:v>
                </c:pt>
                <c:pt idx="60">
                  <c:v>1509256.63</c:v>
                </c:pt>
                <c:pt idx="61">
                  <c:v>1250701.1299999999</c:v>
                </c:pt>
                <c:pt idx="62">
                  <c:v>2036495.25</c:v>
                </c:pt>
                <c:pt idx="63">
                  <c:v>2534047.75</c:v>
                </c:pt>
                <c:pt idx="64">
                  <c:v>2170726.5</c:v>
                </c:pt>
                <c:pt idx="65">
                  <c:v>578976.25</c:v>
                </c:pt>
                <c:pt idx="66">
                  <c:v>482590.875</c:v>
                </c:pt>
                <c:pt idx="67">
                  <c:v>14532274</c:v>
                </c:pt>
                <c:pt idx="68">
                  <c:v>1660881.63</c:v>
                </c:pt>
                <c:pt idx="69">
                  <c:v>1267508.25</c:v>
                </c:pt>
                <c:pt idx="70">
                  <c:v>1393549.5</c:v>
                </c:pt>
                <c:pt idx="71">
                  <c:v>1720499</c:v>
                </c:pt>
                <c:pt idx="72">
                  <c:v>13928639</c:v>
                </c:pt>
                <c:pt idx="73">
                  <c:v>1470570.75</c:v>
                </c:pt>
                <c:pt idx="74">
                  <c:v>853118.125</c:v>
                </c:pt>
                <c:pt idx="75">
                  <c:v>985463.06299999997</c:v>
                </c:pt>
                <c:pt idx="76">
                  <c:v>1534044.25</c:v>
                </c:pt>
                <c:pt idx="77">
                  <c:v>67082660</c:v>
                </c:pt>
                <c:pt idx="78">
                  <c:v>12132669</c:v>
                </c:pt>
                <c:pt idx="79">
                  <c:v>1798254.5</c:v>
                </c:pt>
                <c:pt idx="80">
                  <c:v>744981.43799999997</c:v>
                </c:pt>
                <c:pt idx="81">
                  <c:v>7087645</c:v>
                </c:pt>
                <c:pt idx="82">
                  <c:v>1293126.5</c:v>
                </c:pt>
                <c:pt idx="83">
                  <c:v>1274856.3799999999</c:v>
                </c:pt>
                <c:pt idx="84">
                  <c:v>1302469</c:v>
                </c:pt>
                <c:pt idx="85">
                  <c:v>264837.18800000002</c:v>
                </c:pt>
                <c:pt idx="86">
                  <c:v>523571.56300000002</c:v>
                </c:pt>
                <c:pt idx="87">
                  <c:v>1333834.1299999999</c:v>
                </c:pt>
                <c:pt idx="88">
                  <c:v>323865.75</c:v>
                </c:pt>
                <c:pt idx="89">
                  <c:v>161309.81299999999</c:v>
                </c:pt>
                <c:pt idx="90">
                  <c:v>320748.31300000002</c:v>
                </c:pt>
                <c:pt idx="91">
                  <c:v>465644.09399999998</c:v>
                </c:pt>
                <c:pt idx="92">
                  <c:v>364150.84399999998</c:v>
                </c:pt>
                <c:pt idx="93">
                  <c:v>629908.93799999997</c:v>
                </c:pt>
                <c:pt idx="94">
                  <c:v>343469.375</c:v>
                </c:pt>
                <c:pt idx="95">
                  <c:v>8999.08691</c:v>
                </c:pt>
                <c:pt idx="96">
                  <c:v>10586.083000000001</c:v>
                </c:pt>
                <c:pt idx="97">
                  <c:v>38499.148399999998</c:v>
                </c:pt>
                <c:pt idx="98">
                  <c:v>96860.359400000001</c:v>
                </c:pt>
                <c:pt idx="99">
                  <c:v>6367651.5</c:v>
                </c:pt>
                <c:pt idx="100">
                  <c:v>448344.875</c:v>
                </c:pt>
                <c:pt idx="101">
                  <c:v>568742.93799999997</c:v>
                </c:pt>
                <c:pt idx="102">
                  <c:v>127186.594</c:v>
                </c:pt>
                <c:pt idx="103">
                  <c:v>579743.375</c:v>
                </c:pt>
                <c:pt idx="104">
                  <c:v>1955508.38</c:v>
                </c:pt>
                <c:pt idx="105">
                  <c:v>897295.25</c:v>
                </c:pt>
                <c:pt idx="106">
                  <c:v>1243245.1299999999</c:v>
                </c:pt>
                <c:pt idx="107">
                  <c:v>416168.53100000002</c:v>
                </c:pt>
                <c:pt idx="108">
                  <c:v>1856767.25</c:v>
                </c:pt>
                <c:pt idx="109">
                  <c:v>1094262.75</c:v>
                </c:pt>
                <c:pt idx="110">
                  <c:v>1081360</c:v>
                </c:pt>
                <c:pt idx="111">
                  <c:v>2265236.75</c:v>
                </c:pt>
                <c:pt idx="112">
                  <c:v>10058605</c:v>
                </c:pt>
                <c:pt idx="113">
                  <c:v>3121950.25</c:v>
                </c:pt>
                <c:pt idx="114">
                  <c:v>80887072</c:v>
                </c:pt>
                <c:pt idx="115">
                  <c:v>1063699.5</c:v>
                </c:pt>
                <c:pt idx="116">
                  <c:v>512601.09399999998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E6E-4E7D-897B-FFB6B939CAD0}"/>
            </c:ext>
          </c:extLst>
        </c:ser>
        <c:ser>
          <c:idx val="1"/>
          <c:order val="1"/>
          <c:tx>
            <c:strRef>
              <c:f>'900-2F'!$H$39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'900-2F'!$H$41:$H$157</c:f>
              <c:numCache>
                <c:formatCode>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1426.98254</c:v>
                </c:pt>
                <c:pt idx="13">
                  <c:v>534.43127400000003</c:v>
                </c:pt>
                <c:pt idx="14">
                  <c:v>981.28173800000002</c:v>
                </c:pt>
                <c:pt idx="15">
                  <c:v>1077.2583</c:v>
                </c:pt>
                <c:pt idx="16">
                  <c:v>16312.171899999999</c:v>
                </c:pt>
                <c:pt idx="17">
                  <c:v>2926.5190400000001</c:v>
                </c:pt>
                <c:pt idx="18">
                  <c:v>12362.372100000001</c:v>
                </c:pt>
                <c:pt idx="19">
                  <c:v>3561.1313500000001</c:v>
                </c:pt>
                <c:pt idx="20">
                  <c:v>2488.40796</c:v>
                </c:pt>
                <c:pt idx="21">
                  <c:v>4107.3735399999996</c:v>
                </c:pt>
                <c:pt idx="22">
                  <c:v>24659.359400000001</c:v>
                </c:pt>
                <c:pt idx="23">
                  <c:v>5802.6455100000003</c:v>
                </c:pt>
                <c:pt idx="24">
                  <c:v>5768.9223599999996</c:v>
                </c:pt>
                <c:pt idx="25">
                  <c:v>6927.5629900000004</c:v>
                </c:pt>
                <c:pt idx="26">
                  <c:v>12328.4287</c:v>
                </c:pt>
                <c:pt idx="27">
                  <c:v>7560.2578100000001</c:v>
                </c:pt>
                <c:pt idx="28">
                  <c:v>276015.90600000002</c:v>
                </c:pt>
                <c:pt idx="29">
                  <c:v>874343.81299999997</c:v>
                </c:pt>
                <c:pt idx="30">
                  <c:v>37895.199200000003</c:v>
                </c:pt>
                <c:pt idx="31">
                  <c:v>25757.5039</c:v>
                </c:pt>
                <c:pt idx="32">
                  <c:v>416692.34399999998</c:v>
                </c:pt>
                <c:pt idx="33">
                  <c:v>256906.56299999999</c:v>
                </c:pt>
                <c:pt idx="34">
                  <c:v>13836.2588</c:v>
                </c:pt>
                <c:pt idx="35">
                  <c:v>20774.925800000001</c:v>
                </c:pt>
                <c:pt idx="36">
                  <c:v>35743.054700000001</c:v>
                </c:pt>
                <c:pt idx="37">
                  <c:v>22234.347699999998</c:v>
                </c:pt>
                <c:pt idx="38">
                  <c:v>29357.179700000001</c:v>
                </c:pt>
                <c:pt idx="39">
                  <c:v>16038.0479</c:v>
                </c:pt>
                <c:pt idx="40">
                  <c:v>40047.453099999999</c:v>
                </c:pt>
                <c:pt idx="41">
                  <c:v>25445.462899999999</c:v>
                </c:pt>
                <c:pt idx="42">
                  <c:v>16466.458999999999</c:v>
                </c:pt>
                <c:pt idx="43">
                  <c:v>21234.1855</c:v>
                </c:pt>
                <c:pt idx="44">
                  <c:v>8975.7148400000005</c:v>
                </c:pt>
                <c:pt idx="45">
                  <c:v>22143.085899999998</c:v>
                </c:pt>
                <c:pt idx="46">
                  <c:v>17733.7441</c:v>
                </c:pt>
                <c:pt idx="47">
                  <c:v>76548.820300000007</c:v>
                </c:pt>
                <c:pt idx="48">
                  <c:v>21967.5723</c:v>
                </c:pt>
                <c:pt idx="49">
                  <c:v>24064.1738</c:v>
                </c:pt>
                <c:pt idx="50">
                  <c:v>2162644</c:v>
                </c:pt>
                <c:pt idx="51">
                  <c:v>47814328</c:v>
                </c:pt>
                <c:pt idx="52">
                  <c:v>2709895.75</c:v>
                </c:pt>
                <c:pt idx="53">
                  <c:v>6386439</c:v>
                </c:pt>
                <c:pt idx="54">
                  <c:v>4801192</c:v>
                </c:pt>
                <c:pt idx="55">
                  <c:v>5862405</c:v>
                </c:pt>
                <c:pt idx="56">
                  <c:v>2255507.25</c:v>
                </c:pt>
                <c:pt idx="57">
                  <c:v>4220744</c:v>
                </c:pt>
                <c:pt idx="58">
                  <c:v>4756738</c:v>
                </c:pt>
                <c:pt idx="59">
                  <c:v>144222896</c:v>
                </c:pt>
                <c:pt idx="60">
                  <c:v>46635656</c:v>
                </c:pt>
                <c:pt idx="61">
                  <c:v>3264831.75</c:v>
                </c:pt>
                <c:pt idx="62">
                  <c:v>3530155.5</c:v>
                </c:pt>
                <c:pt idx="63">
                  <c:v>7401379</c:v>
                </c:pt>
                <c:pt idx="64">
                  <c:v>5281544</c:v>
                </c:pt>
                <c:pt idx="65">
                  <c:v>1125403.75</c:v>
                </c:pt>
                <c:pt idx="66">
                  <c:v>1065627</c:v>
                </c:pt>
                <c:pt idx="67">
                  <c:v>16607108</c:v>
                </c:pt>
                <c:pt idx="68">
                  <c:v>1357656.63</c:v>
                </c:pt>
                <c:pt idx="69">
                  <c:v>1737414.25</c:v>
                </c:pt>
                <c:pt idx="70">
                  <c:v>1023301.69</c:v>
                </c:pt>
                <c:pt idx="71">
                  <c:v>2595800.75</c:v>
                </c:pt>
                <c:pt idx="72">
                  <c:v>1048033340</c:v>
                </c:pt>
                <c:pt idx="73">
                  <c:v>855514</c:v>
                </c:pt>
                <c:pt idx="74">
                  <c:v>525452.18799999997</c:v>
                </c:pt>
                <c:pt idx="75">
                  <c:v>500906.78100000002</c:v>
                </c:pt>
                <c:pt idx="76">
                  <c:v>851984.81299999997</c:v>
                </c:pt>
                <c:pt idx="77">
                  <c:v>97555728</c:v>
                </c:pt>
                <c:pt idx="78">
                  <c:v>29097232</c:v>
                </c:pt>
                <c:pt idx="79">
                  <c:v>1456264.5</c:v>
                </c:pt>
                <c:pt idx="80">
                  <c:v>1560069.88</c:v>
                </c:pt>
                <c:pt idx="81">
                  <c:v>375964.34399999998</c:v>
                </c:pt>
                <c:pt idx="82">
                  <c:v>493585.06300000002</c:v>
                </c:pt>
                <c:pt idx="83">
                  <c:v>101377.859</c:v>
                </c:pt>
                <c:pt idx="84">
                  <c:v>153282.109</c:v>
                </c:pt>
                <c:pt idx="85">
                  <c:v>596418.375</c:v>
                </c:pt>
                <c:pt idx="86">
                  <c:v>63425.722699999998</c:v>
                </c:pt>
                <c:pt idx="87">
                  <c:v>460957.125</c:v>
                </c:pt>
                <c:pt idx="88">
                  <c:v>635979.68799999997</c:v>
                </c:pt>
                <c:pt idx="89">
                  <c:v>2189240</c:v>
                </c:pt>
                <c:pt idx="90">
                  <c:v>2023096.5</c:v>
                </c:pt>
                <c:pt idx="91">
                  <c:v>483204.06300000002</c:v>
                </c:pt>
                <c:pt idx="92">
                  <c:v>203486.32800000001</c:v>
                </c:pt>
                <c:pt idx="93">
                  <c:v>360780.21899999998</c:v>
                </c:pt>
                <c:pt idx="94">
                  <c:v>867597.18799999997</c:v>
                </c:pt>
                <c:pt idx="95">
                  <c:v>95333.210900000005</c:v>
                </c:pt>
                <c:pt idx="96">
                  <c:v>302960.03100000002</c:v>
                </c:pt>
                <c:pt idx="97">
                  <c:v>126886.42200000001</c:v>
                </c:pt>
                <c:pt idx="98">
                  <c:v>209123.46900000001</c:v>
                </c:pt>
                <c:pt idx="99">
                  <c:v>3739145</c:v>
                </c:pt>
                <c:pt idx="100">
                  <c:v>1804002.75</c:v>
                </c:pt>
                <c:pt idx="101">
                  <c:v>872992.06299999997</c:v>
                </c:pt>
                <c:pt idx="102">
                  <c:v>1097265.75</c:v>
                </c:pt>
                <c:pt idx="103">
                  <c:v>816797.875</c:v>
                </c:pt>
                <c:pt idx="104">
                  <c:v>7805585</c:v>
                </c:pt>
                <c:pt idx="105">
                  <c:v>1769002.25</c:v>
                </c:pt>
                <c:pt idx="106">
                  <c:v>2538233.25</c:v>
                </c:pt>
                <c:pt idx="107">
                  <c:v>1123762.1299999999</c:v>
                </c:pt>
                <c:pt idx="108">
                  <c:v>4130508.25</c:v>
                </c:pt>
                <c:pt idx="109">
                  <c:v>1405814.13</c:v>
                </c:pt>
                <c:pt idx="110">
                  <c:v>2725584.5</c:v>
                </c:pt>
                <c:pt idx="111">
                  <c:v>7039202</c:v>
                </c:pt>
                <c:pt idx="112">
                  <c:v>28925402</c:v>
                </c:pt>
                <c:pt idx="113">
                  <c:v>11811117</c:v>
                </c:pt>
                <c:pt idx="114">
                  <c:v>75342416</c:v>
                </c:pt>
                <c:pt idx="115">
                  <c:v>4962624.5</c:v>
                </c:pt>
                <c:pt idx="116">
                  <c:v>3055224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E6E-4E7D-897B-FFB6B939CA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'900-2F'!$M$39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'900-2F'!$M$41:$M$157</c:f>
              <c:numCache>
                <c:formatCode>0.00</c:formatCode>
                <c:ptCount val="117"/>
                <c:pt idx="0">
                  <c:v>-3.1250000000000002E-3</c:v>
                </c:pt>
                <c:pt idx="1">
                  <c:v>2.5781249999999999E-2</c:v>
                </c:pt>
                <c:pt idx="2">
                  <c:v>9.0624999999999997E-2</c:v>
                </c:pt>
                <c:pt idx="3">
                  <c:v>0.32968750000000002</c:v>
                </c:pt>
                <c:pt idx="4">
                  <c:v>0.57499999999999996</c:v>
                </c:pt>
                <c:pt idx="5">
                  <c:v>0.81796875000000002</c:v>
                </c:pt>
                <c:pt idx="6">
                  <c:v>1.06328125</c:v>
                </c:pt>
                <c:pt idx="7">
                  <c:v>1.3062499999999999</c:v>
                </c:pt>
                <c:pt idx="8">
                  <c:v>1.5492187500000001</c:v>
                </c:pt>
                <c:pt idx="9">
                  <c:v>1.7906249999999999</c:v>
                </c:pt>
                <c:pt idx="10">
                  <c:v>2.1906249999999998</c:v>
                </c:pt>
                <c:pt idx="11">
                  <c:v>2.4304687500000002</c:v>
                </c:pt>
                <c:pt idx="12">
                  <c:v>2.7085937499999999</c:v>
                </c:pt>
                <c:pt idx="13">
                  <c:v>2.9359375000000001</c:v>
                </c:pt>
                <c:pt idx="14">
                  <c:v>3.2273437500000002</c:v>
                </c:pt>
                <c:pt idx="15">
                  <c:v>3.44921875</c:v>
                </c:pt>
                <c:pt idx="16">
                  <c:v>3.6867187499999998</c:v>
                </c:pt>
                <c:pt idx="17">
                  <c:v>3.9226562500000002</c:v>
                </c:pt>
                <c:pt idx="18">
                  <c:v>4.1742187499999996</c:v>
                </c:pt>
                <c:pt idx="19">
                  <c:v>4.4187500000000002</c:v>
                </c:pt>
                <c:pt idx="20">
                  <c:v>4.6515624999999998</c:v>
                </c:pt>
                <c:pt idx="21">
                  <c:v>4.8812499999999996</c:v>
                </c:pt>
                <c:pt idx="22">
                  <c:v>5.1195312499999996</c:v>
                </c:pt>
                <c:pt idx="23">
                  <c:v>5.35</c:v>
                </c:pt>
                <c:pt idx="24">
                  <c:v>5.5953125000000004</c:v>
                </c:pt>
                <c:pt idx="25">
                  <c:v>5.8187499999999996</c:v>
                </c:pt>
                <c:pt idx="26">
                  <c:v>6.0476562500000002</c:v>
                </c:pt>
                <c:pt idx="27">
                  <c:v>6.28125</c:v>
                </c:pt>
                <c:pt idx="28">
                  <c:v>6.50390625</c:v>
                </c:pt>
                <c:pt idx="29">
                  <c:v>6.7601562499999996</c:v>
                </c:pt>
                <c:pt idx="30">
                  <c:v>6.9781250000000004</c:v>
                </c:pt>
                <c:pt idx="31">
                  <c:v>7.22265625</c:v>
                </c:pt>
                <c:pt idx="32">
                  <c:v>7.4476562499999996</c:v>
                </c:pt>
                <c:pt idx="33">
                  <c:v>7.6796875</c:v>
                </c:pt>
                <c:pt idx="34">
                  <c:v>7.9085937499999996</c:v>
                </c:pt>
                <c:pt idx="35">
                  <c:v>8.1335937499999993</c:v>
                </c:pt>
                <c:pt idx="36">
                  <c:v>8.3796874999999993</c:v>
                </c:pt>
                <c:pt idx="37">
                  <c:v>8.6046875000000007</c:v>
                </c:pt>
                <c:pt idx="38">
                  <c:v>8.8445312499999993</c:v>
                </c:pt>
                <c:pt idx="39">
                  <c:v>9.0734375000000007</c:v>
                </c:pt>
                <c:pt idx="40">
                  <c:v>9.3039062500000007</c:v>
                </c:pt>
                <c:pt idx="41">
                  <c:v>9.5265625000000007</c:v>
                </c:pt>
                <c:pt idx="42">
                  <c:v>9.7515625000000004</c:v>
                </c:pt>
                <c:pt idx="43">
                  <c:v>9.9851562499999993</c:v>
                </c:pt>
                <c:pt idx="44">
                  <c:v>10.207812499999999</c:v>
                </c:pt>
                <c:pt idx="45">
                  <c:v>10.434374999999999</c:v>
                </c:pt>
                <c:pt idx="46">
                  <c:v>10.659375000000001</c:v>
                </c:pt>
                <c:pt idx="47">
                  <c:v>10.8992188</c:v>
                </c:pt>
                <c:pt idx="48">
                  <c:v>11.1273438</c:v>
                </c:pt>
                <c:pt idx="49">
                  <c:v>11.353125</c:v>
                </c:pt>
                <c:pt idx="50">
                  <c:v>11.5703125</c:v>
                </c:pt>
                <c:pt idx="51">
                  <c:v>11.6625</c:v>
                </c:pt>
                <c:pt idx="52">
                  <c:v>11.790625</c:v>
                </c:pt>
                <c:pt idx="53">
                  <c:v>12.015625</c:v>
                </c:pt>
                <c:pt idx="54">
                  <c:v>12.2351563</c:v>
                </c:pt>
                <c:pt idx="55">
                  <c:v>12.4546875</c:v>
                </c:pt>
                <c:pt idx="56">
                  <c:v>12.647656300000001</c:v>
                </c:pt>
                <c:pt idx="57">
                  <c:v>12.8617188</c:v>
                </c:pt>
                <c:pt idx="58">
                  <c:v>13.0789063</c:v>
                </c:pt>
                <c:pt idx="59">
                  <c:v>13.257031300000001</c:v>
                </c:pt>
                <c:pt idx="60">
                  <c:v>13.4234375</c:v>
                </c:pt>
                <c:pt idx="61">
                  <c:v>13.638281300000001</c:v>
                </c:pt>
                <c:pt idx="62">
                  <c:v>13.803906300000001</c:v>
                </c:pt>
                <c:pt idx="63">
                  <c:v>14.011718800000001</c:v>
                </c:pt>
                <c:pt idx="64">
                  <c:v>14.214843800000001</c:v>
                </c:pt>
                <c:pt idx="65">
                  <c:v>14.393750000000001</c:v>
                </c:pt>
                <c:pt idx="66">
                  <c:v>14.5867188</c:v>
                </c:pt>
                <c:pt idx="67">
                  <c:v>14.629687499999999</c:v>
                </c:pt>
                <c:pt idx="68">
                  <c:v>14.8046875</c:v>
                </c:pt>
                <c:pt idx="69">
                  <c:v>15.011718800000001</c:v>
                </c:pt>
                <c:pt idx="70">
                  <c:v>15.2109375</c:v>
                </c:pt>
                <c:pt idx="71">
                  <c:v>15.371874999999999</c:v>
                </c:pt>
                <c:pt idx="72">
                  <c:v>15.3773438</c:v>
                </c:pt>
                <c:pt idx="73">
                  <c:v>14.932812500000001</c:v>
                </c:pt>
                <c:pt idx="74">
                  <c:v>15.146875</c:v>
                </c:pt>
                <c:pt idx="75">
                  <c:v>15.339843800000001</c:v>
                </c:pt>
                <c:pt idx="76">
                  <c:v>15.5390625</c:v>
                </c:pt>
                <c:pt idx="77">
                  <c:v>15.733593800000001</c:v>
                </c:pt>
                <c:pt idx="78">
                  <c:v>15.9234375</c:v>
                </c:pt>
                <c:pt idx="79">
                  <c:v>16.088281300000002</c:v>
                </c:pt>
                <c:pt idx="80">
                  <c:v>16.228124999999999</c:v>
                </c:pt>
                <c:pt idx="81">
                  <c:v>16.316406300000001</c:v>
                </c:pt>
                <c:pt idx="82">
                  <c:v>15.6875</c:v>
                </c:pt>
                <c:pt idx="83">
                  <c:v>15.8375</c:v>
                </c:pt>
                <c:pt idx="84">
                  <c:v>15.99375</c:v>
                </c:pt>
                <c:pt idx="85">
                  <c:v>16.017187499999999</c:v>
                </c:pt>
                <c:pt idx="86">
                  <c:v>16.003125000000001</c:v>
                </c:pt>
                <c:pt idx="87">
                  <c:v>16.155468800000001</c:v>
                </c:pt>
                <c:pt idx="88">
                  <c:v>16.210156300000001</c:v>
                </c:pt>
                <c:pt idx="89">
                  <c:v>16.232812500000001</c:v>
                </c:pt>
                <c:pt idx="90">
                  <c:v>16.3</c:v>
                </c:pt>
                <c:pt idx="91">
                  <c:v>16.393750000000001</c:v>
                </c:pt>
                <c:pt idx="92">
                  <c:v>16.4609375</c:v>
                </c:pt>
                <c:pt idx="93">
                  <c:v>15.3890625</c:v>
                </c:pt>
                <c:pt idx="94">
                  <c:v>13.225781300000001</c:v>
                </c:pt>
                <c:pt idx="95">
                  <c:v>13.3921875</c:v>
                </c:pt>
                <c:pt idx="96">
                  <c:v>13.55625</c:v>
                </c:pt>
                <c:pt idx="97">
                  <c:v>13.71875</c:v>
                </c:pt>
                <c:pt idx="98">
                  <c:v>13.884375</c:v>
                </c:pt>
                <c:pt idx="99">
                  <c:v>14.046875</c:v>
                </c:pt>
                <c:pt idx="100">
                  <c:v>14.200781300000001</c:v>
                </c:pt>
                <c:pt idx="101">
                  <c:v>14.362500000000001</c:v>
                </c:pt>
                <c:pt idx="102">
                  <c:v>14.5234375</c:v>
                </c:pt>
                <c:pt idx="103">
                  <c:v>14.6820313</c:v>
                </c:pt>
                <c:pt idx="104">
                  <c:v>14.840624999999999</c:v>
                </c:pt>
                <c:pt idx="105">
                  <c:v>14.996874999999999</c:v>
                </c:pt>
                <c:pt idx="106">
                  <c:v>15.15625</c:v>
                </c:pt>
                <c:pt idx="107">
                  <c:v>15.3132813</c:v>
                </c:pt>
                <c:pt idx="108">
                  <c:v>15.466406300000001</c:v>
                </c:pt>
                <c:pt idx="109">
                  <c:v>15.6101563</c:v>
                </c:pt>
                <c:pt idx="110">
                  <c:v>15.776562500000001</c:v>
                </c:pt>
                <c:pt idx="111">
                  <c:v>15.926562499999999</c:v>
                </c:pt>
                <c:pt idx="112">
                  <c:v>16.073437500000001</c:v>
                </c:pt>
                <c:pt idx="113">
                  <c:v>16.215624999999999</c:v>
                </c:pt>
                <c:pt idx="114">
                  <c:v>16.357031299999999</c:v>
                </c:pt>
                <c:pt idx="115">
                  <c:v>16.493749999999999</c:v>
                </c:pt>
                <c:pt idx="116">
                  <c:v>16.59375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E6E-4E7D-897B-FFB6B939CA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'900-2F'!$G$39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'900-2F'!$G$41:$G$157</c:f>
              <c:numCache>
                <c:formatCode>0.00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8.1440368699999994E-5</c:v>
                </c:pt>
                <c:pt idx="11">
                  <c:v>8.1440368699999994E-5</c:v>
                </c:pt>
                <c:pt idx="12">
                  <c:v>1.1097095386999999E-3</c:v>
                </c:pt>
                <c:pt idx="13">
                  <c:v>1.6850412647E-3</c:v>
                </c:pt>
                <c:pt idx="14">
                  <c:v>2.6670981496999999E-3</c:v>
                </c:pt>
                <c:pt idx="15">
                  <c:v>3.5422060596999997E-3</c:v>
                </c:pt>
                <c:pt idx="16">
                  <c:v>7.4766936097000001E-3</c:v>
                </c:pt>
                <c:pt idx="17">
                  <c:v>8.9294088197000004E-3</c:v>
                </c:pt>
                <c:pt idx="18">
                  <c:v>1.7883273079700002E-2</c:v>
                </c:pt>
                <c:pt idx="19">
                  <c:v>1.98324630197E-2</c:v>
                </c:pt>
                <c:pt idx="20">
                  <c:v>2.1668168459700002E-2</c:v>
                </c:pt>
                <c:pt idx="21">
                  <c:v>2.5037080569700002E-2</c:v>
                </c:pt>
                <c:pt idx="22">
                  <c:v>4.4458521969700002E-2</c:v>
                </c:pt>
                <c:pt idx="23">
                  <c:v>4.75290705497E-2</c:v>
                </c:pt>
                <c:pt idx="24">
                  <c:v>5.3843861079700003E-2</c:v>
                </c:pt>
                <c:pt idx="25">
                  <c:v>6.0220855219700005E-2</c:v>
                </c:pt>
                <c:pt idx="26">
                  <c:v>6.5709689689700007E-2</c:v>
                </c:pt>
                <c:pt idx="27">
                  <c:v>7.1049760489700006E-2</c:v>
                </c:pt>
                <c:pt idx="28">
                  <c:v>7.6199651599700005E-2</c:v>
                </c:pt>
                <c:pt idx="29">
                  <c:v>0.69477021459970001</c:v>
                </c:pt>
                <c:pt idx="30">
                  <c:v>0.71760574189970006</c:v>
                </c:pt>
                <c:pt idx="31">
                  <c:v>0.7359146227997001</c:v>
                </c:pt>
                <c:pt idx="32">
                  <c:v>1.9498603727997001</c:v>
                </c:pt>
                <c:pt idx="33">
                  <c:v>2.0719897787997001</c:v>
                </c:pt>
                <c:pt idx="34">
                  <c:v>2.0845131488997</c:v>
                </c:pt>
                <c:pt idx="35">
                  <c:v>2.0997307797997</c:v>
                </c:pt>
                <c:pt idx="36">
                  <c:v>2.1177656547997001</c:v>
                </c:pt>
                <c:pt idx="37">
                  <c:v>2.1352743363997</c:v>
                </c:pt>
                <c:pt idx="38">
                  <c:v>2.1509477299997002</c:v>
                </c:pt>
                <c:pt idx="39">
                  <c:v>2.1622183569997002</c:v>
                </c:pt>
                <c:pt idx="40">
                  <c:v>2.1815564428997001</c:v>
                </c:pt>
                <c:pt idx="41">
                  <c:v>2.1979819076997003</c:v>
                </c:pt>
                <c:pt idx="42">
                  <c:v>2.2115122699997003</c:v>
                </c:pt>
                <c:pt idx="43">
                  <c:v>2.2258262924997001</c:v>
                </c:pt>
                <c:pt idx="44">
                  <c:v>2.2375805453997</c:v>
                </c:pt>
                <c:pt idx="45">
                  <c:v>2.2531116459997</c:v>
                </c:pt>
                <c:pt idx="46">
                  <c:v>2.2679709926997003</c:v>
                </c:pt>
                <c:pt idx="47">
                  <c:v>2.3070512934997001</c:v>
                </c:pt>
                <c:pt idx="48">
                  <c:v>2.3193536684997</c:v>
                </c:pt>
                <c:pt idx="49">
                  <c:v>2.3444735649997002</c:v>
                </c:pt>
                <c:pt idx="50">
                  <c:v>2.3716040649997003</c:v>
                </c:pt>
                <c:pt idx="51">
                  <c:v>39.518624064999699</c:v>
                </c:pt>
                <c:pt idx="52">
                  <c:v>40.697373944999697</c:v>
                </c:pt>
                <c:pt idx="53">
                  <c:v>43.337343944999695</c:v>
                </c:pt>
                <c:pt idx="54">
                  <c:v>46.620650194999698</c:v>
                </c:pt>
                <c:pt idx="55">
                  <c:v>50.7280146949997</c:v>
                </c:pt>
                <c:pt idx="56">
                  <c:v>51.430139694999703</c:v>
                </c:pt>
                <c:pt idx="57">
                  <c:v>54.842028194999699</c:v>
                </c:pt>
                <c:pt idx="58">
                  <c:v>57.319880694999696</c:v>
                </c:pt>
                <c:pt idx="59">
                  <c:v>203.25487269499968</c:v>
                </c:pt>
                <c:pt idx="60">
                  <c:v>204.76412932499969</c:v>
                </c:pt>
                <c:pt idx="61">
                  <c:v>206.0148304549997</c:v>
                </c:pt>
                <c:pt idx="62">
                  <c:v>208.0513257049997</c:v>
                </c:pt>
                <c:pt idx="63">
                  <c:v>210.58537345499971</c:v>
                </c:pt>
                <c:pt idx="64">
                  <c:v>212.75609995499971</c:v>
                </c:pt>
                <c:pt idx="65">
                  <c:v>213.33507620499972</c:v>
                </c:pt>
                <c:pt idx="66">
                  <c:v>213.81766707999972</c:v>
                </c:pt>
                <c:pt idx="67">
                  <c:v>228.34994107999972</c:v>
                </c:pt>
                <c:pt idx="68">
                  <c:v>230.01082270999973</c:v>
                </c:pt>
                <c:pt idx="69">
                  <c:v>231.27833095999972</c:v>
                </c:pt>
                <c:pt idx="70">
                  <c:v>232.67188045999973</c:v>
                </c:pt>
                <c:pt idx="71">
                  <c:v>234.39237945999972</c:v>
                </c:pt>
                <c:pt idx="72">
                  <c:v>248.32101845999972</c:v>
                </c:pt>
                <c:pt idx="73">
                  <c:v>249.79158920999973</c:v>
                </c:pt>
                <c:pt idx="74">
                  <c:v>250.64470733499974</c:v>
                </c:pt>
                <c:pt idx="75">
                  <c:v>251.63017039799973</c:v>
                </c:pt>
                <c:pt idx="76">
                  <c:v>253.16421464799973</c:v>
                </c:pt>
                <c:pt idx="77">
                  <c:v>320.24687464799973</c:v>
                </c:pt>
                <c:pt idx="78">
                  <c:v>332.37954364799975</c:v>
                </c:pt>
                <c:pt idx="79">
                  <c:v>334.17779814799974</c:v>
                </c:pt>
                <c:pt idx="80">
                  <c:v>334.92277958599976</c:v>
                </c:pt>
                <c:pt idx="81">
                  <c:v>342.01042458599977</c:v>
                </c:pt>
                <c:pt idx="82">
                  <c:v>343.3035510859998</c:v>
                </c:pt>
                <c:pt idx="83">
                  <c:v>344.57840746599982</c:v>
                </c:pt>
                <c:pt idx="84">
                  <c:v>345.88087646599979</c:v>
                </c:pt>
                <c:pt idx="85">
                  <c:v>346.14571365399979</c:v>
                </c:pt>
                <c:pt idx="86">
                  <c:v>346.66928521699981</c:v>
                </c:pt>
                <c:pt idx="87">
                  <c:v>348.00311934699982</c:v>
                </c:pt>
                <c:pt idx="88">
                  <c:v>348.32698509699981</c:v>
                </c:pt>
                <c:pt idx="89">
                  <c:v>348.48829490999981</c:v>
                </c:pt>
                <c:pt idx="90">
                  <c:v>348.80904322299983</c:v>
                </c:pt>
                <c:pt idx="91">
                  <c:v>349.27468731699986</c:v>
                </c:pt>
                <c:pt idx="92">
                  <c:v>349.63883816099985</c:v>
                </c:pt>
                <c:pt idx="93">
                  <c:v>350.26874709899988</c:v>
                </c:pt>
                <c:pt idx="94">
                  <c:v>350.61221647399987</c:v>
                </c:pt>
                <c:pt idx="95">
                  <c:v>350.62121556090989</c:v>
                </c:pt>
                <c:pt idx="96">
                  <c:v>350.63180164390991</c:v>
                </c:pt>
                <c:pt idx="97">
                  <c:v>350.67030079230989</c:v>
                </c:pt>
                <c:pt idx="98">
                  <c:v>350.7671611517099</c:v>
                </c:pt>
                <c:pt idx="99">
                  <c:v>357.13481265170992</c:v>
                </c:pt>
                <c:pt idx="100">
                  <c:v>357.5831575267099</c:v>
                </c:pt>
                <c:pt idx="101">
                  <c:v>358.15190046470991</c:v>
                </c:pt>
                <c:pt idx="102">
                  <c:v>358.27908705870993</c:v>
                </c:pt>
                <c:pt idx="103">
                  <c:v>358.85883043370995</c:v>
                </c:pt>
                <c:pt idx="104">
                  <c:v>360.81433881370998</c:v>
                </c:pt>
                <c:pt idx="105">
                  <c:v>361.71163406370999</c:v>
                </c:pt>
                <c:pt idx="106">
                  <c:v>362.95487919370998</c:v>
                </c:pt>
                <c:pt idx="107">
                  <c:v>363.37104772470997</c:v>
                </c:pt>
                <c:pt idx="108">
                  <c:v>365.22781497470999</c:v>
                </c:pt>
                <c:pt idx="109">
                  <c:v>366.32207772470997</c:v>
                </c:pt>
                <c:pt idx="110">
                  <c:v>367.40343772470999</c:v>
                </c:pt>
                <c:pt idx="111">
                  <c:v>369.66867447470997</c:v>
                </c:pt>
                <c:pt idx="112">
                  <c:v>379.72727947470997</c:v>
                </c:pt>
                <c:pt idx="113">
                  <c:v>382.84922972470997</c:v>
                </c:pt>
                <c:pt idx="114">
                  <c:v>463.73630172470996</c:v>
                </c:pt>
                <c:pt idx="115">
                  <c:v>464.80000122470994</c:v>
                </c:pt>
                <c:pt idx="116">
                  <c:v>465.31260231870993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45-4F65-A1F5-B742BCD79027}"/>
            </c:ext>
          </c:extLst>
        </c:ser>
        <c:ser>
          <c:idx val="1"/>
          <c:order val="1"/>
          <c:tx>
            <c:strRef>
              <c:f>'900-2F'!$I$39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'900-2F'!$I$41:$I$157</c:f>
              <c:numCache>
                <c:formatCode>0.00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1.42698254E-3</c:v>
                </c:pt>
                <c:pt idx="13">
                  <c:v>1.9614138140000002E-3</c:v>
                </c:pt>
                <c:pt idx="14">
                  <c:v>2.9426955519999999E-3</c:v>
                </c:pt>
                <c:pt idx="15">
                  <c:v>4.0199538519999998E-3</c:v>
                </c:pt>
                <c:pt idx="16">
                  <c:v>2.0332125751999996E-2</c:v>
                </c:pt>
                <c:pt idx="17">
                  <c:v>2.3258644791999995E-2</c:v>
                </c:pt>
                <c:pt idx="18">
                  <c:v>3.5621016891999993E-2</c:v>
                </c:pt>
                <c:pt idx="19">
                  <c:v>3.9182148241999996E-2</c:v>
                </c:pt>
                <c:pt idx="20">
                  <c:v>4.1670556201999998E-2</c:v>
                </c:pt>
                <c:pt idx="21">
                  <c:v>4.5777929741999998E-2</c:v>
                </c:pt>
                <c:pt idx="22">
                  <c:v>7.0437289141999995E-2</c:v>
                </c:pt>
                <c:pt idx="23">
                  <c:v>7.6239934651999991E-2</c:v>
                </c:pt>
                <c:pt idx="24">
                  <c:v>8.2008857011999989E-2</c:v>
                </c:pt>
                <c:pt idx="25">
                  <c:v>8.8936420001999986E-2</c:v>
                </c:pt>
                <c:pt idx="26">
                  <c:v>0.10126484870199999</c:v>
                </c:pt>
                <c:pt idx="27">
                  <c:v>0.10882510651199999</c:v>
                </c:pt>
                <c:pt idx="28">
                  <c:v>0.38484101251200004</c:v>
                </c:pt>
                <c:pt idx="29">
                  <c:v>1.259184825512</c:v>
                </c:pt>
                <c:pt idx="30">
                  <c:v>1.297080024712</c:v>
                </c:pt>
                <c:pt idx="31">
                  <c:v>1.322837528612</c:v>
                </c:pt>
                <c:pt idx="32">
                  <c:v>1.7395298726120001</c:v>
                </c:pt>
                <c:pt idx="33">
                  <c:v>1.9964364356120001</c:v>
                </c:pt>
                <c:pt idx="34">
                  <c:v>2.010272694412</c:v>
                </c:pt>
                <c:pt idx="35">
                  <c:v>2.031047620212</c:v>
                </c:pt>
                <c:pt idx="36">
                  <c:v>2.0667906749120002</c:v>
                </c:pt>
                <c:pt idx="37">
                  <c:v>2.0890250226120002</c:v>
                </c:pt>
                <c:pt idx="38">
                  <c:v>2.118382202312</c:v>
                </c:pt>
                <c:pt idx="39">
                  <c:v>2.134420250212</c:v>
                </c:pt>
                <c:pt idx="40">
                  <c:v>2.1744677033120001</c:v>
                </c:pt>
                <c:pt idx="41">
                  <c:v>2.1999131662120002</c:v>
                </c:pt>
                <c:pt idx="42">
                  <c:v>2.2163796252120003</c:v>
                </c:pt>
                <c:pt idx="43">
                  <c:v>2.2376138107120003</c:v>
                </c:pt>
                <c:pt idx="44">
                  <c:v>2.2465895255520003</c:v>
                </c:pt>
                <c:pt idx="45">
                  <c:v>2.2687326114520001</c:v>
                </c:pt>
                <c:pt idx="46">
                  <c:v>2.2864663555520002</c:v>
                </c:pt>
                <c:pt idx="47">
                  <c:v>2.3630151758520004</c:v>
                </c:pt>
                <c:pt idx="48">
                  <c:v>2.3849827481520003</c:v>
                </c:pt>
                <c:pt idx="49">
                  <c:v>2.4090469219520001</c:v>
                </c:pt>
                <c:pt idx="50">
                  <c:v>4.5716909219519994</c:v>
                </c:pt>
                <c:pt idx="51">
                  <c:v>52.386018921952001</c:v>
                </c:pt>
                <c:pt idx="52">
                  <c:v>55.095914671952002</c:v>
                </c:pt>
                <c:pt idx="53">
                  <c:v>61.482353671952005</c:v>
                </c:pt>
                <c:pt idx="54">
                  <c:v>66.283545671951998</c:v>
                </c:pt>
                <c:pt idx="55">
                  <c:v>72.145950671951994</c:v>
                </c:pt>
                <c:pt idx="56">
                  <c:v>74.401457921951987</c:v>
                </c:pt>
                <c:pt idx="57">
                  <c:v>78.622201921951984</c:v>
                </c:pt>
                <c:pt idx="58">
                  <c:v>83.378939921951982</c:v>
                </c:pt>
                <c:pt idx="59">
                  <c:v>227.60183592195199</c:v>
                </c:pt>
                <c:pt idx="60">
                  <c:v>274.23749192195197</c:v>
                </c:pt>
                <c:pt idx="61">
                  <c:v>277.50232367195196</c:v>
                </c:pt>
                <c:pt idx="62">
                  <c:v>281.03247917195193</c:v>
                </c:pt>
                <c:pt idx="63">
                  <c:v>288.43385817195195</c:v>
                </c:pt>
                <c:pt idx="64">
                  <c:v>293.71540217195195</c:v>
                </c:pt>
                <c:pt idx="65">
                  <c:v>294.84080592195193</c:v>
                </c:pt>
                <c:pt idx="66">
                  <c:v>295.90643292195193</c:v>
                </c:pt>
                <c:pt idx="67">
                  <c:v>312.51354092195191</c:v>
                </c:pt>
                <c:pt idx="68">
                  <c:v>313.87119755195192</c:v>
                </c:pt>
                <c:pt idx="69">
                  <c:v>315.60861180195189</c:v>
                </c:pt>
                <c:pt idx="70">
                  <c:v>316.63191349195188</c:v>
                </c:pt>
                <c:pt idx="71">
                  <c:v>319.2277142419519</c:v>
                </c:pt>
                <c:pt idx="72">
                  <c:v>1367.2610542419518</c:v>
                </c:pt>
                <c:pt idx="73">
                  <c:v>1368.1165682419519</c:v>
                </c:pt>
                <c:pt idx="74">
                  <c:v>1368.6420204299518</c:v>
                </c:pt>
                <c:pt idx="75">
                  <c:v>1369.1429272109517</c:v>
                </c:pt>
                <c:pt idx="76">
                  <c:v>1369.9949120239517</c:v>
                </c:pt>
                <c:pt idx="77">
                  <c:v>1467.5506400239517</c:v>
                </c:pt>
                <c:pt idx="78">
                  <c:v>1496.6478720239518</c:v>
                </c:pt>
                <c:pt idx="79">
                  <c:v>1498.1041365239519</c:v>
                </c:pt>
                <c:pt idx="80">
                  <c:v>1499.6642064039518</c:v>
                </c:pt>
                <c:pt idx="81">
                  <c:v>1500.0401707479518</c:v>
                </c:pt>
                <c:pt idx="82">
                  <c:v>1500.5337558109518</c:v>
                </c:pt>
                <c:pt idx="83">
                  <c:v>1500.6351336699518</c:v>
                </c:pt>
                <c:pt idx="84">
                  <c:v>1500.7884157789517</c:v>
                </c:pt>
                <c:pt idx="85">
                  <c:v>1501.3848341539517</c:v>
                </c:pt>
                <c:pt idx="86">
                  <c:v>1501.4482598766517</c:v>
                </c:pt>
                <c:pt idx="87">
                  <c:v>1501.9092170016518</c:v>
                </c:pt>
                <c:pt idx="88">
                  <c:v>1502.5451966896517</c:v>
                </c:pt>
                <c:pt idx="89">
                  <c:v>1504.7344366896516</c:v>
                </c:pt>
                <c:pt idx="90">
                  <c:v>1506.7575331896517</c:v>
                </c:pt>
                <c:pt idx="91">
                  <c:v>1507.2407372526516</c:v>
                </c:pt>
                <c:pt idx="92">
                  <c:v>1507.4442235806516</c:v>
                </c:pt>
                <c:pt idx="93">
                  <c:v>1507.8050037996516</c:v>
                </c:pt>
                <c:pt idx="94">
                  <c:v>1508.6726009876515</c:v>
                </c:pt>
                <c:pt idx="95">
                  <c:v>1508.7679341985515</c:v>
                </c:pt>
                <c:pt idx="96">
                  <c:v>1509.0708942295516</c:v>
                </c:pt>
                <c:pt idx="97">
                  <c:v>1509.1977806515517</c:v>
                </c:pt>
                <c:pt idx="98">
                  <c:v>1509.4069041205516</c:v>
                </c:pt>
                <c:pt idx="99">
                  <c:v>1513.1460491205517</c:v>
                </c:pt>
                <c:pt idx="100">
                  <c:v>1514.9500518705518</c:v>
                </c:pt>
                <c:pt idx="101">
                  <c:v>1515.8230439335518</c:v>
                </c:pt>
                <c:pt idx="102">
                  <c:v>1516.9203096835517</c:v>
                </c:pt>
                <c:pt idx="103">
                  <c:v>1517.7371075585518</c:v>
                </c:pt>
                <c:pt idx="104">
                  <c:v>1525.5426925585518</c:v>
                </c:pt>
                <c:pt idx="105">
                  <c:v>1527.3116948085519</c:v>
                </c:pt>
                <c:pt idx="106">
                  <c:v>1529.849928058552</c:v>
                </c:pt>
                <c:pt idx="107">
                  <c:v>1530.9736901885519</c:v>
                </c:pt>
                <c:pt idx="108">
                  <c:v>1535.104198438552</c:v>
                </c:pt>
                <c:pt idx="109">
                  <c:v>1536.5100125685519</c:v>
                </c:pt>
                <c:pt idx="110">
                  <c:v>1539.2355970685519</c:v>
                </c:pt>
                <c:pt idx="111">
                  <c:v>1546.2747990685518</c:v>
                </c:pt>
                <c:pt idx="112">
                  <c:v>1575.2002010685519</c:v>
                </c:pt>
                <c:pt idx="113">
                  <c:v>1587.0113180685519</c:v>
                </c:pt>
                <c:pt idx="114">
                  <c:v>1662.3537340685518</c:v>
                </c:pt>
                <c:pt idx="115">
                  <c:v>1667.3163585685518</c:v>
                </c:pt>
                <c:pt idx="116">
                  <c:v>1670.3715825685517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45-4F65-A1F5-B742BCD79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'900-2F'!$M$39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'900-2F'!$K$41:$K$157</c:f>
              <c:numCache>
                <c:formatCode>0.00</c:formatCode>
                <c:ptCount val="117"/>
                <c:pt idx="0">
                  <c:v>0</c:v>
                </c:pt>
                <c:pt idx="1">
                  <c:v>2.0999737582295106E-3</c:v>
                </c:pt>
                <c:pt idx="2">
                  <c:v>4.6050787013634319E-2</c:v>
                </c:pt>
                <c:pt idx="3">
                  <c:v>6.8026193641336719E-2</c:v>
                </c:pt>
                <c:pt idx="4">
                  <c:v>9.0001600269039125E-2</c:v>
                </c:pt>
                <c:pt idx="5">
                  <c:v>0.11197700689674153</c:v>
                </c:pt>
                <c:pt idx="6">
                  <c:v>0.13395241352444393</c:v>
                </c:pt>
                <c:pt idx="7">
                  <c:v>0.15592782015214635</c:v>
                </c:pt>
                <c:pt idx="8">
                  <c:v>0.17790322677984874</c:v>
                </c:pt>
                <c:pt idx="9">
                  <c:v>0.19987863340755113</c:v>
                </c:pt>
                <c:pt idx="10">
                  <c:v>0.22185404003525355</c:v>
                </c:pt>
                <c:pt idx="11">
                  <c:v>0.24382944666295595</c:v>
                </c:pt>
                <c:pt idx="12">
                  <c:v>0.26580485329065834</c:v>
                </c:pt>
                <c:pt idx="13">
                  <c:v>0.28778025991836076</c:v>
                </c:pt>
                <c:pt idx="14">
                  <c:v>0.30975566654606318</c:v>
                </c:pt>
                <c:pt idx="15">
                  <c:v>0.33173107317376554</c:v>
                </c:pt>
                <c:pt idx="16">
                  <c:v>0.35370647980146797</c:v>
                </c:pt>
                <c:pt idx="17">
                  <c:v>0.37568188642917039</c:v>
                </c:pt>
                <c:pt idx="18">
                  <c:v>0.39765729305687275</c:v>
                </c:pt>
                <c:pt idx="19">
                  <c:v>0.41963269968457517</c:v>
                </c:pt>
                <c:pt idx="20">
                  <c:v>0.44160810631227759</c:v>
                </c:pt>
                <c:pt idx="21">
                  <c:v>0.46358351293997996</c:v>
                </c:pt>
                <c:pt idx="22">
                  <c:v>0.48555891956768238</c:v>
                </c:pt>
                <c:pt idx="23">
                  <c:v>0.50753432619538474</c:v>
                </c:pt>
                <c:pt idx="24">
                  <c:v>0.52950973282308711</c:v>
                </c:pt>
                <c:pt idx="25">
                  <c:v>0.55148513945078959</c:v>
                </c:pt>
                <c:pt idx="26">
                  <c:v>0.57346054607849195</c:v>
                </c:pt>
                <c:pt idx="27">
                  <c:v>0.59543595270619432</c:v>
                </c:pt>
                <c:pt idx="28">
                  <c:v>0.61741135933389679</c:v>
                </c:pt>
                <c:pt idx="29">
                  <c:v>0.63938676596159916</c:v>
                </c:pt>
                <c:pt idx="30">
                  <c:v>0.66136217258930152</c:v>
                </c:pt>
                <c:pt idx="31">
                  <c:v>0.683337579217004</c:v>
                </c:pt>
                <c:pt idx="32">
                  <c:v>0.70531298584470636</c:v>
                </c:pt>
                <c:pt idx="33">
                  <c:v>0.72728839247240873</c:v>
                </c:pt>
                <c:pt idx="34">
                  <c:v>0.74926379910011121</c:v>
                </c:pt>
                <c:pt idx="35">
                  <c:v>0.77123920572781357</c:v>
                </c:pt>
                <c:pt idx="36">
                  <c:v>0.79321461235551594</c:v>
                </c:pt>
                <c:pt idx="37">
                  <c:v>0.81519001898321841</c:v>
                </c:pt>
                <c:pt idx="38">
                  <c:v>0.83716542561092078</c:v>
                </c:pt>
                <c:pt idx="39">
                  <c:v>0.85914083223862314</c:v>
                </c:pt>
                <c:pt idx="40">
                  <c:v>0.88111623886632562</c:v>
                </c:pt>
                <c:pt idx="41">
                  <c:v>0.90309164549402798</c:v>
                </c:pt>
                <c:pt idx="42">
                  <c:v>0.92506705212173035</c:v>
                </c:pt>
                <c:pt idx="43">
                  <c:v>0.94704245874943283</c:v>
                </c:pt>
                <c:pt idx="44">
                  <c:v>0.96901786537713519</c:v>
                </c:pt>
                <c:pt idx="45">
                  <c:v>0.99099327200483756</c:v>
                </c:pt>
                <c:pt idx="46">
                  <c:v>1.01296867863254</c:v>
                </c:pt>
                <c:pt idx="47">
                  <c:v>1.0349440852602425</c:v>
                </c:pt>
                <c:pt idx="48">
                  <c:v>1.0569194918879448</c:v>
                </c:pt>
                <c:pt idx="49">
                  <c:v>1.0788948985156472</c:v>
                </c:pt>
                <c:pt idx="50">
                  <c:v>1.1008703051433497</c:v>
                </c:pt>
                <c:pt idx="51">
                  <c:v>1.122845711771052</c:v>
                </c:pt>
                <c:pt idx="52">
                  <c:v>1.1448211183987544</c:v>
                </c:pt>
                <c:pt idx="53">
                  <c:v>1.1667965250264569</c:v>
                </c:pt>
                <c:pt idx="54">
                  <c:v>1.1887719316541592</c:v>
                </c:pt>
                <c:pt idx="55">
                  <c:v>1.2107473382818617</c:v>
                </c:pt>
                <c:pt idx="56">
                  <c:v>1.2327227449095641</c:v>
                </c:pt>
                <c:pt idx="57">
                  <c:v>1.2546981515372664</c:v>
                </c:pt>
                <c:pt idx="58">
                  <c:v>1.2766735581649689</c:v>
                </c:pt>
                <c:pt idx="59">
                  <c:v>1.2986489647926713</c:v>
                </c:pt>
                <c:pt idx="60">
                  <c:v>1.3206243714203736</c:v>
                </c:pt>
                <c:pt idx="61">
                  <c:v>1.3425997780480761</c:v>
                </c:pt>
                <c:pt idx="62">
                  <c:v>1.3645751846757785</c:v>
                </c:pt>
                <c:pt idx="63">
                  <c:v>1.3865505913034808</c:v>
                </c:pt>
                <c:pt idx="64">
                  <c:v>1.4085259979311833</c:v>
                </c:pt>
                <c:pt idx="65">
                  <c:v>1.4305014045588857</c:v>
                </c:pt>
                <c:pt idx="66">
                  <c:v>1.452476811186588</c:v>
                </c:pt>
                <c:pt idx="67">
                  <c:v>1.4744522178142905</c:v>
                </c:pt>
                <c:pt idx="68">
                  <c:v>1.496427624441993</c:v>
                </c:pt>
                <c:pt idx="69">
                  <c:v>1.5184030310696952</c:v>
                </c:pt>
                <c:pt idx="70">
                  <c:v>1.5403784376973977</c:v>
                </c:pt>
                <c:pt idx="71">
                  <c:v>1.5623538443251002</c:v>
                </c:pt>
                <c:pt idx="72">
                  <c:v>1.5843292509528024</c:v>
                </c:pt>
                <c:pt idx="73">
                  <c:v>1.6063046575805049</c:v>
                </c:pt>
                <c:pt idx="74">
                  <c:v>1.6282800642082074</c:v>
                </c:pt>
                <c:pt idx="75">
                  <c:v>1.6502554708359096</c:v>
                </c:pt>
                <c:pt idx="76">
                  <c:v>1.6722308774636121</c:v>
                </c:pt>
                <c:pt idx="77">
                  <c:v>1.6942062840913146</c:v>
                </c:pt>
                <c:pt idx="78">
                  <c:v>1.7161816907190168</c:v>
                </c:pt>
                <c:pt idx="79">
                  <c:v>1.7381570973467193</c:v>
                </c:pt>
                <c:pt idx="80">
                  <c:v>1.7601325039744218</c:v>
                </c:pt>
                <c:pt idx="81">
                  <c:v>1.782107910602124</c:v>
                </c:pt>
                <c:pt idx="82">
                  <c:v>1.8040833172298265</c:v>
                </c:pt>
                <c:pt idx="83">
                  <c:v>1.826058723857529</c:v>
                </c:pt>
                <c:pt idx="84">
                  <c:v>1.8480341304852312</c:v>
                </c:pt>
                <c:pt idx="85">
                  <c:v>1.8700095371129337</c:v>
                </c:pt>
                <c:pt idx="86">
                  <c:v>1.8919849437406362</c:v>
                </c:pt>
                <c:pt idx="87">
                  <c:v>1.9139603503683384</c:v>
                </c:pt>
                <c:pt idx="88">
                  <c:v>1.9359357569960409</c:v>
                </c:pt>
                <c:pt idx="89">
                  <c:v>1.9579111636237434</c:v>
                </c:pt>
                <c:pt idx="90">
                  <c:v>1.9798865702514457</c:v>
                </c:pt>
                <c:pt idx="91">
                  <c:v>2.0018619768791481</c:v>
                </c:pt>
                <c:pt idx="92">
                  <c:v>2.0238373835068506</c:v>
                </c:pt>
                <c:pt idx="93">
                  <c:v>2.0458127901345531</c:v>
                </c:pt>
                <c:pt idx="94">
                  <c:v>2.0677881967622556</c:v>
                </c:pt>
                <c:pt idx="95">
                  <c:v>2.0897636033899576</c:v>
                </c:pt>
                <c:pt idx="96">
                  <c:v>2.1117390100176601</c:v>
                </c:pt>
                <c:pt idx="97">
                  <c:v>2.1337144166453625</c:v>
                </c:pt>
                <c:pt idx="98">
                  <c:v>2.155689823273065</c:v>
                </c:pt>
                <c:pt idx="99">
                  <c:v>2.1776652299007675</c:v>
                </c:pt>
                <c:pt idx="100">
                  <c:v>2.19964063652847</c:v>
                </c:pt>
                <c:pt idx="101">
                  <c:v>2.221616043156172</c:v>
                </c:pt>
                <c:pt idx="102">
                  <c:v>2.2435914497838745</c:v>
                </c:pt>
                <c:pt idx="103">
                  <c:v>2.265566856411577</c:v>
                </c:pt>
                <c:pt idx="104">
                  <c:v>2.2875422630392794</c:v>
                </c:pt>
                <c:pt idx="105">
                  <c:v>2.3095176696669819</c:v>
                </c:pt>
                <c:pt idx="106">
                  <c:v>2.3314930762946844</c:v>
                </c:pt>
                <c:pt idx="107">
                  <c:v>2.3534684829223864</c:v>
                </c:pt>
                <c:pt idx="108">
                  <c:v>2.3754438895500889</c:v>
                </c:pt>
                <c:pt idx="109">
                  <c:v>2.3974192961777914</c:v>
                </c:pt>
                <c:pt idx="110">
                  <c:v>2.4193947028054938</c:v>
                </c:pt>
                <c:pt idx="111">
                  <c:v>2.4413701094331963</c:v>
                </c:pt>
                <c:pt idx="112">
                  <c:v>2.4633455160608988</c:v>
                </c:pt>
                <c:pt idx="113">
                  <c:v>2.4853209226886008</c:v>
                </c:pt>
                <c:pt idx="114">
                  <c:v>2.5072963293163033</c:v>
                </c:pt>
                <c:pt idx="115">
                  <c:v>2.5292717359440058</c:v>
                </c:pt>
                <c:pt idx="116">
                  <c:v>2.5512471425717083</c:v>
                </c:pt>
              </c:numCache>
            </c:numRef>
          </c:xVal>
          <c:yVal>
            <c:numRef>
              <c:f>'900-2F'!$M$41:$M$157</c:f>
              <c:numCache>
                <c:formatCode>0.00</c:formatCode>
                <c:ptCount val="117"/>
                <c:pt idx="0">
                  <c:v>-3.1250000000000002E-3</c:v>
                </c:pt>
                <c:pt idx="1">
                  <c:v>2.5781249999999999E-2</c:v>
                </c:pt>
                <c:pt idx="2">
                  <c:v>9.0624999999999997E-2</c:v>
                </c:pt>
                <c:pt idx="3">
                  <c:v>0.32968750000000002</c:v>
                </c:pt>
                <c:pt idx="4">
                  <c:v>0.57499999999999996</c:v>
                </c:pt>
                <c:pt idx="5">
                  <c:v>0.81796875000000002</c:v>
                </c:pt>
                <c:pt idx="6">
                  <c:v>1.06328125</c:v>
                </c:pt>
                <c:pt idx="7">
                  <c:v>1.3062499999999999</c:v>
                </c:pt>
                <c:pt idx="8">
                  <c:v>1.5492187500000001</c:v>
                </c:pt>
                <c:pt idx="9">
                  <c:v>1.7906249999999999</c:v>
                </c:pt>
                <c:pt idx="10">
                  <c:v>2.1906249999999998</c:v>
                </c:pt>
                <c:pt idx="11">
                  <c:v>2.4304687500000002</c:v>
                </c:pt>
                <c:pt idx="12">
                  <c:v>2.7085937499999999</c:v>
                </c:pt>
                <c:pt idx="13">
                  <c:v>2.9359375000000001</c:v>
                </c:pt>
                <c:pt idx="14">
                  <c:v>3.2273437500000002</c:v>
                </c:pt>
                <c:pt idx="15">
                  <c:v>3.44921875</c:v>
                </c:pt>
                <c:pt idx="16">
                  <c:v>3.6867187499999998</c:v>
                </c:pt>
                <c:pt idx="17">
                  <c:v>3.9226562500000002</c:v>
                </c:pt>
                <c:pt idx="18">
                  <c:v>4.1742187499999996</c:v>
                </c:pt>
                <c:pt idx="19">
                  <c:v>4.4187500000000002</c:v>
                </c:pt>
                <c:pt idx="20">
                  <c:v>4.6515624999999998</c:v>
                </c:pt>
                <c:pt idx="21">
                  <c:v>4.8812499999999996</c:v>
                </c:pt>
                <c:pt idx="22">
                  <c:v>5.1195312499999996</c:v>
                </c:pt>
                <c:pt idx="23">
                  <c:v>5.35</c:v>
                </c:pt>
                <c:pt idx="24">
                  <c:v>5.5953125000000004</c:v>
                </c:pt>
                <c:pt idx="25">
                  <c:v>5.8187499999999996</c:v>
                </c:pt>
                <c:pt idx="26">
                  <c:v>6.0476562500000002</c:v>
                </c:pt>
                <c:pt idx="27">
                  <c:v>6.28125</c:v>
                </c:pt>
                <c:pt idx="28">
                  <c:v>6.50390625</c:v>
                </c:pt>
                <c:pt idx="29">
                  <c:v>6.7601562499999996</c:v>
                </c:pt>
                <c:pt idx="30">
                  <c:v>6.9781250000000004</c:v>
                </c:pt>
                <c:pt idx="31">
                  <c:v>7.22265625</c:v>
                </c:pt>
                <c:pt idx="32">
                  <c:v>7.4476562499999996</c:v>
                </c:pt>
                <c:pt idx="33">
                  <c:v>7.6796875</c:v>
                </c:pt>
                <c:pt idx="34">
                  <c:v>7.9085937499999996</c:v>
                </c:pt>
                <c:pt idx="35">
                  <c:v>8.1335937499999993</c:v>
                </c:pt>
                <c:pt idx="36">
                  <c:v>8.3796874999999993</c:v>
                </c:pt>
                <c:pt idx="37">
                  <c:v>8.6046875000000007</c:v>
                </c:pt>
                <c:pt idx="38">
                  <c:v>8.8445312499999993</c:v>
                </c:pt>
                <c:pt idx="39">
                  <c:v>9.0734375000000007</c:v>
                </c:pt>
                <c:pt idx="40">
                  <c:v>9.3039062500000007</c:v>
                </c:pt>
                <c:pt idx="41">
                  <c:v>9.5265625000000007</c:v>
                </c:pt>
                <c:pt idx="42">
                  <c:v>9.7515625000000004</c:v>
                </c:pt>
                <c:pt idx="43">
                  <c:v>9.9851562499999993</c:v>
                </c:pt>
                <c:pt idx="44">
                  <c:v>10.207812499999999</c:v>
                </c:pt>
                <c:pt idx="45">
                  <c:v>10.434374999999999</c:v>
                </c:pt>
                <c:pt idx="46">
                  <c:v>10.659375000000001</c:v>
                </c:pt>
                <c:pt idx="47">
                  <c:v>10.8992188</c:v>
                </c:pt>
                <c:pt idx="48">
                  <c:v>11.1273438</c:v>
                </c:pt>
                <c:pt idx="49">
                  <c:v>11.353125</c:v>
                </c:pt>
                <c:pt idx="50">
                  <c:v>11.5703125</c:v>
                </c:pt>
                <c:pt idx="51">
                  <c:v>11.6625</c:v>
                </c:pt>
                <c:pt idx="52">
                  <c:v>11.790625</c:v>
                </c:pt>
                <c:pt idx="53">
                  <c:v>12.015625</c:v>
                </c:pt>
                <c:pt idx="54">
                  <c:v>12.2351563</c:v>
                </c:pt>
                <c:pt idx="55">
                  <c:v>12.4546875</c:v>
                </c:pt>
                <c:pt idx="56">
                  <c:v>12.647656300000001</c:v>
                </c:pt>
                <c:pt idx="57">
                  <c:v>12.8617188</c:v>
                </c:pt>
                <c:pt idx="58">
                  <c:v>13.0789063</c:v>
                </c:pt>
                <c:pt idx="59">
                  <c:v>13.257031300000001</c:v>
                </c:pt>
                <c:pt idx="60">
                  <c:v>13.4234375</c:v>
                </c:pt>
                <c:pt idx="61">
                  <c:v>13.638281300000001</c:v>
                </c:pt>
                <c:pt idx="62">
                  <c:v>13.803906300000001</c:v>
                </c:pt>
                <c:pt idx="63">
                  <c:v>14.011718800000001</c:v>
                </c:pt>
                <c:pt idx="64">
                  <c:v>14.214843800000001</c:v>
                </c:pt>
                <c:pt idx="65">
                  <c:v>14.393750000000001</c:v>
                </c:pt>
                <c:pt idx="66">
                  <c:v>14.5867188</c:v>
                </c:pt>
                <c:pt idx="67">
                  <c:v>14.629687499999999</c:v>
                </c:pt>
                <c:pt idx="68">
                  <c:v>14.8046875</c:v>
                </c:pt>
                <c:pt idx="69">
                  <c:v>15.011718800000001</c:v>
                </c:pt>
                <c:pt idx="70">
                  <c:v>15.2109375</c:v>
                </c:pt>
                <c:pt idx="71">
                  <c:v>15.371874999999999</c:v>
                </c:pt>
                <c:pt idx="72">
                  <c:v>15.3773438</c:v>
                </c:pt>
                <c:pt idx="73">
                  <c:v>14.932812500000001</c:v>
                </c:pt>
                <c:pt idx="74">
                  <c:v>15.146875</c:v>
                </c:pt>
                <c:pt idx="75">
                  <c:v>15.339843800000001</c:v>
                </c:pt>
                <c:pt idx="76">
                  <c:v>15.5390625</c:v>
                </c:pt>
                <c:pt idx="77">
                  <c:v>15.733593800000001</c:v>
                </c:pt>
                <c:pt idx="78">
                  <c:v>15.9234375</c:v>
                </c:pt>
                <c:pt idx="79">
                  <c:v>16.088281300000002</c:v>
                </c:pt>
                <c:pt idx="80">
                  <c:v>16.228124999999999</c:v>
                </c:pt>
                <c:pt idx="81">
                  <c:v>16.316406300000001</c:v>
                </c:pt>
                <c:pt idx="82">
                  <c:v>15.6875</c:v>
                </c:pt>
                <c:pt idx="83">
                  <c:v>15.8375</c:v>
                </c:pt>
                <c:pt idx="84">
                  <c:v>15.99375</c:v>
                </c:pt>
                <c:pt idx="85">
                  <c:v>16.017187499999999</c:v>
                </c:pt>
                <c:pt idx="86">
                  <c:v>16.003125000000001</c:v>
                </c:pt>
                <c:pt idx="87">
                  <c:v>16.155468800000001</c:v>
                </c:pt>
                <c:pt idx="88">
                  <c:v>16.210156300000001</c:v>
                </c:pt>
                <c:pt idx="89">
                  <c:v>16.232812500000001</c:v>
                </c:pt>
                <c:pt idx="90">
                  <c:v>16.3</c:v>
                </c:pt>
                <c:pt idx="91">
                  <c:v>16.393750000000001</c:v>
                </c:pt>
                <c:pt idx="92">
                  <c:v>16.4609375</c:v>
                </c:pt>
                <c:pt idx="93">
                  <c:v>15.3890625</c:v>
                </c:pt>
                <c:pt idx="94">
                  <c:v>13.225781300000001</c:v>
                </c:pt>
                <c:pt idx="95">
                  <c:v>13.3921875</c:v>
                </c:pt>
                <c:pt idx="96">
                  <c:v>13.55625</c:v>
                </c:pt>
                <c:pt idx="97">
                  <c:v>13.71875</c:v>
                </c:pt>
                <c:pt idx="98">
                  <c:v>13.884375</c:v>
                </c:pt>
                <c:pt idx="99">
                  <c:v>14.046875</c:v>
                </c:pt>
                <c:pt idx="100">
                  <c:v>14.200781300000001</c:v>
                </c:pt>
                <c:pt idx="101">
                  <c:v>14.362500000000001</c:v>
                </c:pt>
                <c:pt idx="102">
                  <c:v>14.5234375</c:v>
                </c:pt>
                <c:pt idx="103">
                  <c:v>14.6820313</c:v>
                </c:pt>
                <c:pt idx="104">
                  <c:v>14.840624999999999</c:v>
                </c:pt>
                <c:pt idx="105">
                  <c:v>14.996874999999999</c:v>
                </c:pt>
                <c:pt idx="106">
                  <c:v>15.15625</c:v>
                </c:pt>
                <c:pt idx="107">
                  <c:v>15.3132813</c:v>
                </c:pt>
                <c:pt idx="108">
                  <c:v>15.466406300000001</c:v>
                </c:pt>
                <c:pt idx="109">
                  <c:v>15.6101563</c:v>
                </c:pt>
                <c:pt idx="110">
                  <c:v>15.776562500000001</c:v>
                </c:pt>
                <c:pt idx="111">
                  <c:v>15.926562499999999</c:v>
                </c:pt>
                <c:pt idx="112">
                  <c:v>16.073437500000001</c:v>
                </c:pt>
                <c:pt idx="113">
                  <c:v>16.215624999999999</c:v>
                </c:pt>
                <c:pt idx="114">
                  <c:v>16.357031299999999</c:v>
                </c:pt>
                <c:pt idx="115">
                  <c:v>16.493749999999999</c:v>
                </c:pt>
                <c:pt idx="116">
                  <c:v>16.59375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745-4F65-A1F5-B742BCD790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047330535373734"/>
          <c:y val="4.0646705168486098E-2"/>
          <c:w val="0.86106572035576456"/>
          <c:h val="0.83780344455330535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'090-0.5'!$A$35:$R$35</c:f>
              <c:strCache>
                <c:ptCount val="1"/>
                <c:pt idx="0">
                  <c:v>0/90-0.5 1</c:v>
                </c:pt>
              </c:strCache>
            </c:strRef>
          </c:tx>
          <c:marker>
            <c:symbol val="none"/>
          </c:marker>
          <c:xVal>
            <c:numRef>
              <c:f>'090-0.5'!$N$38:$N$138</c:f>
              <c:numCache>
                <c:formatCode>0.000</c:formatCode>
                <c:ptCount val="101"/>
                <c:pt idx="0">
                  <c:v>0</c:v>
                </c:pt>
                <c:pt idx="1">
                  <c:v>1.2461043999999999E-2</c:v>
                </c:pt>
                <c:pt idx="2">
                  <c:v>2.5438644E-2</c:v>
                </c:pt>
                <c:pt idx="3">
                  <c:v>3.8449623000000002E-2</c:v>
                </c:pt>
                <c:pt idx="4">
                  <c:v>5.1460601000000002E-2</c:v>
                </c:pt>
                <c:pt idx="5">
                  <c:v>6.4471580000000001E-2</c:v>
                </c:pt>
                <c:pt idx="6">
                  <c:v>7.7450543999999996E-2</c:v>
                </c:pt>
                <c:pt idx="7">
                  <c:v>9.0444356000000004E-2</c:v>
                </c:pt>
                <c:pt idx="8">
                  <c:v>0.103455335</c:v>
                </c:pt>
                <c:pt idx="9">
                  <c:v>0.11647489699999999</c:v>
                </c:pt>
                <c:pt idx="10">
                  <c:v>0.129485875</c:v>
                </c:pt>
                <c:pt idx="11">
                  <c:v>0.14244726299999999</c:v>
                </c:pt>
                <c:pt idx="12">
                  <c:v>0.1554344</c:v>
                </c:pt>
                <c:pt idx="13">
                  <c:v>0.16845300799999999</c:v>
                </c:pt>
                <c:pt idx="14">
                  <c:v>0.181456015</c:v>
                </c:pt>
                <c:pt idx="15">
                  <c:v>0.19449941800000001</c:v>
                </c:pt>
                <c:pt idx="16">
                  <c:v>0.20747797200000001</c:v>
                </c:pt>
                <c:pt idx="17">
                  <c:v>0.22043172999999999</c:v>
                </c:pt>
                <c:pt idx="18">
                  <c:v>0.233442709</c:v>
                </c:pt>
                <c:pt idx="19">
                  <c:v>0.24646989999999999</c:v>
                </c:pt>
                <c:pt idx="20">
                  <c:v>0.25949710599999998</c:v>
                </c:pt>
                <c:pt idx="21">
                  <c:v>0.27250045499999997</c:v>
                </c:pt>
                <c:pt idx="22">
                  <c:v>0.28545325999999999</c:v>
                </c:pt>
                <c:pt idx="23">
                  <c:v>0.29844865199999998</c:v>
                </c:pt>
                <c:pt idx="24">
                  <c:v>0.31145104800000001</c:v>
                </c:pt>
                <c:pt idx="25">
                  <c:v>0.32447060900000002</c:v>
                </c:pt>
                <c:pt idx="26">
                  <c:v>0.337481588</c:v>
                </c:pt>
                <c:pt idx="27">
                  <c:v>0.35044297600000002</c:v>
                </c:pt>
                <c:pt idx="28">
                  <c:v>0.363462538</c:v>
                </c:pt>
                <c:pt idx="29">
                  <c:v>0.37644013799999998</c:v>
                </c:pt>
                <c:pt idx="30">
                  <c:v>0.38945969899999999</c:v>
                </c:pt>
                <c:pt idx="31">
                  <c:v>0.40247091699999998</c:v>
                </c:pt>
                <c:pt idx="32">
                  <c:v>0.41546472899999998</c:v>
                </c:pt>
                <c:pt idx="33">
                  <c:v>0.42844328300000001</c:v>
                </c:pt>
                <c:pt idx="34">
                  <c:v>0.44146284499999999</c:v>
                </c:pt>
                <c:pt idx="35">
                  <c:v>0.454473823</c:v>
                </c:pt>
                <c:pt idx="36">
                  <c:v>0.46747621900000003</c:v>
                </c:pt>
                <c:pt idx="37">
                  <c:v>0.48044619</c:v>
                </c:pt>
                <c:pt idx="38">
                  <c:v>0.49344095599999999</c:v>
                </c:pt>
                <c:pt idx="39">
                  <c:v>0.50647598500000002</c:v>
                </c:pt>
                <c:pt idx="40">
                  <c:v>0.51947075099999995</c:v>
                </c:pt>
                <c:pt idx="41">
                  <c:v>0.53248172999999999</c:v>
                </c:pt>
                <c:pt idx="42">
                  <c:v>0.54545170099999996</c:v>
                </c:pt>
                <c:pt idx="43">
                  <c:v>0.55843788400000005</c:v>
                </c:pt>
                <c:pt idx="44">
                  <c:v>0.57144123300000005</c:v>
                </c:pt>
                <c:pt idx="45">
                  <c:v>0.58446079500000003</c:v>
                </c:pt>
                <c:pt idx="46">
                  <c:v>0.59748798599999997</c:v>
                </c:pt>
                <c:pt idx="47">
                  <c:v>0.61047416899999996</c:v>
                </c:pt>
                <c:pt idx="48">
                  <c:v>0.62342762900000004</c:v>
                </c:pt>
                <c:pt idx="49">
                  <c:v>0.63643002500000001</c:v>
                </c:pt>
                <c:pt idx="50">
                  <c:v>0.64947438199999996</c:v>
                </c:pt>
                <c:pt idx="51">
                  <c:v>0.66249394399999995</c:v>
                </c:pt>
                <c:pt idx="52">
                  <c:v>0.67548775699999997</c:v>
                </c:pt>
                <c:pt idx="53">
                  <c:v>0.68845009800000001</c:v>
                </c:pt>
                <c:pt idx="54">
                  <c:v>0.70144486399999995</c:v>
                </c:pt>
                <c:pt idx="55">
                  <c:v>0.71443867699999997</c:v>
                </c:pt>
                <c:pt idx="56">
                  <c:v>0.72745794100000005</c:v>
                </c:pt>
                <c:pt idx="57">
                  <c:v>0.740468919</c:v>
                </c:pt>
                <c:pt idx="58">
                  <c:v>0.75344747300000003</c:v>
                </c:pt>
                <c:pt idx="59">
                  <c:v>0.76647466399999997</c:v>
                </c:pt>
                <c:pt idx="60">
                  <c:v>0.77944463500000005</c:v>
                </c:pt>
                <c:pt idx="61">
                  <c:v>0.79245561399999997</c:v>
                </c:pt>
                <c:pt idx="62">
                  <c:v>0.80547517499999999</c:v>
                </c:pt>
                <c:pt idx="63">
                  <c:v>0.81846135900000005</c:v>
                </c:pt>
                <c:pt idx="64">
                  <c:v>0.83144718399999995</c:v>
                </c:pt>
                <c:pt idx="65">
                  <c:v>0.84445911600000001</c:v>
                </c:pt>
                <c:pt idx="66">
                  <c:v>0.85747009500000004</c:v>
                </c:pt>
                <c:pt idx="67">
                  <c:v>0.87047249100000001</c:v>
                </c:pt>
                <c:pt idx="68">
                  <c:v>0.883458674</c:v>
                </c:pt>
                <c:pt idx="69">
                  <c:v>0.89644485699999998</c:v>
                </c:pt>
                <c:pt idx="70">
                  <c:v>0.90946441899999997</c:v>
                </c:pt>
                <c:pt idx="71">
                  <c:v>0.92248398099999995</c:v>
                </c:pt>
                <c:pt idx="72">
                  <c:v>0.93547016400000005</c:v>
                </c:pt>
                <c:pt idx="73">
                  <c:v>0.94845658499999996</c:v>
                </c:pt>
                <c:pt idx="74">
                  <c:v>0.96143418599999997</c:v>
                </c:pt>
                <c:pt idx="75">
                  <c:v>0.97444516400000003</c:v>
                </c:pt>
                <c:pt idx="76">
                  <c:v>0.98747330899999997</c:v>
                </c:pt>
                <c:pt idx="77">
                  <c:v>1.0005005600000001</c:v>
                </c:pt>
                <c:pt idx="78">
                  <c:v>1.0134867430000001</c:v>
                </c:pt>
                <c:pt idx="79">
                  <c:v>1.0264242889999999</c:v>
                </c:pt>
                <c:pt idx="80">
                  <c:v>1.039442897</c:v>
                </c:pt>
                <c:pt idx="81">
                  <c:v>1.052461863</c:v>
                </c:pt>
                <c:pt idx="82">
                  <c:v>1.065490007</c:v>
                </c:pt>
                <c:pt idx="83">
                  <c:v>1.0785086150000001</c:v>
                </c:pt>
                <c:pt idx="84">
                  <c:v>1.0914375780000001</c:v>
                </c:pt>
                <c:pt idx="85">
                  <c:v>1.104440928</c:v>
                </c:pt>
                <c:pt idx="86">
                  <c:v>1.11743474</c:v>
                </c:pt>
                <c:pt idx="87">
                  <c:v>1.130462885</c:v>
                </c:pt>
                <c:pt idx="88">
                  <c:v>1.143473864</c:v>
                </c:pt>
                <c:pt idx="89">
                  <c:v>1.156460166</c:v>
                </c:pt>
                <c:pt idx="90">
                  <c:v>1.1694625620000001</c:v>
                </c:pt>
                <c:pt idx="91">
                  <c:v>1.182441115</c:v>
                </c:pt>
                <c:pt idx="92">
                  <c:v>1.1954597229999999</c:v>
                </c:pt>
                <c:pt idx="93">
                  <c:v>1.2084707020000001</c:v>
                </c:pt>
                <c:pt idx="94">
                  <c:v>1.2214578389999999</c:v>
                </c:pt>
                <c:pt idx="95">
                  <c:v>1.234451652</c:v>
                </c:pt>
                <c:pt idx="96">
                  <c:v>1.24746263</c:v>
                </c:pt>
                <c:pt idx="97">
                  <c:v>1.2604736089999999</c:v>
                </c:pt>
                <c:pt idx="98">
                  <c:v>1.273485422</c:v>
                </c:pt>
                <c:pt idx="99">
                  <c:v>1.2864468099999999</c:v>
                </c:pt>
                <c:pt idx="100">
                  <c:v>1.2994329929999999</c:v>
                </c:pt>
              </c:numCache>
            </c:numRef>
          </c:xVal>
          <c:yVal>
            <c:numRef>
              <c:f>'090-0.5'!$P$38:$P$138</c:f>
              <c:numCache>
                <c:formatCode>0.00</c:formatCode>
                <c:ptCount val="101"/>
                <c:pt idx="0">
                  <c:v>2.5749757769999999E-2</c:v>
                </c:pt>
                <c:pt idx="1">
                  <c:v>0.10450897980000001</c:v>
                </c:pt>
                <c:pt idx="2">
                  <c:v>0.1922433472</c:v>
                </c:pt>
                <c:pt idx="3">
                  <c:v>0.28404803470000001</c:v>
                </c:pt>
                <c:pt idx="4">
                  <c:v>0.37900115970000003</c:v>
                </c:pt>
                <c:pt idx="5">
                  <c:v>0.47849334720000003</c:v>
                </c:pt>
                <c:pt idx="6">
                  <c:v>0.57778790280000003</c:v>
                </c:pt>
                <c:pt idx="7">
                  <c:v>0.68167852779999993</c:v>
                </c:pt>
                <c:pt idx="8">
                  <c:v>0.78550665279999998</c:v>
                </c:pt>
                <c:pt idx="9">
                  <c:v>0.89097540279999998</c:v>
                </c:pt>
                <c:pt idx="10">
                  <c:v>0.99739727779999998</c:v>
                </c:pt>
                <c:pt idx="11">
                  <c:v>1.1061629640000001</c:v>
                </c:pt>
                <c:pt idx="12">
                  <c:v>1.2138270259999999</c:v>
                </c:pt>
                <c:pt idx="13">
                  <c:v>1.3245926509999999</c:v>
                </c:pt>
                <c:pt idx="14">
                  <c:v>1.4341973880000001</c:v>
                </c:pt>
                <c:pt idx="15">
                  <c:v>1.5466583250000001</c:v>
                </c:pt>
                <c:pt idx="16">
                  <c:v>1.6591114500000002</c:v>
                </c:pt>
                <c:pt idx="17">
                  <c:v>1.7695958250000001</c:v>
                </c:pt>
                <c:pt idx="18">
                  <c:v>1.8856583250000001</c:v>
                </c:pt>
                <c:pt idx="19">
                  <c:v>1.9987677000000001</c:v>
                </c:pt>
                <c:pt idx="20">
                  <c:v>2.1120021969999998</c:v>
                </c:pt>
                <c:pt idx="21">
                  <c:v>2.2256662600000001</c:v>
                </c:pt>
                <c:pt idx="22">
                  <c:v>2.33919751</c:v>
                </c:pt>
                <c:pt idx="23">
                  <c:v>2.4534460450000002</c:v>
                </c:pt>
                <c:pt idx="24">
                  <c:v>2.5678913570000002</c:v>
                </c:pt>
                <c:pt idx="25">
                  <c:v>2.6832897950000003</c:v>
                </c:pt>
                <c:pt idx="26">
                  <c:v>2.7981101069999998</c:v>
                </c:pt>
                <c:pt idx="27">
                  <c:v>2.9112897950000001</c:v>
                </c:pt>
                <c:pt idx="28">
                  <c:v>3.0265554200000002</c:v>
                </c:pt>
                <c:pt idx="29">
                  <c:v>3.1426491700000003</c:v>
                </c:pt>
                <c:pt idx="30">
                  <c:v>3.2585476070000001</c:v>
                </c:pt>
                <c:pt idx="31">
                  <c:v>3.3756865229999997</c:v>
                </c:pt>
                <c:pt idx="32">
                  <c:v>3.4919677729999998</c:v>
                </c:pt>
                <c:pt idx="33">
                  <c:v>3.6067412110000001</c:v>
                </c:pt>
                <c:pt idx="34">
                  <c:v>3.724249023</c:v>
                </c:pt>
                <c:pt idx="35">
                  <c:v>3.838866211</c:v>
                </c:pt>
                <c:pt idx="36">
                  <c:v>3.9564521479999999</c:v>
                </c:pt>
                <c:pt idx="37">
                  <c:v>4.0727333979999996</c:v>
                </c:pt>
                <c:pt idx="38">
                  <c:v>4.1887724609999992</c:v>
                </c:pt>
                <c:pt idx="39">
                  <c:v>4.3057700199999998</c:v>
                </c:pt>
                <c:pt idx="40">
                  <c:v>4.4203090820000002</c:v>
                </c:pt>
                <c:pt idx="41">
                  <c:v>4.5383247070000001</c:v>
                </c:pt>
                <c:pt idx="42">
                  <c:v>4.6534106450000001</c:v>
                </c:pt>
                <c:pt idx="43">
                  <c:v>4.7701762700000003</c:v>
                </c:pt>
                <c:pt idx="44">
                  <c:v>4.8886059569999993</c:v>
                </c:pt>
                <c:pt idx="45">
                  <c:v>5.0036293949999999</c:v>
                </c:pt>
                <c:pt idx="46">
                  <c:v>5.1230434569999996</c:v>
                </c:pt>
                <c:pt idx="47">
                  <c:v>5.2390200199999999</c:v>
                </c:pt>
                <c:pt idx="48">
                  <c:v>5.3545244140000001</c:v>
                </c:pt>
                <c:pt idx="49">
                  <c:v>5.4717509770000001</c:v>
                </c:pt>
                <c:pt idx="50">
                  <c:v>5.5889462890000008</c:v>
                </c:pt>
                <c:pt idx="51">
                  <c:v>5.7054228519999999</c:v>
                </c:pt>
                <c:pt idx="52">
                  <c:v>5.8216025390000006</c:v>
                </c:pt>
                <c:pt idx="53">
                  <c:v>5.9363291019999993</c:v>
                </c:pt>
                <c:pt idx="54">
                  <c:v>6.0523056640000004</c:v>
                </c:pt>
                <c:pt idx="55">
                  <c:v>6.1683525390000007</c:v>
                </c:pt>
                <c:pt idx="56">
                  <c:v>6.285378906</c:v>
                </c:pt>
                <c:pt idx="57">
                  <c:v>6.4013867190000004</c:v>
                </c:pt>
                <c:pt idx="58">
                  <c:v>6.5168710939999999</c:v>
                </c:pt>
                <c:pt idx="59">
                  <c:v>6.6336289060000002</c:v>
                </c:pt>
                <c:pt idx="60">
                  <c:v>6.7496445309999995</c:v>
                </c:pt>
                <c:pt idx="61">
                  <c:v>6.864144531</c:v>
                </c:pt>
                <c:pt idx="62">
                  <c:v>6.9815898440000002</c:v>
                </c:pt>
                <c:pt idx="63">
                  <c:v>7.0976289059999997</c:v>
                </c:pt>
                <c:pt idx="64">
                  <c:v>7.2124951170000005</c:v>
                </c:pt>
                <c:pt idx="65">
                  <c:v>7.3282919920000005</c:v>
                </c:pt>
                <c:pt idx="66">
                  <c:v>7.4435419920000001</c:v>
                </c:pt>
                <c:pt idx="67">
                  <c:v>7.5589482420000005</c:v>
                </c:pt>
                <c:pt idx="68">
                  <c:v>7.6734091799999993</c:v>
                </c:pt>
                <c:pt idx="69">
                  <c:v>7.7892451170000001</c:v>
                </c:pt>
                <c:pt idx="70">
                  <c:v>7.9060654299999999</c:v>
                </c:pt>
                <c:pt idx="71">
                  <c:v>8.018776367000001</c:v>
                </c:pt>
                <c:pt idx="72">
                  <c:v>8.1346669919999997</c:v>
                </c:pt>
                <c:pt idx="73">
                  <c:v>8.2476601560000002</c:v>
                </c:pt>
                <c:pt idx="74">
                  <c:v>8.3652070310000006</c:v>
                </c:pt>
                <c:pt idx="75">
                  <c:v>8.478292969</c:v>
                </c:pt>
                <c:pt idx="76">
                  <c:v>8.5927304689999993</c:v>
                </c:pt>
                <c:pt idx="77">
                  <c:v>8.7071914059999997</c:v>
                </c:pt>
                <c:pt idx="78">
                  <c:v>8.8196679689999993</c:v>
                </c:pt>
                <c:pt idx="79">
                  <c:v>8.9308476559999992</c:v>
                </c:pt>
                <c:pt idx="80">
                  <c:v>9.0421679689999994</c:v>
                </c:pt>
                <c:pt idx="81">
                  <c:v>9.1540136719999996</c:v>
                </c:pt>
                <c:pt idx="82">
                  <c:v>9.2638183590000001</c:v>
                </c:pt>
                <c:pt idx="83">
                  <c:v>9.3742714840000012</c:v>
                </c:pt>
                <c:pt idx="84">
                  <c:v>9.4817558590000015</c:v>
                </c:pt>
                <c:pt idx="85">
                  <c:v>9.5906621090000002</c:v>
                </c:pt>
                <c:pt idx="86">
                  <c:v>9.698615234</c:v>
                </c:pt>
                <c:pt idx="87">
                  <c:v>9.8044121090000012</c:v>
                </c:pt>
                <c:pt idx="88">
                  <c:v>9.9126464840000015</c:v>
                </c:pt>
                <c:pt idx="89">
                  <c:v>10.01540039</c:v>
                </c:pt>
                <c:pt idx="90">
                  <c:v>10.119900390000002</c:v>
                </c:pt>
                <c:pt idx="91">
                  <c:v>10.2219082</c:v>
                </c:pt>
                <c:pt idx="92">
                  <c:v>10.32325977</c:v>
                </c:pt>
                <c:pt idx="93">
                  <c:v>10.423181640000001</c:v>
                </c:pt>
                <c:pt idx="94">
                  <c:v>10.521142579999999</c:v>
                </c:pt>
                <c:pt idx="95">
                  <c:v>10.61731445</c:v>
                </c:pt>
                <c:pt idx="96">
                  <c:v>10.713306640000001</c:v>
                </c:pt>
                <c:pt idx="97">
                  <c:v>10.8020332</c:v>
                </c:pt>
                <c:pt idx="98">
                  <c:v>10.890951170000001</c:v>
                </c:pt>
                <c:pt idx="99">
                  <c:v>10.9748418</c:v>
                </c:pt>
                <c:pt idx="100">
                  <c:v>11.051638670000001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47B5-489F-BE1D-0C6FB5FFCC4A}"/>
            </c:ext>
          </c:extLst>
        </c:ser>
        <c:ser>
          <c:idx val="1"/>
          <c:order val="1"/>
          <c:tx>
            <c:strRef>
              <c:f>'090-0.5'!$T$35:$AK$35</c:f>
              <c:strCache>
                <c:ptCount val="1"/>
                <c:pt idx="0">
                  <c:v>0/90-0.5 2</c:v>
                </c:pt>
              </c:strCache>
            </c:strRef>
          </c:tx>
          <c:marker>
            <c:symbol val="none"/>
          </c:marker>
          <c:xVal>
            <c:numRef>
              <c:f>'090-0.5'!$AG$38:$AG$138</c:f>
              <c:numCache>
                <c:formatCode>0.000</c:formatCode>
                <c:ptCount val="101"/>
                <c:pt idx="0">
                  <c:v>0</c:v>
                </c:pt>
                <c:pt idx="1">
                  <c:v>9.6472499999999996E-3</c:v>
                </c:pt>
                <c:pt idx="2">
                  <c:v>2.1534017999999999E-2</c:v>
                </c:pt>
                <c:pt idx="3">
                  <c:v>3.3462577E-2</c:v>
                </c:pt>
                <c:pt idx="4">
                  <c:v>4.5357755999999999E-2</c:v>
                </c:pt>
                <c:pt idx="5">
                  <c:v>5.7228141000000003E-2</c:v>
                </c:pt>
                <c:pt idx="6">
                  <c:v>6.9156699000000002E-2</c:v>
                </c:pt>
                <c:pt idx="7">
                  <c:v>8.1075720000000004E-2</c:v>
                </c:pt>
                <c:pt idx="8">
                  <c:v>9.3020490999999997E-2</c:v>
                </c:pt>
                <c:pt idx="9">
                  <c:v>0.104932837</c:v>
                </c:pt>
                <c:pt idx="10">
                  <c:v>0.116835646</c:v>
                </c:pt>
                <c:pt idx="11">
                  <c:v>0.12873907400000001</c:v>
                </c:pt>
                <c:pt idx="12">
                  <c:v>0.140683845</c:v>
                </c:pt>
                <c:pt idx="13">
                  <c:v>0.15259523699999999</c:v>
                </c:pt>
                <c:pt idx="14">
                  <c:v>0.16455622</c:v>
                </c:pt>
                <c:pt idx="15">
                  <c:v>0.17645140000000001</c:v>
                </c:pt>
                <c:pt idx="16">
                  <c:v>0.18833895</c:v>
                </c:pt>
                <c:pt idx="17">
                  <c:v>0.20026655500000001</c:v>
                </c:pt>
                <c:pt idx="18">
                  <c:v>0.212178901</c:v>
                </c:pt>
                <c:pt idx="19">
                  <c:v>0.22411508899999999</c:v>
                </c:pt>
                <c:pt idx="20">
                  <c:v>0.23602654000000001</c:v>
                </c:pt>
                <c:pt idx="21">
                  <c:v>0.24793030299999999</c:v>
                </c:pt>
                <c:pt idx="22">
                  <c:v>0.259816885</c:v>
                </c:pt>
                <c:pt idx="23">
                  <c:v>0.27173686000000002</c:v>
                </c:pt>
                <c:pt idx="24">
                  <c:v>0.28365683600000002</c:v>
                </c:pt>
                <c:pt idx="25">
                  <c:v>0.295585394</c:v>
                </c:pt>
                <c:pt idx="26">
                  <c:v>0.30752158200000002</c:v>
                </c:pt>
                <c:pt idx="27">
                  <c:v>0.31941676099999999</c:v>
                </c:pt>
                <c:pt idx="28">
                  <c:v>0.33133673699999999</c:v>
                </c:pt>
                <c:pt idx="29">
                  <c:v>0.34326496699999998</c:v>
                </c:pt>
                <c:pt idx="30">
                  <c:v>0.355176359</c:v>
                </c:pt>
                <c:pt idx="31">
                  <c:v>0.36712971300000002</c:v>
                </c:pt>
                <c:pt idx="32">
                  <c:v>0.37904110600000002</c:v>
                </c:pt>
                <c:pt idx="33">
                  <c:v>0.39091148999999997</c:v>
                </c:pt>
                <c:pt idx="34">
                  <c:v>0.40284767700000002</c:v>
                </c:pt>
                <c:pt idx="35">
                  <c:v>0.41475144000000003</c:v>
                </c:pt>
                <c:pt idx="36">
                  <c:v>0.42668762799999999</c:v>
                </c:pt>
                <c:pt idx="37">
                  <c:v>0.43861618600000002</c:v>
                </c:pt>
                <c:pt idx="38">
                  <c:v>0.45051163399999999</c:v>
                </c:pt>
                <c:pt idx="39">
                  <c:v>0.462406814</c:v>
                </c:pt>
                <c:pt idx="40">
                  <c:v>0.47431820600000002</c:v>
                </c:pt>
                <c:pt idx="41">
                  <c:v>0.48624581099999997</c:v>
                </c:pt>
                <c:pt idx="42">
                  <c:v>0.49817436900000001</c:v>
                </c:pt>
                <c:pt idx="43">
                  <c:v>0.51012676999999995</c:v>
                </c:pt>
                <c:pt idx="44">
                  <c:v>0.52200573699999997</c:v>
                </c:pt>
                <c:pt idx="45">
                  <c:v>0.53392571200000005</c:v>
                </c:pt>
                <c:pt idx="46">
                  <c:v>0.54585426999999997</c:v>
                </c:pt>
                <c:pt idx="47">
                  <c:v>0.55776572199999996</c:v>
                </c:pt>
                <c:pt idx="48">
                  <c:v>0.56971049299999998</c:v>
                </c:pt>
                <c:pt idx="49">
                  <c:v>0.58163046799999996</c:v>
                </c:pt>
                <c:pt idx="50">
                  <c:v>0.59350085299999999</c:v>
                </c:pt>
                <c:pt idx="51">
                  <c:v>0.60541224500000002</c:v>
                </c:pt>
                <c:pt idx="52">
                  <c:v>0.61731600799999997</c:v>
                </c:pt>
                <c:pt idx="53">
                  <c:v>0.62926077800000002</c:v>
                </c:pt>
                <c:pt idx="54">
                  <c:v>0.64119696599999998</c:v>
                </c:pt>
                <c:pt idx="55">
                  <c:v>0.65308356300000003</c:v>
                </c:pt>
                <c:pt idx="56">
                  <c:v>0.66498774299999996</c:v>
                </c:pt>
                <c:pt idx="57">
                  <c:v>0.67690771800000005</c:v>
                </c:pt>
                <c:pt idx="58">
                  <c:v>0.68885153499999996</c:v>
                </c:pt>
                <c:pt idx="59">
                  <c:v>0.70078772300000003</c:v>
                </c:pt>
                <c:pt idx="60">
                  <c:v>0.712707698</c:v>
                </c:pt>
                <c:pt idx="61">
                  <c:v>0.72457903599999995</c:v>
                </c:pt>
                <c:pt idx="62">
                  <c:v>0.73650664099999996</c:v>
                </c:pt>
                <c:pt idx="63">
                  <c:v>0.74844282900000003</c:v>
                </c:pt>
                <c:pt idx="64">
                  <c:v>0.76037138699999995</c:v>
                </c:pt>
                <c:pt idx="65">
                  <c:v>0.77228319599999995</c:v>
                </c:pt>
                <c:pt idx="66">
                  <c:v>0.78419458900000005</c:v>
                </c:pt>
                <c:pt idx="67">
                  <c:v>0.79607355599999996</c:v>
                </c:pt>
                <c:pt idx="68">
                  <c:v>0.80799353100000004</c:v>
                </c:pt>
                <c:pt idx="69">
                  <c:v>0.81991350699999999</c:v>
                </c:pt>
                <c:pt idx="70">
                  <c:v>0.83184969399999997</c:v>
                </c:pt>
                <c:pt idx="71">
                  <c:v>0.84376967000000003</c:v>
                </c:pt>
                <c:pt idx="72">
                  <c:v>0.855656266</c:v>
                </c:pt>
                <c:pt idx="73">
                  <c:v>0.86757624099999997</c:v>
                </c:pt>
                <c:pt idx="74">
                  <c:v>0.879496634</c:v>
                </c:pt>
                <c:pt idx="75">
                  <c:v>0.89144045100000002</c:v>
                </c:pt>
                <c:pt idx="76">
                  <c:v>0.90338522200000004</c:v>
                </c:pt>
                <c:pt idx="77">
                  <c:v>0.91530519700000001</c:v>
                </c:pt>
                <c:pt idx="78">
                  <c:v>0.92716795200000002</c:v>
                </c:pt>
                <c:pt idx="79">
                  <c:v>0.93910413999999998</c:v>
                </c:pt>
                <c:pt idx="80">
                  <c:v>0.95102411499999995</c:v>
                </c:pt>
                <c:pt idx="81">
                  <c:v>0.96294409000000003</c:v>
                </c:pt>
                <c:pt idx="82">
                  <c:v>0.97486406599999997</c:v>
                </c:pt>
                <c:pt idx="83">
                  <c:v>0.98677545799999999</c:v>
                </c:pt>
                <c:pt idx="84">
                  <c:v>0.99865490199999996</c:v>
                </c:pt>
                <c:pt idx="85">
                  <c:v>1.0105738639999999</c:v>
                </c:pt>
                <c:pt idx="86">
                  <c:v>1.022493839</c:v>
                </c:pt>
                <c:pt idx="87">
                  <c:v>1.034422398</c:v>
                </c:pt>
                <c:pt idx="88">
                  <c:v>1.0463585849999999</c:v>
                </c:pt>
                <c:pt idx="89">
                  <c:v>1.05822897</c:v>
                </c:pt>
                <c:pt idx="90">
                  <c:v>1.0701651569999999</c:v>
                </c:pt>
                <c:pt idx="91">
                  <c:v>1.0820937159999999</c:v>
                </c:pt>
                <c:pt idx="92">
                  <c:v>1.0940222740000001</c:v>
                </c:pt>
                <c:pt idx="93">
                  <c:v>1.1059577469999999</c:v>
                </c:pt>
                <c:pt idx="94">
                  <c:v>1.117877722</c:v>
                </c:pt>
                <c:pt idx="95">
                  <c:v>1.12974906</c:v>
                </c:pt>
                <c:pt idx="96">
                  <c:v>1.1416928770000001</c:v>
                </c:pt>
                <c:pt idx="97">
                  <c:v>1.1535804270000001</c:v>
                </c:pt>
                <c:pt idx="98">
                  <c:v>1.165532827</c:v>
                </c:pt>
                <c:pt idx="99">
                  <c:v>1.177445173</c:v>
                </c:pt>
                <c:pt idx="100">
                  <c:v>1.189561605</c:v>
                </c:pt>
              </c:numCache>
            </c:numRef>
          </c:xVal>
          <c:yVal>
            <c:numRef>
              <c:f>'090-0.5'!$AI$38:$AI$138</c:f>
              <c:numCache>
                <c:formatCode>0.00</c:formatCode>
                <c:ptCount val="101"/>
                <c:pt idx="0">
                  <c:v>3.5954349519999998E-2</c:v>
                </c:pt>
                <c:pt idx="1">
                  <c:v>0.1064740295</c:v>
                </c:pt>
                <c:pt idx="2">
                  <c:v>0.20051144410000002</c:v>
                </c:pt>
                <c:pt idx="3">
                  <c:v>0.29764425659999999</c:v>
                </c:pt>
                <c:pt idx="4">
                  <c:v>0.39873019409999999</c:v>
                </c:pt>
                <c:pt idx="5">
                  <c:v>0.50158956909999997</c:v>
                </c:pt>
                <c:pt idx="6">
                  <c:v>0.60731610110000001</c:v>
                </c:pt>
                <c:pt idx="7">
                  <c:v>0.71651141359999992</c:v>
                </c:pt>
                <c:pt idx="8">
                  <c:v>0.82529266359999998</c:v>
                </c:pt>
                <c:pt idx="9">
                  <c:v>0.93733172609999993</c:v>
                </c:pt>
                <c:pt idx="10">
                  <c:v>1.051128662</c:v>
                </c:pt>
                <c:pt idx="11">
                  <c:v>1.1645240480000001</c:v>
                </c:pt>
                <c:pt idx="12">
                  <c:v>1.2797349850000002</c:v>
                </c:pt>
                <c:pt idx="13">
                  <c:v>1.3942584229999999</c:v>
                </c:pt>
                <c:pt idx="14">
                  <c:v>1.512164673</c:v>
                </c:pt>
                <c:pt idx="15">
                  <c:v>1.6292037350000002</c:v>
                </c:pt>
                <c:pt idx="16">
                  <c:v>1.7467896730000001</c:v>
                </c:pt>
                <c:pt idx="17">
                  <c:v>1.867828735</c:v>
                </c:pt>
                <c:pt idx="18">
                  <c:v>1.98621936</c:v>
                </c:pt>
                <c:pt idx="19">
                  <c:v>2.1058754880000001</c:v>
                </c:pt>
                <c:pt idx="20">
                  <c:v>2.2259853520000004</c:v>
                </c:pt>
                <c:pt idx="21">
                  <c:v>2.3470244139999998</c:v>
                </c:pt>
                <c:pt idx="22">
                  <c:v>2.4675400390000002</c:v>
                </c:pt>
                <c:pt idx="23">
                  <c:v>2.588696289</c:v>
                </c:pt>
                <c:pt idx="24">
                  <c:v>2.7103212889999999</c:v>
                </c:pt>
                <c:pt idx="25">
                  <c:v>2.8312978520000001</c:v>
                </c:pt>
                <c:pt idx="26">
                  <c:v>2.953485352</c:v>
                </c:pt>
                <c:pt idx="27">
                  <c:v>3.0764697270000001</c:v>
                </c:pt>
                <c:pt idx="28">
                  <c:v>3.1976650389999999</c:v>
                </c:pt>
                <c:pt idx="29">
                  <c:v>3.3209655759999999</c:v>
                </c:pt>
                <c:pt idx="30">
                  <c:v>3.4436062010000001</c:v>
                </c:pt>
                <c:pt idx="31">
                  <c:v>3.5674187010000002</c:v>
                </c:pt>
                <c:pt idx="32">
                  <c:v>3.6900124509999999</c:v>
                </c:pt>
                <c:pt idx="33">
                  <c:v>3.8121140140000001</c:v>
                </c:pt>
                <c:pt idx="34">
                  <c:v>3.9351765140000001</c:v>
                </c:pt>
                <c:pt idx="35">
                  <c:v>4.0575983889999998</c:v>
                </c:pt>
                <c:pt idx="36">
                  <c:v>4.1820200199999995</c:v>
                </c:pt>
                <c:pt idx="37">
                  <c:v>4.3063793949999996</c:v>
                </c:pt>
                <c:pt idx="38">
                  <c:v>4.4292099609999998</c:v>
                </c:pt>
                <c:pt idx="39">
                  <c:v>4.5517412109999995</c:v>
                </c:pt>
                <c:pt idx="40">
                  <c:v>4.6765615230000002</c:v>
                </c:pt>
                <c:pt idx="41">
                  <c:v>4.8004521480000006</c:v>
                </c:pt>
                <c:pt idx="42">
                  <c:v>4.9241396480000006</c:v>
                </c:pt>
                <c:pt idx="43">
                  <c:v>5.0482490230000003</c:v>
                </c:pt>
                <c:pt idx="44">
                  <c:v>5.1736708980000001</c:v>
                </c:pt>
                <c:pt idx="45">
                  <c:v>5.2978427730000002</c:v>
                </c:pt>
                <c:pt idx="46">
                  <c:v>5.4213271480000005</c:v>
                </c:pt>
                <c:pt idx="47">
                  <c:v>5.5444531250000004</c:v>
                </c:pt>
                <c:pt idx="48">
                  <c:v>5.6673125000000004</c:v>
                </c:pt>
                <c:pt idx="49">
                  <c:v>5.7910703130000005</c:v>
                </c:pt>
                <c:pt idx="50">
                  <c:v>5.9140234380000001</c:v>
                </c:pt>
                <c:pt idx="51">
                  <c:v>6.0378359379999997</c:v>
                </c:pt>
                <c:pt idx="52">
                  <c:v>6.1620546880000004</c:v>
                </c:pt>
                <c:pt idx="53">
                  <c:v>6.2860703129999997</c:v>
                </c:pt>
                <c:pt idx="54">
                  <c:v>6.4083984379999999</c:v>
                </c:pt>
                <c:pt idx="55">
                  <c:v>6.5320546880000006</c:v>
                </c:pt>
                <c:pt idx="56">
                  <c:v>6.6545419920000004</c:v>
                </c:pt>
                <c:pt idx="57">
                  <c:v>6.7785107420000008</c:v>
                </c:pt>
                <c:pt idx="58">
                  <c:v>6.9029873049999999</c:v>
                </c:pt>
                <c:pt idx="59">
                  <c:v>7.0240654299999994</c:v>
                </c:pt>
                <c:pt idx="60">
                  <c:v>7.1484248049999994</c:v>
                </c:pt>
                <c:pt idx="61">
                  <c:v>7.2690341799999993</c:v>
                </c:pt>
                <c:pt idx="62">
                  <c:v>7.3919560549999996</c:v>
                </c:pt>
                <c:pt idx="63">
                  <c:v>7.5150029299999996</c:v>
                </c:pt>
                <c:pt idx="64">
                  <c:v>7.6365263670000001</c:v>
                </c:pt>
                <c:pt idx="65">
                  <c:v>7.7590190430000003</c:v>
                </c:pt>
                <c:pt idx="66">
                  <c:v>7.8807690429999999</c:v>
                </c:pt>
                <c:pt idx="67">
                  <c:v>8.0027924800000001</c:v>
                </c:pt>
                <c:pt idx="68">
                  <c:v>8.1254877929999996</c:v>
                </c:pt>
                <c:pt idx="69">
                  <c:v>8.2455898439999995</c:v>
                </c:pt>
                <c:pt idx="70">
                  <c:v>8.3709804690000009</c:v>
                </c:pt>
                <c:pt idx="71">
                  <c:v>8.4925507810000003</c:v>
                </c:pt>
                <c:pt idx="72">
                  <c:v>8.6125507809999995</c:v>
                </c:pt>
                <c:pt idx="73">
                  <c:v>8.7340507810000005</c:v>
                </c:pt>
                <c:pt idx="74">
                  <c:v>8.8540039059999991</c:v>
                </c:pt>
                <c:pt idx="75">
                  <c:v>8.9745976560000003</c:v>
                </c:pt>
                <c:pt idx="76">
                  <c:v>9.0943554689999999</c:v>
                </c:pt>
                <c:pt idx="77">
                  <c:v>9.2142773439999992</c:v>
                </c:pt>
                <c:pt idx="78">
                  <c:v>9.3322070309999994</c:v>
                </c:pt>
                <c:pt idx="79">
                  <c:v>9.4493554690000003</c:v>
                </c:pt>
                <c:pt idx="80">
                  <c:v>9.5683398440000005</c:v>
                </c:pt>
                <c:pt idx="81">
                  <c:v>9.6827304690000009</c:v>
                </c:pt>
                <c:pt idx="82">
                  <c:v>9.7992148439999998</c:v>
                </c:pt>
                <c:pt idx="83">
                  <c:v>9.9144882810000006</c:v>
                </c:pt>
                <c:pt idx="84">
                  <c:v>10.024351559999999</c:v>
                </c:pt>
                <c:pt idx="85">
                  <c:v>10.13665625</c:v>
                </c:pt>
                <c:pt idx="86">
                  <c:v>10.245125</c:v>
                </c:pt>
                <c:pt idx="87">
                  <c:v>10.351460940000001</c:v>
                </c:pt>
                <c:pt idx="88">
                  <c:v>10.45585938</c:v>
                </c:pt>
                <c:pt idx="89">
                  <c:v>10.556070309999999</c:v>
                </c:pt>
                <c:pt idx="90">
                  <c:v>10.654578129999999</c:v>
                </c:pt>
                <c:pt idx="91">
                  <c:v>10.752281249999999</c:v>
                </c:pt>
                <c:pt idx="92">
                  <c:v>10.847031250000001</c:v>
                </c:pt>
                <c:pt idx="93">
                  <c:v>10.94016016</c:v>
                </c:pt>
                <c:pt idx="94">
                  <c:v>11.031144529999999</c:v>
                </c:pt>
                <c:pt idx="95">
                  <c:v>11.12041797</c:v>
                </c:pt>
                <c:pt idx="96">
                  <c:v>11.20746484</c:v>
                </c:pt>
                <c:pt idx="97">
                  <c:v>11.29463672</c:v>
                </c:pt>
                <c:pt idx="98">
                  <c:v>11.38026172</c:v>
                </c:pt>
                <c:pt idx="99">
                  <c:v>11.46063672</c:v>
                </c:pt>
                <c:pt idx="100">
                  <c:v>11.537234379999999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47B5-489F-BE1D-0C6FB5FFCC4A}"/>
            </c:ext>
          </c:extLst>
        </c:ser>
        <c:ser>
          <c:idx val="2"/>
          <c:order val="2"/>
          <c:tx>
            <c:strRef>
              <c:f>'090-0.5'!$AM$35:$BD$35</c:f>
              <c:strCache>
                <c:ptCount val="1"/>
                <c:pt idx="0">
                  <c:v>0/90-0.5 3</c:v>
                </c:pt>
              </c:strCache>
            </c:strRef>
          </c:tx>
          <c:marker>
            <c:symbol val="none"/>
          </c:marker>
          <c:xVal>
            <c:numRef>
              <c:f>'090-0.5'!$AZ$38:$AZ$138</c:f>
              <c:numCache>
                <c:formatCode>0.000</c:formatCode>
                <c:ptCount val="101"/>
                <c:pt idx="0">
                  <c:v>0</c:v>
                </c:pt>
                <c:pt idx="1">
                  <c:v>9.2698490000000001E-3</c:v>
                </c:pt>
                <c:pt idx="2">
                  <c:v>2.0245685999999999E-2</c:v>
                </c:pt>
                <c:pt idx="3">
                  <c:v>3.1255855999999999E-2</c:v>
                </c:pt>
                <c:pt idx="4">
                  <c:v>4.2305924000000002E-2</c:v>
                </c:pt>
                <c:pt idx="5">
                  <c:v>5.3380944E-2</c:v>
                </c:pt>
                <c:pt idx="6">
                  <c:v>6.4414955999999995E-2</c:v>
                </c:pt>
                <c:pt idx="7">
                  <c:v>7.5489976E-2</c:v>
                </c:pt>
                <c:pt idx="8">
                  <c:v>8.6540199999999998E-2</c:v>
                </c:pt>
                <c:pt idx="9">
                  <c:v>9.7557045999999994E-2</c:v>
                </c:pt>
                <c:pt idx="10">
                  <c:v>0.10860727000000001</c:v>
                </c:pt>
                <c:pt idx="11">
                  <c:v>0.119666077</c:v>
                </c:pt>
                <c:pt idx="12">
                  <c:v>0.13072489200000001</c:v>
                </c:pt>
                <c:pt idx="13">
                  <c:v>0.141799912</c:v>
                </c:pt>
                <c:pt idx="14">
                  <c:v>0.15282501300000001</c:v>
                </c:pt>
                <c:pt idx="15">
                  <c:v>0.163867608</c:v>
                </c:pt>
                <c:pt idx="16">
                  <c:v>0.174917832</c:v>
                </c:pt>
                <c:pt idx="17">
                  <c:v>0.18596805599999999</c:v>
                </c:pt>
                <c:pt idx="18">
                  <c:v>0.197026864</c:v>
                </c:pt>
                <c:pt idx="19">
                  <c:v>0.20809330000000001</c:v>
                </c:pt>
                <c:pt idx="20">
                  <c:v>0.219134942</c:v>
                </c:pt>
                <c:pt idx="21">
                  <c:v>0.23015274099999999</c:v>
                </c:pt>
                <c:pt idx="22">
                  <c:v>0.24119533600000001</c:v>
                </c:pt>
                <c:pt idx="23">
                  <c:v>0.25223699199999999</c:v>
                </c:pt>
                <c:pt idx="24">
                  <c:v>0.263320267</c:v>
                </c:pt>
                <c:pt idx="25">
                  <c:v>0.27436286199999999</c:v>
                </c:pt>
                <c:pt idx="26">
                  <c:v>0.28542929900000003</c:v>
                </c:pt>
                <c:pt idx="27">
                  <c:v>0.296454728</c:v>
                </c:pt>
                <c:pt idx="28">
                  <c:v>0.30748873900000001</c:v>
                </c:pt>
                <c:pt idx="29">
                  <c:v>0.31853896399999998</c:v>
                </c:pt>
                <c:pt idx="30">
                  <c:v>0.32959777099999998</c:v>
                </c:pt>
                <c:pt idx="31">
                  <c:v>0.34065562500000002</c:v>
                </c:pt>
                <c:pt idx="32">
                  <c:v>0.35174781100000002</c:v>
                </c:pt>
                <c:pt idx="33">
                  <c:v>0.36275702700000001</c:v>
                </c:pt>
                <c:pt idx="34">
                  <c:v>0.37379926400000002</c:v>
                </c:pt>
                <c:pt idx="35">
                  <c:v>0.38483232299999998</c:v>
                </c:pt>
                <c:pt idx="36">
                  <c:v>0.395907342</c:v>
                </c:pt>
                <c:pt idx="37">
                  <c:v>0.40696615000000003</c:v>
                </c:pt>
                <c:pt idx="38">
                  <c:v>0.41804117000000002</c:v>
                </c:pt>
                <c:pt idx="39">
                  <c:v>0.42905896900000001</c:v>
                </c:pt>
                <c:pt idx="40">
                  <c:v>0.44009298099999999</c:v>
                </c:pt>
                <c:pt idx="41">
                  <c:v>0.45114320499999999</c:v>
                </c:pt>
                <c:pt idx="42">
                  <c:v>0.46220105900000003</c:v>
                </c:pt>
                <c:pt idx="43">
                  <c:v>0.47326794300000002</c:v>
                </c:pt>
                <c:pt idx="44">
                  <c:v>0.48432674999999997</c:v>
                </c:pt>
                <c:pt idx="45">
                  <c:v>0.495352179</c:v>
                </c:pt>
                <c:pt idx="46">
                  <c:v>0.50638622</c:v>
                </c:pt>
                <c:pt idx="47">
                  <c:v>0.51744502800000003</c:v>
                </c:pt>
                <c:pt idx="48">
                  <c:v>0.52849525200000003</c:v>
                </c:pt>
                <c:pt idx="49">
                  <c:v>0.53957790100000003</c:v>
                </c:pt>
                <c:pt idx="50">
                  <c:v>0.55063670899999995</c:v>
                </c:pt>
                <c:pt idx="51">
                  <c:v>0.56167072100000004</c:v>
                </c:pt>
                <c:pt idx="52">
                  <c:v>0.57268852000000003</c:v>
                </c:pt>
                <c:pt idx="53">
                  <c:v>0.58376318199999999</c:v>
                </c:pt>
                <c:pt idx="54">
                  <c:v>0.59478861100000002</c:v>
                </c:pt>
                <c:pt idx="55">
                  <c:v>0.60587984299999997</c:v>
                </c:pt>
                <c:pt idx="56">
                  <c:v>0.616938651</c:v>
                </c:pt>
                <c:pt idx="57">
                  <c:v>0.62798029200000005</c:v>
                </c:pt>
                <c:pt idx="58">
                  <c:v>0.63901430400000003</c:v>
                </c:pt>
                <c:pt idx="59">
                  <c:v>0.65006452800000003</c:v>
                </c:pt>
                <c:pt idx="60">
                  <c:v>0.66111570600000003</c:v>
                </c:pt>
                <c:pt idx="61">
                  <c:v>0.67217355999999995</c:v>
                </c:pt>
                <c:pt idx="62">
                  <c:v>0.68326479200000001</c:v>
                </c:pt>
                <c:pt idx="63">
                  <c:v>0.69429868500000003</c:v>
                </c:pt>
                <c:pt idx="64">
                  <c:v>0.70530027200000001</c:v>
                </c:pt>
                <c:pt idx="65">
                  <c:v>0.71637529099999997</c:v>
                </c:pt>
                <c:pt idx="66">
                  <c:v>0.72741693299999999</c:v>
                </c:pt>
                <c:pt idx="67">
                  <c:v>0.738484323</c:v>
                </c:pt>
                <c:pt idx="68">
                  <c:v>0.749534547</c:v>
                </c:pt>
                <c:pt idx="69">
                  <c:v>0.76060098399999998</c:v>
                </c:pt>
                <c:pt idx="70">
                  <c:v>0.77161020000000002</c:v>
                </c:pt>
                <c:pt idx="71">
                  <c:v>0.78266900800000005</c:v>
                </c:pt>
                <c:pt idx="72">
                  <c:v>0.79372686100000001</c:v>
                </c:pt>
                <c:pt idx="73">
                  <c:v>0.80476969499999995</c:v>
                </c:pt>
                <c:pt idx="74">
                  <c:v>0.81585234399999995</c:v>
                </c:pt>
                <c:pt idx="75">
                  <c:v>0.82690256799999995</c:v>
                </c:pt>
                <c:pt idx="76">
                  <c:v>0.83791178499999996</c:v>
                </c:pt>
                <c:pt idx="77">
                  <c:v>0.84895438000000001</c:v>
                </c:pt>
                <c:pt idx="78">
                  <c:v>0.86002939899999997</c:v>
                </c:pt>
                <c:pt idx="79">
                  <c:v>0.87107104099999999</c:v>
                </c:pt>
                <c:pt idx="80">
                  <c:v>0.88215464399999999</c:v>
                </c:pt>
                <c:pt idx="81">
                  <c:v>0.89319628500000003</c:v>
                </c:pt>
                <c:pt idx="82">
                  <c:v>0.90420550099999997</c:v>
                </c:pt>
                <c:pt idx="83">
                  <c:v>0.91525632099999998</c:v>
                </c:pt>
                <c:pt idx="84">
                  <c:v>0.92632275799999997</c:v>
                </c:pt>
                <c:pt idx="85">
                  <c:v>0.93735676999999995</c:v>
                </c:pt>
                <c:pt idx="86">
                  <c:v>0.94844800200000001</c:v>
                </c:pt>
                <c:pt idx="87">
                  <c:v>0.95948201399999999</c:v>
                </c:pt>
                <c:pt idx="88">
                  <c:v>0.97051602599999998</c:v>
                </c:pt>
                <c:pt idx="89">
                  <c:v>0.98156624999999997</c:v>
                </c:pt>
                <c:pt idx="90">
                  <c:v>0.99261647500000005</c:v>
                </c:pt>
                <c:pt idx="91">
                  <c:v>1.003675342</c:v>
                </c:pt>
                <c:pt idx="92">
                  <c:v>1.0147503609999999</c:v>
                </c:pt>
                <c:pt idx="93">
                  <c:v>1.025784016</c:v>
                </c:pt>
                <c:pt idx="94">
                  <c:v>1.036809444</c:v>
                </c:pt>
                <c:pt idx="95">
                  <c:v>1.047834873</c:v>
                </c:pt>
                <c:pt idx="96">
                  <c:v>1.058886051</c:v>
                </c:pt>
                <c:pt idx="97">
                  <c:v>1.0699687</c:v>
                </c:pt>
                <c:pt idx="98">
                  <c:v>1.0810027120000001</c:v>
                </c:pt>
                <c:pt idx="99">
                  <c:v>1.0920853610000001</c:v>
                </c:pt>
                <c:pt idx="100">
                  <c:v>1.1039643290000001</c:v>
                </c:pt>
              </c:numCache>
            </c:numRef>
          </c:xVal>
          <c:yVal>
            <c:numRef>
              <c:f>'090-0.5'!$BB$38:$BB$138</c:f>
              <c:numCache>
                <c:formatCode>0.00</c:formatCode>
                <c:ptCount val="101"/>
                <c:pt idx="0">
                  <c:v>2.6574911119999999E-2</c:v>
                </c:pt>
                <c:pt idx="1">
                  <c:v>9.0464614870000001E-2</c:v>
                </c:pt>
                <c:pt idx="2">
                  <c:v>0.17422242739999999</c:v>
                </c:pt>
                <c:pt idx="3">
                  <c:v>0.2606130371</c:v>
                </c:pt>
                <c:pt idx="4">
                  <c:v>0.34915960689999997</c:v>
                </c:pt>
                <c:pt idx="5">
                  <c:v>0.44066741939999998</c:v>
                </c:pt>
                <c:pt idx="6">
                  <c:v>0.53363616940000003</c:v>
                </c:pt>
                <c:pt idx="7">
                  <c:v>0.62822991939999995</c:v>
                </c:pt>
                <c:pt idx="8">
                  <c:v>0.72630804439999996</c:v>
                </c:pt>
                <c:pt idx="9">
                  <c:v>0.82328460689999994</c:v>
                </c:pt>
                <c:pt idx="10">
                  <c:v>0.92288616940000001</c:v>
                </c:pt>
                <c:pt idx="11">
                  <c:v>1.0231986689999999</c:v>
                </c:pt>
                <c:pt idx="12">
                  <c:v>1.126128418</c:v>
                </c:pt>
                <c:pt idx="13">
                  <c:v>1.2277768550000001</c:v>
                </c:pt>
                <c:pt idx="14">
                  <c:v>1.331672119</c:v>
                </c:pt>
                <c:pt idx="15">
                  <c:v>1.4347033690000002</c:v>
                </c:pt>
                <c:pt idx="16">
                  <c:v>1.538797119</c:v>
                </c:pt>
                <c:pt idx="17">
                  <c:v>1.644906494</c:v>
                </c:pt>
                <c:pt idx="18">
                  <c:v>1.751336182</c:v>
                </c:pt>
                <c:pt idx="19">
                  <c:v>1.859929932</c:v>
                </c:pt>
                <c:pt idx="20">
                  <c:v>1.967875244</c:v>
                </c:pt>
                <c:pt idx="21">
                  <c:v>2.0745393070000002</c:v>
                </c:pt>
                <c:pt idx="22">
                  <c:v>2.1809846189999997</c:v>
                </c:pt>
                <c:pt idx="23">
                  <c:v>2.2890471189999997</c:v>
                </c:pt>
                <c:pt idx="24">
                  <c:v>2.3968864749999996</c:v>
                </c:pt>
                <c:pt idx="25">
                  <c:v>2.504480225</c:v>
                </c:pt>
                <c:pt idx="26">
                  <c:v>2.6130349120000003</c:v>
                </c:pt>
                <c:pt idx="27">
                  <c:v>2.7218864749999998</c:v>
                </c:pt>
                <c:pt idx="28">
                  <c:v>2.829581787</c:v>
                </c:pt>
                <c:pt idx="29">
                  <c:v>2.9388005370000001</c:v>
                </c:pt>
                <c:pt idx="30">
                  <c:v>3.0480896</c:v>
                </c:pt>
                <c:pt idx="31">
                  <c:v>3.1572302249999997</c:v>
                </c:pt>
                <c:pt idx="32">
                  <c:v>3.2685427249999996</c:v>
                </c:pt>
                <c:pt idx="33">
                  <c:v>3.376831787</c:v>
                </c:pt>
                <c:pt idx="34">
                  <c:v>3.4869091800000001</c:v>
                </c:pt>
                <c:pt idx="35">
                  <c:v>3.5951669919999998</c:v>
                </c:pt>
                <c:pt idx="36">
                  <c:v>3.705604492</c:v>
                </c:pt>
                <c:pt idx="37">
                  <c:v>3.8158076169999999</c:v>
                </c:pt>
                <c:pt idx="38">
                  <c:v>3.9274248050000002</c:v>
                </c:pt>
                <c:pt idx="39">
                  <c:v>4.0365732420000002</c:v>
                </c:pt>
                <c:pt idx="40">
                  <c:v>4.146674805</c:v>
                </c:pt>
                <c:pt idx="41">
                  <c:v>4.2568857420000006</c:v>
                </c:pt>
                <c:pt idx="42">
                  <c:v>4.3675185549999993</c:v>
                </c:pt>
                <c:pt idx="43">
                  <c:v>4.4791933589999999</c:v>
                </c:pt>
                <c:pt idx="44">
                  <c:v>4.5891621090000001</c:v>
                </c:pt>
                <c:pt idx="45">
                  <c:v>4.7002402339999998</c:v>
                </c:pt>
                <c:pt idx="46">
                  <c:v>4.8091308589999997</c:v>
                </c:pt>
                <c:pt idx="47">
                  <c:v>4.9210136719999999</c:v>
                </c:pt>
                <c:pt idx="48">
                  <c:v>5.0309980469999998</c:v>
                </c:pt>
                <c:pt idx="49">
                  <c:v>5.1445136720000004</c:v>
                </c:pt>
                <c:pt idx="50">
                  <c:v>5.2556933589999995</c:v>
                </c:pt>
                <c:pt idx="51">
                  <c:v>5.3658808589999998</c:v>
                </c:pt>
                <c:pt idx="52">
                  <c:v>5.4754277340000002</c:v>
                </c:pt>
                <c:pt idx="53">
                  <c:v>5.5868491210000002</c:v>
                </c:pt>
                <c:pt idx="54">
                  <c:v>5.6981225590000006</c:v>
                </c:pt>
                <c:pt idx="55">
                  <c:v>5.8080053710000001</c:v>
                </c:pt>
                <c:pt idx="56">
                  <c:v>5.9199116209999998</c:v>
                </c:pt>
                <c:pt idx="57">
                  <c:v>6.0295600590000005</c:v>
                </c:pt>
                <c:pt idx="58">
                  <c:v>6.139403809</c:v>
                </c:pt>
                <c:pt idx="59">
                  <c:v>6.2492475590000005</c:v>
                </c:pt>
                <c:pt idx="60">
                  <c:v>6.3609663090000002</c:v>
                </c:pt>
                <c:pt idx="61">
                  <c:v>6.4695366210000005</c:v>
                </c:pt>
                <c:pt idx="62">
                  <c:v>6.5818178710000002</c:v>
                </c:pt>
                <c:pt idx="63">
                  <c:v>6.6930952150000005</c:v>
                </c:pt>
                <c:pt idx="64">
                  <c:v>6.801438965</c:v>
                </c:pt>
                <c:pt idx="65">
                  <c:v>6.911603027</c:v>
                </c:pt>
                <c:pt idx="66">
                  <c:v>7.0212827149999999</c:v>
                </c:pt>
                <c:pt idx="67">
                  <c:v>7.1318217769999999</c:v>
                </c:pt>
                <c:pt idx="68">
                  <c:v>7.2417749020000004</c:v>
                </c:pt>
                <c:pt idx="69">
                  <c:v>7.3515874019999998</c:v>
                </c:pt>
                <c:pt idx="70">
                  <c:v>7.4598061520000005</c:v>
                </c:pt>
                <c:pt idx="71">
                  <c:v>7.5699702150000006</c:v>
                </c:pt>
                <c:pt idx="72">
                  <c:v>7.6796811519999997</c:v>
                </c:pt>
                <c:pt idx="73">
                  <c:v>7.7882958980000003</c:v>
                </c:pt>
                <c:pt idx="74">
                  <c:v>7.9000615230000006</c:v>
                </c:pt>
                <c:pt idx="75">
                  <c:v>8.0079599609999992</c:v>
                </c:pt>
                <c:pt idx="76">
                  <c:v>8.1164365230000008</c:v>
                </c:pt>
                <c:pt idx="77">
                  <c:v>8.2248349610000009</c:v>
                </c:pt>
                <c:pt idx="78">
                  <c:v>8.3367724610000007</c:v>
                </c:pt>
                <c:pt idx="79">
                  <c:v>8.4436474610000012</c:v>
                </c:pt>
                <c:pt idx="80">
                  <c:v>8.5521943360000012</c:v>
                </c:pt>
                <c:pt idx="81">
                  <c:v>8.6583740230000004</c:v>
                </c:pt>
                <c:pt idx="82">
                  <c:v>8.7659130860000012</c:v>
                </c:pt>
                <c:pt idx="83">
                  <c:v>8.8727978519999997</c:v>
                </c:pt>
                <c:pt idx="84">
                  <c:v>8.9799619139999987</c:v>
                </c:pt>
                <c:pt idx="85">
                  <c:v>9.0847666020000002</c:v>
                </c:pt>
                <c:pt idx="86">
                  <c:v>9.1900322269999997</c:v>
                </c:pt>
                <c:pt idx="87">
                  <c:v>9.2940869139999993</c:v>
                </c:pt>
                <c:pt idx="88">
                  <c:v>9.3958212889999988</c:v>
                </c:pt>
                <c:pt idx="89">
                  <c:v>9.4989775390000002</c:v>
                </c:pt>
                <c:pt idx="90">
                  <c:v>9.6009150390000002</c:v>
                </c:pt>
                <c:pt idx="91">
                  <c:v>9.7025009769999997</c:v>
                </c:pt>
                <c:pt idx="92">
                  <c:v>9.800711913999999</c:v>
                </c:pt>
                <c:pt idx="93">
                  <c:v>9.9001093749999995</c:v>
                </c:pt>
                <c:pt idx="94">
                  <c:v>9.993765625</c:v>
                </c:pt>
                <c:pt idx="95">
                  <c:v>10.08790625</c:v>
                </c:pt>
                <c:pt idx="96">
                  <c:v>10.179437500000001</c:v>
                </c:pt>
                <c:pt idx="97">
                  <c:v>10.265015630000001</c:v>
                </c:pt>
                <c:pt idx="98">
                  <c:v>10.345078129999999</c:v>
                </c:pt>
                <c:pt idx="99">
                  <c:v>10.4229375</c:v>
                </c:pt>
                <c:pt idx="100">
                  <c:v>10.490660159999999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47B5-489F-BE1D-0C6FB5FFCC4A}"/>
            </c:ext>
          </c:extLst>
        </c:ser>
        <c:ser>
          <c:idx val="3"/>
          <c:order val="3"/>
          <c:tx>
            <c:strRef>
              <c:f>'090-0.5'!$BF$35:$BW$35</c:f>
              <c:strCache>
                <c:ptCount val="1"/>
                <c:pt idx="0">
                  <c:v>0/90-0.5 4</c:v>
                </c:pt>
              </c:strCache>
            </c:strRef>
          </c:tx>
          <c:marker>
            <c:symbol val="none"/>
          </c:marker>
          <c:xVal>
            <c:numRef>
              <c:f>'090-0.5'!$BS$38:$BS$139</c:f>
              <c:numCache>
                <c:formatCode>0.000</c:formatCode>
                <c:ptCount val="102"/>
                <c:pt idx="0">
                  <c:v>0</c:v>
                </c:pt>
                <c:pt idx="1">
                  <c:v>8.0721000000000005E-3</c:v>
                </c:pt>
                <c:pt idx="2">
                  <c:v>1.8728457E-2</c:v>
                </c:pt>
                <c:pt idx="3">
                  <c:v>2.9565059000000001E-2</c:v>
                </c:pt>
                <c:pt idx="4">
                  <c:v>4.0386401000000002E-2</c:v>
                </c:pt>
                <c:pt idx="5">
                  <c:v>5.1190577000000001E-2</c:v>
                </c:pt>
                <c:pt idx="6">
                  <c:v>6.2051974000000003E-2</c:v>
                </c:pt>
                <c:pt idx="7">
                  <c:v>7.2864734E-2</c:v>
                </c:pt>
                <c:pt idx="8">
                  <c:v>8.3726129999999996E-2</c:v>
                </c:pt>
                <c:pt idx="9">
                  <c:v>9.4579152999999999E-2</c:v>
                </c:pt>
                <c:pt idx="10">
                  <c:v>0.105416708</c:v>
                </c:pt>
                <c:pt idx="11">
                  <c:v>0.11620467199999999</c:v>
                </c:pt>
                <c:pt idx="12">
                  <c:v>0.12704986300000001</c:v>
                </c:pt>
                <c:pt idx="13">
                  <c:v>0.13788646500000001</c:v>
                </c:pt>
                <c:pt idx="14">
                  <c:v>0.148706853</c:v>
                </c:pt>
                <c:pt idx="15">
                  <c:v>0.15959304599999999</c:v>
                </c:pt>
                <c:pt idx="16">
                  <c:v>0.17039722199999999</c:v>
                </c:pt>
                <c:pt idx="17">
                  <c:v>0.18120998099999999</c:v>
                </c:pt>
                <c:pt idx="18">
                  <c:v>0.19203895300000001</c:v>
                </c:pt>
                <c:pt idx="19">
                  <c:v>0.202883601</c:v>
                </c:pt>
                <c:pt idx="20">
                  <c:v>0.21371257299999999</c:v>
                </c:pt>
                <c:pt idx="21">
                  <c:v>0.224557757</c:v>
                </c:pt>
                <c:pt idx="22">
                  <c:v>0.235395312</c:v>
                </c:pt>
                <c:pt idx="23">
                  <c:v>0.24619090599999999</c:v>
                </c:pt>
                <c:pt idx="24">
                  <c:v>0.25701987700000001</c:v>
                </c:pt>
                <c:pt idx="25">
                  <c:v>0.267848849</c:v>
                </c:pt>
                <c:pt idx="26">
                  <c:v>0.27870166299999999</c:v>
                </c:pt>
                <c:pt idx="27">
                  <c:v>0.28955543</c:v>
                </c:pt>
                <c:pt idx="28">
                  <c:v>0.300392985</c:v>
                </c:pt>
                <c:pt idx="29">
                  <c:v>0.311212867</c:v>
                </c:pt>
                <c:pt idx="30">
                  <c:v>0.32202562699999998</c:v>
                </c:pt>
                <c:pt idx="31">
                  <c:v>0.33285459899999997</c:v>
                </c:pt>
                <c:pt idx="32">
                  <c:v>0.34369119999999997</c:v>
                </c:pt>
                <c:pt idx="33">
                  <c:v>0.35456117999999998</c:v>
                </c:pt>
                <c:pt idx="34">
                  <c:v>0.36539873499999997</c:v>
                </c:pt>
                <c:pt idx="35">
                  <c:v>0.37623533599999998</c:v>
                </c:pt>
                <c:pt idx="36">
                  <c:v>0.38702330000000001</c:v>
                </c:pt>
                <c:pt idx="37">
                  <c:v>0.39788469700000001</c:v>
                </c:pt>
                <c:pt idx="38">
                  <c:v>0.408705086</c:v>
                </c:pt>
                <c:pt idx="39">
                  <c:v>0.41956672099999998</c:v>
                </c:pt>
                <c:pt idx="40">
                  <c:v>0.43041190499999998</c:v>
                </c:pt>
                <c:pt idx="41">
                  <c:v>0.441265672</c:v>
                </c:pt>
                <c:pt idx="42">
                  <c:v>0.45203742400000002</c:v>
                </c:pt>
                <c:pt idx="43">
                  <c:v>0.46286544200000002</c:v>
                </c:pt>
                <c:pt idx="44">
                  <c:v>0.47374400500000002</c:v>
                </c:pt>
                <c:pt idx="45">
                  <c:v>0.48454818100000002</c:v>
                </c:pt>
                <c:pt idx="46">
                  <c:v>0.49540957800000002</c:v>
                </c:pt>
                <c:pt idx="47">
                  <c:v>0.50625473300000001</c:v>
                </c:pt>
                <c:pt idx="48">
                  <c:v>0.51704269599999997</c:v>
                </c:pt>
                <c:pt idx="49">
                  <c:v>0.527863741</c:v>
                </c:pt>
                <c:pt idx="50">
                  <c:v>0.53870892500000001</c:v>
                </c:pt>
                <c:pt idx="51">
                  <c:v>0.549537897</c:v>
                </c:pt>
                <c:pt idx="52">
                  <c:v>0.56040692299999995</c:v>
                </c:pt>
                <c:pt idx="53">
                  <c:v>0.57123589500000005</c:v>
                </c:pt>
                <c:pt idx="54">
                  <c:v>0.58203244200000004</c:v>
                </c:pt>
                <c:pt idx="55">
                  <c:v>0.59286046000000003</c:v>
                </c:pt>
                <c:pt idx="56">
                  <c:v>0.60368943200000003</c:v>
                </c:pt>
                <c:pt idx="57">
                  <c:v>0.61454319999999996</c:v>
                </c:pt>
                <c:pt idx="58">
                  <c:v>0.62537980100000001</c:v>
                </c:pt>
                <c:pt idx="59">
                  <c:v>0.63623362800000005</c:v>
                </c:pt>
                <c:pt idx="60">
                  <c:v>0.64703780399999999</c:v>
                </c:pt>
                <c:pt idx="61">
                  <c:v>0.65785056399999997</c:v>
                </c:pt>
                <c:pt idx="62">
                  <c:v>0.66869574799999998</c:v>
                </c:pt>
                <c:pt idx="63">
                  <c:v>0.67951613700000002</c:v>
                </c:pt>
                <c:pt idx="64">
                  <c:v>0.69039374600000003</c:v>
                </c:pt>
                <c:pt idx="65">
                  <c:v>0.70123130099999997</c:v>
                </c:pt>
                <c:pt idx="66">
                  <c:v>0.71206027299999997</c:v>
                </c:pt>
                <c:pt idx="67">
                  <c:v>0.72287207799999997</c:v>
                </c:pt>
                <c:pt idx="68">
                  <c:v>0.73371726299999995</c:v>
                </c:pt>
                <c:pt idx="69">
                  <c:v>0.74454665200000003</c:v>
                </c:pt>
                <c:pt idx="70">
                  <c:v>0.75539946599999996</c:v>
                </c:pt>
                <c:pt idx="71">
                  <c:v>0.76623702000000005</c:v>
                </c:pt>
                <c:pt idx="72">
                  <c:v>0.77708220500000003</c:v>
                </c:pt>
                <c:pt idx="73">
                  <c:v>0.78787016899999995</c:v>
                </c:pt>
                <c:pt idx="74">
                  <c:v>0.79869055700000002</c:v>
                </c:pt>
                <c:pt idx="75">
                  <c:v>0.80956816700000001</c:v>
                </c:pt>
                <c:pt idx="76">
                  <c:v>0.82037234299999995</c:v>
                </c:pt>
                <c:pt idx="77">
                  <c:v>0.83124232300000001</c:v>
                </c:pt>
                <c:pt idx="78">
                  <c:v>0.842071295</c:v>
                </c:pt>
                <c:pt idx="79">
                  <c:v>0.85289192199999997</c:v>
                </c:pt>
                <c:pt idx="80">
                  <c:v>0.86370468099999997</c:v>
                </c:pt>
                <c:pt idx="81">
                  <c:v>0.87453365299999997</c:v>
                </c:pt>
                <c:pt idx="82">
                  <c:v>0.88539504999999996</c:v>
                </c:pt>
                <c:pt idx="83">
                  <c:v>0.89620685600000005</c:v>
                </c:pt>
                <c:pt idx="84">
                  <c:v>0.90705203999999995</c:v>
                </c:pt>
                <c:pt idx="85">
                  <c:v>0.91787338299999999</c:v>
                </c:pt>
                <c:pt idx="86">
                  <c:v>0.92867755900000004</c:v>
                </c:pt>
                <c:pt idx="87">
                  <c:v>0.93953037299999997</c:v>
                </c:pt>
                <c:pt idx="88">
                  <c:v>0.95036792800000003</c:v>
                </c:pt>
                <c:pt idx="89">
                  <c:v>0.96121317100000003</c:v>
                </c:pt>
                <c:pt idx="90">
                  <c:v>0.97206598499999997</c:v>
                </c:pt>
                <c:pt idx="91">
                  <c:v>0.98287874500000005</c:v>
                </c:pt>
                <c:pt idx="92">
                  <c:v>0.993682921</c:v>
                </c:pt>
                <c:pt idx="93">
                  <c:v>1.004528165</c:v>
                </c:pt>
                <c:pt idx="94">
                  <c:v>1.0153571370000001</c:v>
                </c:pt>
                <c:pt idx="95">
                  <c:v>1.0262185340000001</c:v>
                </c:pt>
                <c:pt idx="96">
                  <c:v>1.037072301</c:v>
                </c:pt>
                <c:pt idx="97">
                  <c:v>1.0479012729999999</c:v>
                </c:pt>
                <c:pt idx="98">
                  <c:v>1.0586892370000001</c:v>
                </c:pt>
                <c:pt idx="99">
                  <c:v>1.069550276</c:v>
                </c:pt>
                <c:pt idx="100">
                  <c:v>1.0803878309999999</c:v>
                </c:pt>
                <c:pt idx="101">
                  <c:v>1.09468627</c:v>
                </c:pt>
              </c:numCache>
            </c:numRef>
          </c:xVal>
          <c:yVal>
            <c:numRef>
              <c:f>'090-0.5'!$BU$38:$BU$139</c:f>
              <c:numCache>
                <c:formatCode>0.00</c:formatCode>
                <c:ptCount val="102"/>
                <c:pt idx="0">
                  <c:v>3.4639369960000006E-2</c:v>
                </c:pt>
                <c:pt idx="1">
                  <c:v>9.5148162839999995E-2</c:v>
                </c:pt>
                <c:pt idx="2">
                  <c:v>0.1832262878</c:v>
                </c:pt>
                <c:pt idx="3">
                  <c:v>0.27503097530000004</c:v>
                </c:pt>
                <c:pt idx="4">
                  <c:v>0.36988253780000002</c:v>
                </c:pt>
                <c:pt idx="5">
                  <c:v>0.46721066280000001</c:v>
                </c:pt>
                <c:pt idx="6">
                  <c:v>0.56615594480000009</c:v>
                </c:pt>
                <c:pt idx="7">
                  <c:v>0.66917938230000007</c:v>
                </c:pt>
                <c:pt idx="8">
                  <c:v>0.7714918823000001</c:v>
                </c:pt>
                <c:pt idx="9">
                  <c:v>0.87698803710000006</c:v>
                </c:pt>
                <c:pt idx="10">
                  <c:v>0.9818161621</c:v>
                </c:pt>
                <c:pt idx="11">
                  <c:v>1.0886677250000001</c:v>
                </c:pt>
                <c:pt idx="12">
                  <c:v>1.1955427249999999</c:v>
                </c:pt>
                <c:pt idx="13">
                  <c:v>1.3057458500000001</c:v>
                </c:pt>
                <c:pt idx="14">
                  <c:v>1.414644287</c:v>
                </c:pt>
                <c:pt idx="15">
                  <c:v>1.5258630370000001</c:v>
                </c:pt>
                <c:pt idx="16">
                  <c:v>1.637394287</c:v>
                </c:pt>
                <c:pt idx="17">
                  <c:v>1.7487849120000001</c:v>
                </c:pt>
                <c:pt idx="18">
                  <c:v>1.8638942870000001</c:v>
                </c:pt>
                <c:pt idx="19">
                  <c:v>1.9768966059999999</c:v>
                </c:pt>
                <c:pt idx="20">
                  <c:v>2.091271484</c:v>
                </c:pt>
                <c:pt idx="21">
                  <c:v>2.203255859</c:v>
                </c:pt>
                <c:pt idx="22">
                  <c:v>2.319693359</c:v>
                </c:pt>
                <c:pt idx="23">
                  <c:v>2.4332089839999997</c:v>
                </c:pt>
                <c:pt idx="24">
                  <c:v>2.5480527339999997</c:v>
                </c:pt>
                <c:pt idx="25">
                  <c:v>2.663927734</c:v>
                </c:pt>
                <c:pt idx="26">
                  <c:v>2.778583984</c:v>
                </c:pt>
                <c:pt idx="27">
                  <c:v>2.8938652339999997</c:v>
                </c:pt>
                <c:pt idx="28">
                  <c:v>3.0096777339999998</c:v>
                </c:pt>
                <c:pt idx="29">
                  <c:v>3.126199707</c:v>
                </c:pt>
                <c:pt idx="30">
                  <c:v>3.2400747070000002</c:v>
                </c:pt>
                <c:pt idx="31">
                  <c:v>3.3579497070000004</c:v>
                </c:pt>
                <c:pt idx="32">
                  <c:v>3.4772622070000003</c:v>
                </c:pt>
                <c:pt idx="33">
                  <c:v>3.5920434570000004</c:v>
                </c:pt>
                <c:pt idx="34">
                  <c:v>3.7094028320000003</c:v>
                </c:pt>
                <c:pt idx="35">
                  <c:v>3.8266528320000002</c:v>
                </c:pt>
                <c:pt idx="36">
                  <c:v>3.9434184570000004</c:v>
                </c:pt>
                <c:pt idx="37">
                  <c:v>4.0616840820000002</c:v>
                </c:pt>
                <c:pt idx="38">
                  <c:v>4.1795278319999998</c:v>
                </c:pt>
                <c:pt idx="39">
                  <c:v>4.2969013670000002</c:v>
                </c:pt>
                <c:pt idx="40">
                  <c:v>4.414776367</c:v>
                </c:pt>
                <c:pt idx="41">
                  <c:v>4.5329326170000002</c:v>
                </c:pt>
                <c:pt idx="42">
                  <c:v>4.6486669920000008</c:v>
                </c:pt>
                <c:pt idx="43">
                  <c:v>4.7666982420000004</c:v>
                </c:pt>
                <c:pt idx="44">
                  <c:v>4.8868388670000007</c:v>
                </c:pt>
                <c:pt idx="45">
                  <c:v>5.0037451170000002</c:v>
                </c:pt>
                <c:pt idx="46">
                  <c:v>5.1246826170000004</c:v>
                </c:pt>
                <c:pt idx="47">
                  <c:v>5.2421826170000001</c:v>
                </c:pt>
                <c:pt idx="48">
                  <c:v>5.3598701170000007</c:v>
                </c:pt>
                <c:pt idx="49">
                  <c:v>5.4772016599999995</c:v>
                </c:pt>
                <c:pt idx="50">
                  <c:v>5.5959360349999994</c:v>
                </c:pt>
                <c:pt idx="51">
                  <c:v>5.7140766599999999</c:v>
                </c:pt>
                <c:pt idx="52">
                  <c:v>5.8307954099999995</c:v>
                </c:pt>
                <c:pt idx="53">
                  <c:v>5.9497797849999996</c:v>
                </c:pt>
                <c:pt idx="54">
                  <c:v>6.0652172850000001</c:v>
                </c:pt>
                <c:pt idx="55">
                  <c:v>6.1824672849999995</c:v>
                </c:pt>
                <c:pt idx="56">
                  <c:v>6.3021860350000001</c:v>
                </c:pt>
                <c:pt idx="57">
                  <c:v>6.41963916</c:v>
                </c:pt>
                <c:pt idx="58">
                  <c:v>6.5368891599999994</c:v>
                </c:pt>
                <c:pt idx="59">
                  <c:v>6.6549677730000001</c:v>
                </c:pt>
                <c:pt idx="60">
                  <c:v>6.7728896480000005</c:v>
                </c:pt>
                <c:pt idx="61">
                  <c:v>6.8902333980000003</c:v>
                </c:pt>
                <c:pt idx="62">
                  <c:v>7.007061523</c:v>
                </c:pt>
                <c:pt idx="63">
                  <c:v>7.1247333980000001</c:v>
                </c:pt>
                <c:pt idx="64">
                  <c:v>7.2416865230000003</c:v>
                </c:pt>
                <c:pt idx="65">
                  <c:v>7.360311523</c:v>
                </c:pt>
                <c:pt idx="66">
                  <c:v>7.4768583980000001</c:v>
                </c:pt>
                <c:pt idx="67">
                  <c:v>7.5928427730000001</c:v>
                </c:pt>
                <c:pt idx="68">
                  <c:v>7.7099833980000003</c:v>
                </c:pt>
                <c:pt idx="69">
                  <c:v>7.8253896480000007</c:v>
                </c:pt>
                <c:pt idx="70">
                  <c:v>7.9426708980000003</c:v>
                </c:pt>
                <c:pt idx="71">
                  <c:v>8.0589677730000009</c:v>
                </c:pt>
                <c:pt idx="72">
                  <c:v>8.1757646479999995</c:v>
                </c:pt>
                <c:pt idx="73">
                  <c:v>8.2925146480000009</c:v>
                </c:pt>
                <c:pt idx="74">
                  <c:v>8.4091552729999997</c:v>
                </c:pt>
                <c:pt idx="75">
                  <c:v>8.5261083979999999</c:v>
                </c:pt>
                <c:pt idx="76">
                  <c:v>8.6394208980000009</c:v>
                </c:pt>
                <c:pt idx="77">
                  <c:v>8.7562177729999995</c:v>
                </c:pt>
                <c:pt idx="78">
                  <c:v>8.8706708980000002</c:v>
                </c:pt>
                <c:pt idx="79">
                  <c:v>8.9840966800000004</c:v>
                </c:pt>
                <c:pt idx="80">
                  <c:v>9.0995185550000013</c:v>
                </c:pt>
                <c:pt idx="81">
                  <c:v>9.2125029300000012</c:v>
                </c:pt>
                <c:pt idx="82">
                  <c:v>9.3265498050000009</c:v>
                </c:pt>
                <c:pt idx="83">
                  <c:v>9.4364560550000007</c:v>
                </c:pt>
                <c:pt idx="84">
                  <c:v>9.5497529300000004</c:v>
                </c:pt>
                <c:pt idx="85">
                  <c:v>9.6589716800000005</c:v>
                </c:pt>
                <c:pt idx="86">
                  <c:v>9.7698310550000009</c:v>
                </c:pt>
                <c:pt idx="87">
                  <c:v>9.8778076170000002</c:v>
                </c:pt>
                <c:pt idx="88">
                  <c:v>9.9856201169999999</c:v>
                </c:pt>
                <c:pt idx="89">
                  <c:v>10.09020215</c:v>
                </c:pt>
                <c:pt idx="90">
                  <c:v>10.1949834</c:v>
                </c:pt>
                <c:pt idx="91">
                  <c:v>10.29630371</c:v>
                </c:pt>
                <c:pt idx="92">
                  <c:v>10.394084960000001</c:v>
                </c:pt>
                <c:pt idx="93">
                  <c:v>10.490452149999999</c:v>
                </c:pt>
                <c:pt idx="94">
                  <c:v>10.584202149999999</c:v>
                </c:pt>
                <c:pt idx="95">
                  <c:v>10.674444340000001</c:v>
                </c:pt>
                <c:pt idx="96">
                  <c:v>10.7630459</c:v>
                </c:pt>
                <c:pt idx="97">
                  <c:v>10.846389649999999</c:v>
                </c:pt>
                <c:pt idx="98">
                  <c:v>10.926741209999999</c:v>
                </c:pt>
                <c:pt idx="99">
                  <c:v>11.002264649999999</c:v>
                </c:pt>
                <c:pt idx="100">
                  <c:v>11.071163090000001</c:v>
                </c:pt>
                <c:pt idx="101">
                  <c:v>11.137194340000001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47B5-489F-BE1D-0C6FB5FFCC4A}"/>
            </c:ext>
          </c:extLst>
        </c:ser>
        <c:ser>
          <c:idx val="4"/>
          <c:order val="4"/>
          <c:tx>
            <c:strRef>
              <c:f>'090-0.5'!$BY$35:$CP$35</c:f>
              <c:strCache>
                <c:ptCount val="1"/>
                <c:pt idx="0">
                  <c:v>0/90-0.5 5</c:v>
                </c:pt>
              </c:strCache>
            </c:strRef>
          </c:tx>
          <c:marker>
            <c:symbol val="none"/>
          </c:marker>
          <c:xVal>
            <c:numRef>
              <c:f>'090-0.5'!$CL$38:$CL$138</c:f>
              <c:numCache>
                <c:formatCode>0.000</c:formatCode>
                <c:ptCount val="101"/>
                <c:pt idx="0">
                  <c:v>0</c:v>
                </c:pt>
                <c:pt idx="1">
                  <c:v>1.0081886999999999E-2</c:v>
                </c:pt>
                <c:pt idx="2">
                  <c:v>2.2198319000000001E-2</c:v>
                </c:pt>
                <c:pt idx="3">
                  <c:v>3.4380604000000002E-2</c:v>
                </c:pt>
                <c:pt idx="4">
                  <c:v>4.6505618999999998E-2</c:v>
                </c:pt>
                <c:pt idx="5">
                  <c:v>5.8581996999999997E-2</c:v>
                </c:pt>
                <c:pt idx="6">
                  <c:v>7.0731811000000006E-2</c:v>
                </c:pt>
                <c:pt idx="7">
                  <c:v>8.2839659999999996E-2</c:v>
                </c:pt>
                <c:pt idx="8">
                  <c:v>9.5005684000000007E-2</c:v>
                </c:pt>
                <c:pt idx="9">
                  <c:v>0.10714786499999999</c:v>
                </c:pt>
                <c:pt idx="10">
                  <c:v>0.119255714</c:v>
                </c:pt>
                <c:pt idx="11">
                  <c:v>0.131373093</c:v>
                </c:pt>
                <c:pt idx="12">
                  <c:v>0.143530399</c:v>
                </c:pt>
                <c:pt idx="13">
                  <c:v>0.15567162600000001</c:v>
                </c:pt>
                <c:pt idx="14">
                  <c:v>0.16784623300000001</c:v>
                </c:pt>
                <c:pt idx="15">
                  <c:v>0.179971248</c:v>
                </c:pt>
                <c:pt idx="16">
                  <c:v>0.192046672</c:v>
                </c:pt>
                <c:pt idx="17">
                  <c:v>0.20418790000000001</c:v>
                </c:pt>
                <c:pt idx="18">
                  <c:v>0.21631291499999999</c:v>
                </c:pt>
                <c:pt idx="19">
                  <c:v>0.22847893799999999</c:v>
                </c:pt>
                <c:pt idx="20">
                  <c:v>0.24062111999999999</c:v>
                </c:pt>
                <c:pt idx="21">
                  <c:v>0.25272902800000002</c:v>
                </c:pt>
                <c:pt idx="22">
                  <c:v>0.26483020200000001</c:v>
                </c:pt>
                <c:pt idx="23">
                  <c:v>0.27697143000000002</c:v>
                </c:pt>
                <c:pt idx="24">
                  <c:v>0.289145082</c:v>
                </c:pt>
                <c:pt idx="25">
                  <c:v>0.30129489300000001</c:v>
                </c:pt>
                <c:pt idx="26">
                  <c:v>0.31343612100000001</c:v>
                </c:pt>
                <c:pt idx="27">
                  <c:v>0.32552012800000002</c:v>
                </c:pt>
                <c:pt idx="28">
                  <c:v>0.33767852199999998</c:v>
                </c:pt>
                <c:pt idx="29">
                  <c:v>0.34979519199999998</c:v>
                </c:pt>
                <c:pt idx="30">
                  <c:v>0.36194500299999999</c:v>
                </c:pt>
                <c:pt idx="31">
                  <c:v>0.37407764799999998</c:v>
                </c:pt>
                <c:pt idx="32">
                  <c:v>0.38618645099999999</c:v>
                </c:pt>
                <c:pt idx="33">
                  <c:v>0.398311466</c:v>
                </c:pt>
                <c:pt idx="34">
                  <c:v>0.41043648100000002</c:v>
                </c:pt>
                <c:pt idx="35">
                  <c:v>0.42260250399999999</c:v>
                </c:pt>
                <c:pt idx="36">
                  <c:v>0.43475994499999998</c:v>
                </c:pt>
                <c:pt idx="37">
                  <c:v>0.44690117200000001</c:v>
                </c:pt>
                <c:pt idx="38">
                  <c:v>0.45900163100000002</c:v>
                </c:pt>
                <c:pt idx="39">
                  <c:v>0.471119016</c:v>
                </c:pt>
                <c:pt idx="40">
                  <c:v>0.48326787399999999</c:v>
                </c:pt>
                <c:pt idx="41">
                  <c:v>0.49541005500000002</c:v>
                </c:pt>
                <c:pt idx="42">
                  <c:v>0.50755894199999996</c:v>
                </c:pt>
                <c:pt idx="43">
                  <c:v>0.51967632799999997</c:v>
                </c:pt>
                <c:pt idx="44">
                  <c:v>0.53176796400000004</c:v>
                </c:pt>
                <c:pt idx="45">
                  <c:v>0.54390156300000003</c:v>
                </c:pt>
                <c:pt idx="46">
                  <c:v>0.556059003</c:v>
                </c:pt>
                <c:pt idx="47">
                  <c:v>0.56820118399999997</c:v>
                </c:pt>
                <c:pt idx="48">
                  <c:v>0.58035004099999998</c:v>
                </c:pt>
                <c:pt idx="49">
                  <c:v>0.59246742699999999</c:v>
                </c:pt>
                <c:pt idx="50">
                  <c:v>0.604583859</c:v>
                </c:pt>
                <c:pt idx="51">
                  <c:v>0.616749883</c:v>
                </c:pt>
                <c:pt idx="52">
                  <c:v>0.62888348100000002</c:v>
                </c:pt>
                <c:pt idx="53">
                  <c:v>0.64104092099999999</c:v>
                </c:pt>
                <c:pt idx="54">
                  <c:v>0.65314972400000004</c:v>
                </c:pt>
                <c:pt idx="55">
                  <c:v>0.66522514799999999</c:v>
                </c:pt>
                <c:pt idx="56">
                  <c:v>0.67737519700000004</c:v>
                </c:pt>
                <c:pt idx="57">
                  <c:v>0.68951642499999999</c:v>
                </c:pt>
                <c:pt idx="58">
                  <c:v>0.70165765300000005</c:v>
                </c:pt>
                <c:pt idx="59">
                  <c:v>0.71381509300000001</c:v>
                </c:pt>
                <c:pt idx="60">
                  <c:v>0.72592389599999996</c:v>
                </c:pt>
                <c:pt idx="61">
                  <c:v>0.73804891100000003</c:v>
                </c:pt>
                <c:pt idx="62">
                  <c:v>0.75019872200000004</c:v>
                </c:pt>
                <c:pt idx="63">
                  <c:v>0.76233994999999999</c:v>
                </c:pt>
                <c:pt idx="64">
                  <c:v>0.77448117699999997</c:v>
                </c:pt>
                <c:pt idx="65">
                  <c:v>0.78662323999999995</c:v>
                </c:pt>
                <c:pt idx="66">
                  <c:v>0.798698664</c:v>
                </c:pt>
                <c:pt idx="67">
                  <c:v>0.81084847500000001</c:v>
                </c:pt>
                <c:pt idx="68">
                  <c:v>0.82297348999999997</c:v>
                </c:pt>
                <c:pt idx="69">
                  <c:v>0.83511471699999995</c:v>
                </c:pt>
                <c:pt idx="70">
                  <c:v>0.847272158</c:v>
                </c:pt>
                <c:pt idx="71">
                  <c:v>0.85938095999999997</c:v>
                </c:pt>
                <c:pt idx="72">
                  <c:v>0.87150597600000002</c:v>
                </c:pt>
                <c:pt idx="73">
                  <c:v>0.88367199900000004</c:v>
                </c:pt>
                <c:pt idx="74">
                  <c:v>0.89580488199999997</c:v>
                </c:pt>
                <c:pt idx="75">
                  <c:v>0.90797090499999999</c:v>
                </c:pt>
                <c:pt idx="76">
                  <c:v>0.92011308700000005</c:v>
                </c:pt>
                <c:pt idx="77">
                  <c:v>0.932188511</c:v>
                </c:pt>
                <c:pt idx="78">
                  <c:v>0.94431352599999996</c:v>
                </c:pt>
                <c:pt idx="79">
                  <c:v>0.95644712399999998</c:v>
                </c:pt>
                <c:pt idx="80">
                  <c:v>0.96859598199999997</c:v>
                </c:pt>
                <c:pt idx="81">
                  <c:v>0.98074579200000001</c:v>
                </c:pt>
                <c:pt idx="82">
                  <c:v>0.99283838300000005</c:v>
                </c:pt>
                <c:pt idx="83">
                  <c:v>1.0049794910000001</c:v>
                </c:pt>
                <c:pt idx="84">
                  <c:v>1.017120719</c:v>
                </c:pt>
                <c:pt idx="85">
                  <c:v>1.029261947</c:v>
                </c:pt>
                <c:pt idx="86">
                  <c:v>1.041436553</c:v>
                </c:pt>
                <c:pt idx="87">
                  <c:v>1.0535615679999999</c:v>
                </c:pt>
                <c:pt idx="88">
                  <c:v>1.0656455760000001</c:v>
                </c:pt>
                <c:pt idx="89">
                  <c:v>1.0778030160000001</c:v>
                </c:pt>
                <c:pt idx="90">
                  <c:v>1.0899118189999999</c:v>
                </c:pt>
                <c:pt idx="91">
                  <c:v>1.1020692590000001</c:v>
                </c:pt>
                <c:pt idx="92">
                  <c:v>1.1142033339999999</c:v>
                </c:pt>
                <c:pt idx="93">
                  <c:v>1.1263197659999999</c:v>
                </c:pt>
                <c:pt idx="94">
                  <c:v>1.138428569</c:v>
                </c:pt>
                <c:pt idx="95">
                  <c:v>1.1505774259999999</c:v>
                </c:pt>
                <c:pt idx="96">
                  <c:v>1.1627272369999999</c:v>
                </c:pt>
                <c:pt idx="97">
                  <c:v>1.1748932599999999</c:v>
                </c:pt>
                <c:pt idx="98">
                  <c:v>1.187018275</c:v>
                </c:pt>
                <c:pt idx="99">
                  <c:v>1.1991270780000001</c:v>
                </c:pt>
                <c:pt idx="100">
                  <c:v>1.2203823330000001</c:v>
                </c:pt>
              </c:numCache>
            </c:numRef>
          </c:xVal>
          <c:yVal>
            <c:numRef>
              <c:f>'090-0.5'!$CN$38:$CN$138</c:f>
              <c:numCache>
                <c:formatCode>0.00</c:formatCode>
                <c:ptCount val="101"/>
                <c:pt idx="0">
                  <c:v>2.9048000340000001E-2</c:v>
                </c:pt>
                <c:pt idx="1">
                  <c:v>0.1009000092</c:v>
                </c:pt>
                <c:pt idx="2">
                  <c:v>0.19579844669999999</c:v>
                </c:pt>
                <c:pt idx="3">
                  <c:v>0.29341781620000001</c:v>
                </c:pt>
                <c:pt idx="4">
                  <c:v>0.3942225037</c:v>
                </c:pt>
                <c:pt idx="5">
                  <c:v>0.4977381287</c:v>
                </c:pt>
                <c:pt idx="6">
                  <c:v>0.6038865967</c:v>
                </c:pt>
                <c:pt idx="7">
                  <c:v>0.71294909670000006</c:v>
                </c:pt>
                <c:pt idx="8">
                  <c:v>0.82341784670000007</c:v>
                </c:pt>
                <c:pt idx="9">
                  <c:v>0.93666003419999999</c:v>
                </c:pt>
                <c:pt idx="10">
                  <c:v>1.050683472</c:v>
                </c:pt>
                <c:pt idx="11">
                  <c:v>1.1643553469999999</c:v>
                </c:pt>
                <c:pt idx="12">
                  <c:v>1.2805844729999998</c:v>
                </c:pt>
                <c:pt idx="13">
                  <c:v>1.3971079099999999</c:v>
                </c:pt>
                <c:pt idx="14">
                  <c:v>1.51598291</c:v>
                </c:pt>
                <c:pt idx="15">
                  <c:v>1.635021973</c:v>
                </c:pt>
                <c:pt idx="16">
                  <c:v>1.7550844729999999</c:v>
                </c:pt>
                <c:pt idx="17">
                  <c:v>1.8782172849999998</c:v>
                </c:pt>
                <c:pt idx="18">
                  <c:v>1.99701416</c:v>
                </c:pt>
                <c:pt idx="19">
                  <c:v>2.1180375979999999</c:v>
                </c:pt>
                <c:pt idx="20">
                  <c:v>2.2398891600000002</c:v>
                </c:pt>
                <c:pt idx="21">
                  <c:v>2.3620268549999999</c:v>
                </c:pt>
                <c:pt idx="22">
                  <c:v>2.48463623</c:v>
                </c:pt>
                <c:pt idx="23">
                  <c:v>2.6062299800000002</c:v>
                </c:pt>
                <c:pt idx="24">
                  <c:v>2.7305737300000001</c:v>
                </c:pt>
                <c:pt idx="25">
                  <c:v>2.8533002929999998</c:v>
                </c:pt>
                <c:pt idx="26">
                  <c:v>2.9774565429999997</c:v>
                </c:pt>
                <c:pt idx="27">
                  <c:v>3.0999956050000002</c:v>
                </c:pt>
                <c:pt idx="28">
                  <c:v>3.2226596679999999</c:v>
                </c:pt>
                <c:pt idx="29">
                  <c:v>3.3478164059999997</c:v>
                </c:pt>
                <c:pt idx="30">
                  <c:v>3.473558594</c:v>
                </c:pt>
                <c:pt idx="31">
                  <c:v>3.5970585939999999</c:v>
                </c:pt>
                <c:pt idx="32">
                  <c:v>3.7206210940000002</c:v>
                </c:pt>
                <c:pt idx="33">
                  <c:v>3.8437460940000001</c:v>
                </c:pt>
                <c:pt idx="34">
                  <c:v>3.9695117190000002</c:v>
                </c:pt>
                <c:pt idx="35">
                  <c:v>4.0947929690000002</c:v>
                </c:pt>
                <c:pt idx="36">
                  <c:v>4.2187226559999997</c:v>
                </c:pt>
                <c:pt idx="37">
                  <c:v>4.3451992190000004</c:v>
                </c:pt>
                <c:pt idx="38">
                  <c:v>4.4692504879999992</c:v>
                </c:pt>
                <c:pt idx="39">
                  <c:v>4.5930473629999993</c:v>
                </c:pt>
                <c:pt idx="40">
                  <c:v>4.7181723629999999</c:v>
                </c:pt>
                <c:pt idx="41">
                  <c:v>4.8432504879999998</c:v>
                </c:pt>
                <c:pt idx="42">
                  <c:v>4.9698598629999999</c:v>
                </c:pt>
                <c:pt idx="43">
                  <c:v>5.0969536129999993</c:v>
                </c:pt>
                <c:pt idx="44">
                  <c:v>5.2200942379999997</c:v>
                </c:pt>
                <c:pt idx="45">
                  <c:v>5.3458520509999996</c:v>
                </c:pt>
                <c:pt idx="46">
                  <c:v>5.471211426</c:v>
                </c:pt>
                <c:pt idx="47">
                  <c:v>5.5959374999999998</c:v>
                </c:pt>
                <c:pt idx="48">
                  <c:v>5.72246875</c:v>
                </c:pt>
                <c:pt idx="49">
                  <c:v>5.8450781249999997</c:v>
                </c:pt>
                <c:pt idx="50">
                  <c:v>5.9691093750000004</c:v>
                </c:pt>
                <c:pt idx="51">
                  <c:v>6.0958359380000005</c:v>
                </c:pt>
                <c:pt idx="52">
                  <c:v>6.219804688</c:v>
                </c:pt>
                <c:pt idx="53">
                  <c:v>6.3457890629999998</c:v>
                </c:pt>
                <c:pt idx="54">
                  <c:v>6.4690859380000001</c:v>
                </c:pt>
                <c:pt idx="55">
                  <c:v>6.5925624999999997</c:v>
                </c:pt>
                <c:pt idx="56">
                  <c:v>6.7185961909999996</c:v>
                </c:pt>
                <c:pt idx="57">
                  <c:v>6.8420493159999998</c:v>
                </c:pt>
                <c:pt idx="58">
                  <c:v>6.9661586909999995</c:v>
                </c:pt>
                <c:pt idx="59">
                  <c:v>7.0927368159999995</c:v>
                </c:pt>
                <c:pt idx="60">
                  <c:v>7.2141430659999992</c:v>
                </c:pt>
                <c:pt idx="61">
                  <c:v>7.3384243159999993</c:v>
                </c:pt>
                <c:pt idx="62">
                  <c:v>7.4629555659999998</c:v>
                </c:pt>
                <c:pt idx="63">
                  <c:v>7.5864711909999993</c:v>
                </c:pt>
                <c:pt idx="64">
                  <c:v>7.7108461909999999</c:v>
                </c:pt>
                <c:pt idx="65">
                  <c:v>7.8328652339999998</c:v>
                </c:pt>
                <c:pt idx="66">
                  <c:v>7.9563261719999998</c:v>
                </c:pt>
                <c:pt idx="67">
                  <c:v>8.0795839839999992</c:v>
                </c:pt>
                <c:pt idx="68">
                  <c:v>8.2030996090000006</c:v>
                </c:pt>
                <c:pt idx="69">
                  <c:v>8.3289433590000002</c:v>
                </c:pt>
                <c:pt idx="70">
                  <c:v>8.4512714840000012</c:v>
                </c:pt>
                <c:pt idx="71">
                  <c:v>8.573060546999999</c:v>
                </c:pt>
                <c:pt idx="72">
                  <c:v>8.6968730469999986</c:v>
                </c:pt>
                <c:pt idx="73">
                  <c:v>8.819076171999999</c:v>
                </c:pt>
                <c:pt idx="74">
                  <c:v>8.9411953129999997</c:v>
                </c:pt>
                <c:pt idx="75">
                  <c:v>9.0625937499999996</c:v>
                </c:pt>
                <c:pt idx="76">
                  <c:v>9.1846562499999997</c:v>
                </c:pt>
                <c:pt idx="77">
                  <c:v>9.3045859380000007</c:v>
                </c:pt>
                <c:pt idx="78">
                  <c:v>9.4243359380000005</c:v>
                </c:pt>
                <c:pt idx="79">
                  <c:v>9.5436328130000003</c:v>
                </c:pt>
                <c:pt idx="80">
                  <c:v>9.6619218750000009</c:v>
                </c:pt>
                <c:pt idx="81">
                  <c:v>9.7816953130000002</c:v>
                </c:pt>
                <c:pt idx="82">
                  <c:v>9.8992968749999992</c:v>
                </c:pt>
                <c:pt idx="83">
                  <c:v>10.016470699999999</c:v>
                </c:pt>
                <c:pt idx="84">
                  <c:v>10.13099414</c:v>
                </c:pt>
                <c:pt idx="85">
                  <c:v>10.24450195</c:v>
                </c:pt>
                <c:pt idx="86">
                  <c:v>10.357376949999999</c:v>
                </c:pt>
                <c:pt idx="87">
                  <c:v>10.466634770000001</c:v>
                </c:pt>
                <c:pt idx="88">
                  <c:v>10.574533199999999</c:v>
                </c:pt>
                <c:pt idx="89">
                  <c:v>10.67967383</c:v>
                </c:pt>
                <c:pt idx="90">
                  <c:v>10.782955079999999</c:v>
                </c:pt>
                <c:pt idx="91">
                  <c:v>10.883603520000001</c:v>
                </c:pt>
                <c:pt idx="92">
                  <c:v>10.98335254</c:v>
                </c:pt>
                <c:pt idx="93">
                  <c:v>11.078610350000002</c:v>
                </c:pt>
                <c:pt idx="94">
                  <c:v>11.173055659999999</c:v>
                </c:pt>
                <c:pt idx="95">
                  <c:v>11.26489941</c:v>
                </c:pt>
                <c:pt idx="96">
                  <c:v>11.35618066</c:v>
                </c:pt>
                <c:pt idx="97">
                  <c:v>11.44325098</c:v>
                </c:pt>
                <c:pt idx="98">
                  <c:v>11.528829100000001</c:v>
                </c:pt>
                <c:pt idx="99">
                  <c:v>11.600594730000001</c:v>
                </c:pt>
                <c:pt idx="100">
                  <c:v>11.64644141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47B5-489F-BE1D-0C6FB5FFCC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</c:scaling>
        <c:delete val="0"/>
        <c:axPos val="l"/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'090-0.5'!$B$36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'090-0.5'!$B$38:$B$99</c:f>
              <c:numCache>
                <c:formatCode>0</c:formatCode>
                <c:ptCount val="62"/>
                <c:pt idx="0">
                  <c:v>2</c:v>
                </c:pt>
                <c:pt idx="1">
                  <c:v>6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1</c:v>
                </c:pt>
                <c:pt idx="6">
                  <c:v>4</c:v>
                </c:pt>
                <c:pt idx="7">
                  <c:v>1</c:v>
                </c:pt>
                <c:pt idx="8">
                  <c:v>2</c:v>
                </c:pt>
                <c:pt idx="9">
                  <c:v>9</c:v>
                </c:pt>
                <c:pt idx="10">
                  <c:v>8</c:v>
                </c:pt>
                <c:pt idx="11">
                  <c:v>8</c:v>
                </c:pt>
                <c:pt idx="12">
                  <c:v>12</c:v>
                </c:pt>
                <c:pt idx="13">
                  <c:v>15</c:v>
                </c:pt>
                <c:pt idx="14">
                  <c:v>9</c:v>
                </c:pt>
                <c:pt idx="15">
                  <c:v>20</c:v>
                </c:pt>
                <c:pt idx="16">
                  <c:v>10</c:v>
                </c:pt>
                <c:pt idx="17">
                  <c:v>19</c:v>
                </c:pt>
                <c:pt idx="18">
                  <c:v>18</c:v>
                </c:pt>
                <c:pt idx="19">
                  <c:v>20</c:v>
                </c:pt>
                <c:pt idx="20">
                  <c:v>13</c:v>
                </c:pt>
                <c:pt idx="21">
                  <c:v>20</c:v>
                </c:pt>
                <c:pt idx="22">
                  <c:v>17</c:v>
                </c:pt>
                <c:pt idx="23">
                  <c:v>19</c:v>
                </c:pt>
                <c:pt idx="24">
                  <c:v>16</c:v>
                </c:pt>
                <c:pt idx="25">
                  <c:v>20</c:v>
                </c:pt>
                <c:pt idx="26">
                  <c:v>22</c:v>
                </c:pt>
                <c:pt idx="27">
                  <c:v>20</c:v>
                </c:pt>
                <c:pt idx="28">
                  <c:v>16</c:v>
                </c:pt>
                <c:pt idx="29">
                  <c:v>24</c:v>
                </c:pt>
                <c:pt idx="30">
                  <c:v>19</c:v>
                </c:pt>
                <c:pt idx="31">
                  <c:v>22</c:v>
                </c:pt>
                <c:pt idx="32">
                  <c:v>20</c:v>
                </c:pt>
                <c:pt idx="33">
                  <c:v>21</c:v>
                </c:pt>
                <c:pt idx="34">
                  <c:v>22</c:v>
                </c:pt>
                <c:pt idx="35">
                  <c:v>22</c:v>
                </c:pt>
                <c:pt idx="36">
                  <c:v>27</c:v>
                </c:pt>
                <c:pt idx="37">
                  <c:v>25</c:v>
                </c:pt>
                <c:pt idx="38">
                  <c:v>30</c:v>
                </c:pt>
                <c:pt idx="39">
                  <c:v>29</c:v>
                </c:pt>
                <c:pt idx="40">
                  <c:v>28</c:v>
                </c:pt>
                <c:pt idx="41">
                  <c:v>32</c:v>
                </c:pt>
                <c:pt idx="42">
                  <c:v>28</c:v>
                </c:pt>
                <c:pt idx="43">
                  <c:v>28</c:v>
                </c:pt>
                <c:pt idx="44">
                  <c:v>30</c:v>
                </c:pt>
                <c:pt idx="45">
                  <c:v>27</c:v>
                </c:pt>
                <c:pt idx="46">
                  <c:v>35</c:v>
                </c:pt>
                <c:pt idx="47">
                  <c:v>42</c:v>
                </c:pt>
                <c:pt idx="48">
                  <c:v>18</c:v>
                </c:pt>
                <c:pt idx="49">
                  <c:v>27</c:v>
                </c:pt>
                <c:pt idx="50">
                  <c:v>45</c:v>
                </c:pt>
                <c:pt idx="51">
                  <c:v>28</c:v>
                </c:pt>
                <c:pt idx="52">
                  <c:v>35</c:v>
                </c:pt>
                <c:pt idx="53">
                  <c:v>39</c:v>
                </c:pt>
                <c:pt idx="54">
                  <c:v>43</c:v>
                </c:pt>
                <c:pt idx="55">
                  <c:v>28</c:v>
                </c:pt>
                <c:pt idx="56">
                  <c:v>36</c:v>
                </c:pt>
                <c:pt idx="57">
                  <c:v>33</c:v>
                </c:pt>
                <c:pt idx="58">
                  <c:v>39</c:v>
                </c:pt>
                <c:pt idx="59">
                  <c:v>34</c:v>
                </c:pt>
                <c:pt idx="60">
                  <c:v>45</c:v>
                </c:pt>
                <c:pt idx="61">
                  <c:v>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9A-4F8F-A313-F8035F7DB93C}"/>
            </c:ext>
          </c:extLst>
        </c:ser>
        <c:ser>
          <c:idx val="1"/>
          <c:order val="1"/>
          <c:tx>
            <c:strRef>
              <c:f>'090-0.5'!$D$36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'090-0.5'!$D$38:$D$99</c:f>
              <c:numCache>
                <c:formatCode>0</c:formatCode>
                <c:ptCount val="62"/>
                <c:pt idx="0">
                  <c:v>12</c:v>
                </c:pt>
                <c:pt idx="1">
                  <c:v>5</c:v>
                </c:pt>
                <c:pt idx="2">
                  <c:v>3</c:v>
                </c:pt>
                <c:pt idx="3">
                  <c:v>7</c:v>
                </c:pt>
                <c:pt idx="4">
                  <c:v>4</c:v>
                </c:pt>
                <c:pt idx="5">
                  <c:v>3</c:v>
                </c:pt>
                <c:pt idx="6">
                  <c:v>5</c:v>
                </c:pt>
                <c:pt idx="7">
                  <c:v>1</c:v>
                </c:pt>
                <c:pt idx="8">
                  <c:v>2</c:v>
                </c:pt>
                <c:pt idx="9">
                  <c:v>4</c:v>
                </c:pt>
                <c:pt idx="10">
                  <c:v>9</c:v>
                </c:pt>
                <c:pt idx="11">
                  <c:v>12</c:v>
                </c:pt>
                <c:pt idx="12">
                  <c:v>12</c:v>
                </c:pt>
                <c:pt idx="13">
                  <c:v>16</c:v>
                </c:pt>
                <c:pt idx="14">
                  <c:v>13</c:v>
                </c:pt>
                <c:pt idx="15">
                  <c:v>18</c:v>
                </c:pt>
                <c:pt idx="16">
                  <c:v>14</c:v>
                </c:pt>
                <c:pt idx="17">
                  <c:v>23</c:v>
                </c:pt>
                <c:pt idx="18">
                  <c:v>33</c:v>
                </c:pt>
                <c:pt idx="19">
                  <c:v>18</c:v>
                </c:pt>
                <c:pt idx="20">
                  <c:v>16</c:v>
                </c:pt>
                <c:pt idx="21">
                  <c:v>24</c:v>
                </c:pt>
                <c:pt idx="22">
                  <c:v>20</c:v>
                </c:pt>
                <c:pt idx="23">
                  <c:v>25</c:v>
                </c:pt>
                <c:pt idx="24">
                  <c:v>14</c:v>
                </c:pt>
                <c:pt idx="25">
                  <c:v>22</c:v>
                </c:pt>
                <c:pt idx="26">
                  <c:v>30</c:v>
                </c:pt>
                <c:pt idx="27">
                  <c:v>26</c:v>
                </c:pt>
                <c:pt idx="28">
                  <c:v>22</c:v>
                </c:pt>
                <c:pt idx="29">
                  <c:v>31</c:v>
                </c:pt>
                <c:pt idx="30">
                  <c:v>20</c:v>
                </c:pt>
                <c:pt idx="31">
                  <c:v>23</c:v>
                </c:pt>
                <c:pt idx="32">
                  <c:v>23</c:v>
                </c:pt>
                <c:pt idx="33">
                  <c:v>32</c:v>
                </c:pt>
                <c:pt idx="34">
                  <c:v>27</c:v>
                </c:pt>
                <c:pt idx="35">
                  <c:v>23</c:v>
                </c:pt>
                <c:pt idx="36">
                  <c:v>28</c:v>
                </c:pt>
                <c:pt idx="37">
                  <c:v>32</c:v>
                </c:pt>
                <c:pt idx="38">
                  <c:v>31</c:v>
                </c:pt>
                <c:pt idx="39">
                  <c:v>30</c:v>
                </c:pt>
                <c:pt idx="40">
                  <c:v>32</c:v>
                </c:pt>
                <c:pt idx="41">
                  <c:v>26</c:v>
                </c:pt>
                <c:pt idx="42">
                  <c:v>27</c:v>
                </c:pt>
                <c:pt idx="43">
                  <c:v>29</c:v>
                </c:pt>
                <c:pt idx="44">
                  <c:v>37</c:v>
                </c:pt>
                <c:pt idx="45">
                  <c:v>27</c:v>
                </c:pt>
                <c:pt idx="46">
                  <c:v>40</c:v>
                </c:pt>
                <c:pt idx="47">
                  <c:v>46</c:v>
                </c:pt>
                <c:pt idx="48">
                  <c:v>18</c:v>
                </c:pt>
                <c:pt idx="49">
                  <c:v>31</c:v>
                </c:pt>
                <c:pt idx="50">
                  <c:v>47</c:v>
                </c:pt>
                <c:pt idx="51">
                  <c:v>34</c:v>
                </c:pt>
                <c:pt idx="52">
                  <c:v>34</c:v>
                </c:pt>
                <c:pt idx="53">
                  <c:v>49</c:v>
                </c:pt>
                <c:pt idx="54">
                  <c:v>46</c:v>
                </c:pt>
                <c:pt idx="55">
                  <c:v>32</c:v>
                </c:pt>
                <c:pt idx="56">
                  <c:v>41</c:v>
                </c:pt>
                <c:pt idx="57">
                  <c:v>43</c:v>
                </c:pt>
                <c:pt idx="58">
                  <c:v>44</c:v>
                </c:pt>
                <c:pt idx="59">
                  <c:v>44</c:v>
                </c:pt>
                <c:pt idx="60">
                  <c:v>51</c:v>
                </c:pt>
                <c:pt idx="61">
                  <c:v>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9A-4F8F-A313-F8035F7DB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'090-0.5'!$M$36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'090-0.5'!$M$38:$M$99</c:f>
              <c:numCache>
                <c:formatCode>0.00</c:formatCode>
                <c:ptCount val="62"/>
                <c:pt idx="0">
                  <c:v>3.3593749999999999E-2</c:v>
                </c:pt>
                <c:pt idx="1">
                  <c:v>0.14296875000000001</c:v>
                </c:pt>
                <c:pt idx="2">
                  <c:v>0.29843750000000002</c:v>
                </c:pt>
                <c:pt idx="3">
                  <c:v>0.45781250000000001</c:v>
                </c:pt>
                <c:pt idx="4">
                  <c:v>0.62734374999999998</c:v>
                </c:pt>
                <c:pt idx="5">
                  <c:v>0.76875000000000004</c:v>
                </c:pt>
                <c:pt idx="6">
                  <c:v>0.96250000000000002</c:v>
                </c:pt>
                <c:pt idx="7">
                  <c:v>1.1468750000000001</c:v>
                </c:pt>
                <c:pt idx="8">
                  <c:v>1.3179687499999999</c:v>
                </c:pt>
                <c:pt idx="9">
                  <c:v>1.5046875</c:v>
                </c:pt>
                <c:pt idx="10">
                  <c:v>1.70390625</c:v>
                </c:pt>
                <c:pt idx="11">
                  <c:v>1.9015625</c:v>
                </c:pt>
                <c:pt idx="12">
                  <c:v>2.09765625</c:v>
                </c:pt>
                <c:pt idx="13">
                  <c:v>2.2906249999999999</c:v>
                </c:pt>
                <c:pt idx="14">
                  <c:v>2.4703124999999999</c:v>
                </c:pt>
                <c:pt idx="15">
                  <c:v>2.6742187500000001</c:v>
                </c:pt>
                <c:pt idx="16">
                  <c:v>2.8585937499999998</c:v>
                </c:pt>
                <c:pt idx="17">
                  <c:v>3.0492187500000001</c:v>
                </c:pt>
                <c:pt idx="18">
                  <c:v>3.2328125000000001</c:v>
                </c:pt>
                <c:pt idx="19">
                  <c:v>3.4429687499999999</c:v>
                </c:pt>
                <c:pt idx="20">
                  <c:v>3.6085937499999998</c:v>
                </c:pt>
                <c:pt idx="21">
                  <c:v>3.8218749999999999</c:v>
                </c:pt>
                <c:pt idx="22">
                  <c:v>4.0164062500000002</c:v>
                </c:pt>
                <c:pt idx="23">
                  <c:v>4.1921875000000002</c:v>
                </c:pt>
                <c:pt idx="24">
                  <c:v>4.4015624999999998</c:v>
                </c:pt>
                <c:pt idx="25">
                  <c:v>4.60546875</c:v>
                </c:pt>
                <c:pt idx="26">
                  <c:v>4.7953124999999996</c:v>
                </c:pt>
                <c:pt idx="27">
                  <c:v>4.9929687500000002</c:v>
                </c:pt>
                <c:pt idx="28">
                  <c:v>5.19140625</c:v>
                </c:pt>
                <c:pt idx="29">
                  <c:v>5.3812499999999996</c:v>
                </c:pt>
                <c:pt idx="30">
                  <c:v>5.5789062500000002</c:v>
                </c:pt>
                <c:pt idx="31">
                  <c:v>5.76953125</c:v>
                </c:pt>
                <c:pt idx="32">
                  <c:v>5.9656250000000002</c:v>
                </c:pt>
                <c:pt idx="33">
                  <c:v>6.1570312500000002</c:v>
                </c:pt>
                <c:pt idx="34">
                  <c:v>6.35</c:v>
                </c:pt>
                <c:pt idx="35">
                  <c:v>6.5390625</c:v>
                </c:pt>
                <c:pt idx="36">
                  <c:v>6.7406249999999996</c:v>
                </c:pt>
                <c:pt idx="37">
                  <c:v>6.9320312499999996</c:v>
                </c:pt>
                <c:pt idx="38">
                  <c:v>7.1156249999999996</c:v>
                </c:pt>
                <c:pt idx="39">
                  <c:v>7.3117187499999998</c:v>
                </c:pt>
                <c:pt idx="40">
                  <c:v>7.5085937500000002</c:v>
                </c:pt>
                <c:pt idx="41">
                  <c:v>7.7007812500000004</c:v>
                </c:pt>
                <c:pt idx="42">
                  <c:v>7.8960937500000004</c:v>
                </c:pt>
                <c:pt idx="43">
                  <c:v>8.0703125</c:v>
                </c:pt>
                <c:pt idx="44">
                  <c:v>8.27734375</c:v>
                </c:pt>
                <c:pt idx="45">
                  <c:v>8.46484375</c:v>
                </c:pt>
                <c:pt idx="46">
                  <c:v>8.65625</c:v>
                </c:pt>
                <c:pt idx="47">
                  <c:v>8.84375</c:v>
                </c:pt>
                <c:pt idx="48">
                  <c:v>9.0281249999999993</c:v>
                </c:pt>
                <c:pt idx="49">
                  <c:v>9.2179687500000007</c:v>
                </c:pt>
                <c:pt idx="50">
                  <c:v>9.4015625000000007</c:v>
                </c:pt>
                <c:pt idx="51">
                  <c:v>9.58203125</c:v>
                </c:pt>
                <c:pt idx="52">
                  <c:v>9.7578125</c:v>
                </c:pt>
                <c:pt idx="53">
                  <c:v>9.9390625000000004</c:v>
                </c:pt>
                <c:pt idx="54">
                  <c:v>10.1101563</c:v>
                </c:pt>
                <c:pt idx="55">
                  <c:v>10.278906300000001</c:v>
                </c:pt>
                <c:pt idx="56">
                  <c:v>10.446875</c:v>
                </c:pt>
                <c:pt idx="57">
                  <c:v>10.609375</c:v>
                </c:pt>
                <c:pt idx="58">
                  <c:v>10.7601563</c:v>
                </c:pt>
                <c:pt idx="59">
                  <c:v>10.9148438</c:v>
                </c:pt>
                <c:pt idx="60">
                  <c:v>11.046093800000001</c:v>
                </c:pt>
                <c:pt idx="61">
                  <c:v>11.100781300000001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9A-4F8F-A313-F8035F7DB9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'090-0.5'!$C$36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'090-0.5'!$C$38:$C$99</c:f>
              <c:numCache>
                <c:formatCode>0</c:formatCode>
                <c:ptCount val="62"/>
                <c:pt idx="0">
                  <c:v>2</c:v>
                </c:pt>
                <c:pt idx="1">
                  <c:v>8</c:v>
                </c:pt>
                <c:pt idx="2">
                  <c:v>10</c:v>
                </c:pt>
                <c:pt idx="3">
                  <c:v>13</c:v>
                </c:pt>
                <c:pt idx="4">
                  <c:v>17</c:v>
                </c:pt>
                <c:pt idx="5">
                  <c:v>18</c:v>
                </c:pt>
                <c:pt idx="6">
                  <c:v>22</c:v>
                </c:pt>
                <c:pt idx="7">
                  <c:v>23</c:v>
                </c:pt>
                <c:pt idx="8">
                  <c:v>25</c:v>
                </c:pt>
                <c:pt idx="9">
                  <c:v>34</c:v>
                </c:pt>
                <c:pt idx="10">
                  <c:v>42</c:v>
                </c:pt>
                <c:pt idx="11">
                  <c:v>50</c:v>
                </c:pt>
                <c:pt idx="12">
                  <c:v>62</c:v>
                </c:pt>
                <c:pt idx="13">
                  <c:v>77</c:v>
                </c:pt>
                <c:pt idx="14">
                  <c:v>86</c:v>
                </c:pt>
                <c:pt idx="15">
                  <c:v>106</c:v>
                </c:pt>
                <c:pt idx="16">
                  <c:v>116</c:v>
                </c:pt>
                <c:pt idx="17">
                  <c:v>135</c:v>
                </c:pt>
                <c:pt idx="18">
                  <c:v>153</c:v>
                </c:pt>
                <c:pt idx="19">
                  <c:v>173</c:v>
                </c:pt>
                <c:pt idx="20">
                  <c:v>186</c:v>
                </c:pt>
                <c:pt idx="21">
                  <c:v>206</c:v>
                </c:pt>
                <c:pt idx="22">
                  <c:v>223</c:v>
                </c:pt>
                <c:pt idx="23">
                  <c:v>242</c:v>
                </c:pt>
                <c:pt idx="24">
                  <c:v>258</c:v>
                </c:pt>
                <c:pt idx="25">
                  <c:v>278</c:v>
                </c:pt>
                <c:pt idx="26">
                  <c:v>300</c:v>
                </c:pt>
                <c:pt idx="27">
                  <c:v>320</c:v>
                </c:pt>
                <c:pt idx="28">
                  <c:v>336</c:v>
                </c:pt>
                <c:pt idx="29">
                  <c:v>360</c:v>
                </c:pt>
                <c:pt idx="30">
                  <c:v>379</c:v>
                </c:pt>
                <c:pt idx="31">
                  <c:v>401</c:v>
                </c:pt>
                <c:pt idx="32">
                  <c:v>421</c:v>
                </c:pt>
                <c:pt idx="33">
                  <c:v>442</c:v>
                </c:pt>
                <c:pt idx="34">
                  <c:v>464</c:v>
                </c:pt>
                <c:pt idx="35">
                  <c:v>486</c:v>
                </c:pt>
                <c:pt idx="36">
                  <c:v>513</c:v>
                </c:pt>
                <c:pt idx="37">
                  <c:v>538</c:v>
                </c:pt>
                <c:pt idx="38">
                  <c:v>568</c:v>
                </c:pt>
                <c:pt idx="39">
                  <c:v>597</c:v>
                </c:pt>
                <c:pt idx="40">
                  <c:v>625</c:v>
                </c:pt>
                <c:pt idx="41">
                  <c:v>657</c:v>
                </c:pt>
                <c:pt idx="42">
                  <c:v>685</c:v>
                </c:pt>
                <c:pt idx="43">
                  <c:v>713</c:v>
                </c:pt>
                <c:pt idx="44">
                  <c:v>743</c:v>
                </c:pt>
                <c:pt idx="45">
                  <c:v>770</c:v>
                </c:pt>
                <c:pt idx="46">
                  <c:v>805</c:v>
                </c:pt>
                <c:pt idx="47">
                  <c:v>847</c:v>
                </c:pt>
                <c:pt idx="48">
                  <c:v>865</c:v>
                </c:pt>
                <c:pt idx="49">
                  <c:v>892</c:v>
                </c:pt>
                <c:pt idx="50">
                  <c:v>937</c:v>
                </c:pt>
                <c:pt idx="51">
                  <c:v>965</c:v>
                </c:pt>
                <c:pt idx="52">
                  <c:v>1000</c:v>
                </c:pt>
                <c:pt idx="53">
                  <c:v>1039</c:v>
                </c:pt>
                <c:pt idx="54">
                  <c:v>1082</c:v>
                </c:pt>
                <c:pt idx="55">
                  <c:v>1110</c:v>
                </c:pt>
                <c:pt idx="56">
                  <c:v>1146</c:v>
                </c:pt>
                <c:pt idx="57">
                  <c:v>1179</c:v>
                </c:pt>
                <c:pt idx="58">
                  <c:v>1218</c:v>
                </c:pt>
                <c:pt idx="59">
                  <c:v>1252</c:v>
                </c:pt>
                <c:pt idx="60">
                  <c:v>1297</c:v>
                </c:pt>
                <c:pt idx="61">
                  <c:v>1367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305-446E-91E2-4CBAF834523C}"/>
            </c:ext>
          </c:extLst>
        </c:ser>
        <c:ser>
          <c:idx val="1"/>
          <c:order val="1"/>
          <c:tx>
            <c:strRef>
              <c:f>'090-0.5'!$E$36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'090-0.5'!$E$38:$E$99</c:f>
              <c:numCache>
                <c:formatCode>0</c:formatCode>
                <c:ptCount val="62"/>
                <c:pt idx="0">
                  <c:v>12</c:v>
                </c:pt>
                <c:pt idx="1">
                  <c:v>17</c:v>
                </c:pt>
                <c:pt idx="2">
                  <c:v>20</c:v>
                </c:pt>
                <c:pt idx="3">
                  <c:v>27</c:v>
                </c:pt>
                <c:pt idx="4">
                  <c:v>31</c:v>
                </c:pt>
                <c:pt idx="5">
                  <c:v>34</c:v>
                </c:pt>
                <c:pt idx="6">
                  <c:v>39</c:v>
                </c:pt>
                <c:pt idx="7">
                  <c:v>40</c:v>
                </c:pt>
                <c:pt idx="8">
                  <c:v>42</c:v>
                </c:pt>
                <c:pt idx="9">
                  <c:v>46</c:v>
                </c:pt>
                <c:pt idx="10">
                  <c:v>55</c:v>
                </c:pt>
                <c:pt idx="11">
                  <c:v>67</c:v>
                </c:pt>
                <c:pt idx="12">
                  <c:v>79</c:v>
                </c:pt>
                <c:pt idx="13">
                  <c:v>95</c:v>
                </c:pt>
                <c:pt idx="14">
                  <c:v>108</c:v>
                </c:pt>
                <c:pt idx="15">
                  <c:v>126</c:v>
                </c:pt>
                <c:pt idx="16">
                  <c:v>140</c:v>
                </c:pt>
                <c:pt idx="17">
                  <c:v>163</c:v>
                </c:pt>
                <c:pt idx="18">
                  <c:v>196</c:v>
                </c:pt>
                <c:pt idx="19">
                  <c:v>214</c:v>
                </c:pt>
                <c:pt idx="20">
                  <c:v>230</c:v>
                </c:pt>
                <c:pt idx="21">
                  <c:v>254</c:v>
                </c:pt>
                <c:pt idx="22">
                  <c:v>274</c:v>
                </c:pt>
                <c:pt idx="23">
                  <c:v>299</c:v>
                </c:pt>
                <c:pt idx="24">
                  <c:v>313</c:v>
                </c:pt>
                <c:pt idx="25">
                  <c:v>335</c:v>
                </c:pt>
                <c:pt idx="26">
                  <c:v>365</c:v>
                </c:pt>
                <c:pt idx="27">
                  <c:v>391</c:v>
                </c:pt>
                <c:pt idx="28">
                  <c:v>413</c:v>
                </c:pt>
                <c:pt idx="29">
                  <c:v>444</c:v>
                </c:pt>
                <c:pt idx="30">
                  <c:v>464</c:v>
                </c:pt>
                <c:pt idx="31">
                  <c:v>487</c:v>
                </c:pt>
                <c:pt idx="32">
                  <c:v>510</c:v>
                </c:pt>
                <c:pt idx="33">
                  <c:v>542</c:v>
                </c:pt>
                <c:pt idx="34">
                  <c:v>569</c:v>
                </c:pt>
                <c:pt idx="35">
                  <c:v>592</c:v>
                </c:pt>
                <c:pt idx="36">
                  <c:v>620</c:v>
                </c:pt>
                <c:pt idx="37">
                  <c:v>652</c:v>
                </c:pt>
                <c:pt idx="38">
                  <c:v>683</c:v>
                </c:pt>
                <c:pt idx="39">
                  <c:v>713</c:v>
                </c:pt>
                <c:pt idx="40">
                  <c:v>745</c:v>
                </c:pt>
                <c:pt idx="41">
                  <c:v>771</c:v>
                </c:pt>
                <c:pt idx="42">
                  <c:v>798</c:v>
                </c:pt>
                <c:pt idx="43">
                  <c:v>827</c:v>
                </c:pt>
                <c:pt idx="44">
                  <c:v>864</c:v>
                </c:pt>
                <c:pt idx="45">
                  <c:v>891</c:v>
                </c:pt>
                <c:pt idx="46">
                  <c:v>931</c:v>
                </c:pt>
                <c:pt idx="47">
                  <c:v>977</c:v>
                </c:pt>
                <c:pt idx="48">
                  <c:v>995</c:v>
                </c:pt>
                <c:pt idx="49">
                  <c:v>1026</c:v>
                </c:pt>
                <c:pt idx="50">
                  <c:v>1073</c:v>
                </c:pt>
                <c:pt idx="51">
                  <c:v>1107</c:v>
                </c:pt>
                <c:pt idx="52">
                  <c:v>1141</c:v>
                </c:pt>
                <c:pt idx="53">
                  <c:v>1190</c:v>
                </c:pt>
                <c:pt idx="54">
                  <c:v>1236</c:v>
                </c:pt>
                <c:pt idx="55">
                  <c:v>1268</c:v>
                </c:pt>
                <c:pt idx="56">
                  <c:v>1309</c:v>
                </c:pt>
                <c:pt idx="57">
                  <c:v>1352</c:v>
                </c:pt>
                <c:pt idx="58">
                  <c:v>1396</c:v>
                </c:pt>
                <c:pt idx="59">
                  <c:v>1440</c:v>
                </c:pt>
                <c:pt idx="60">
                  <c:v>1491</c:v>
                </c:pt>
                <c:pt idx="61">
                  <c:v>1560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05-446E-91E2-4CBAF8345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'090-0.5'!$M$36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'090-0.5'!$M$38:$M$99</c:f>
              <c:numCache>
                <c:formatCode>0.00</c:formatCode>
                <c:ptCount val="62"/>
                <c:pt idx="0">
                  <c:v>3.3593749999999999E-2</c:v>
                </c:pt>
                <c:pt idx="1">
                  <c:v>0.14296875000000001</c:v>
                </c:pt>
                <c:pt idx="2">
                  <c:v>0.29843750000000002</c:v>
                </c:pt>
                <c:pt idx="3">
                  <c:v>0.45781250000000001</c:v>
                </c:pt>
                <c:pt idx="4">
                  <c:v>0.62734374999999998</c:v>
                </c:pt>
                <c:pt idx="5">
                  <c:v>0.76875000000000004</c:v>
                </c:pt>
                <c:pt idx="6">
                  <c:v>0.96250000000000002</c:v>
                </c:pt>
                <c:pt idx="7">
                  <c:v>1.1468750000000001</c:v>
                </c:pt>
                <c:pt idx="8">
                  <c:v>1.3179687499999999</c:v>
                </c:pt>
                <c:pt idx="9">
                  <c:v>1.5046875</c:v>
                </c:pt>
                <c:pt idx="10">
                  <c:v>1.70390625</c:v>
                </c:pt>
                <c:pt idx="11">
                  <c:v>1.9015625</c:v>
                </c:pt>
                <c:pt idx="12">
                  <c:v>2.09765625</c:v>
                </c:pt>
                <c:pt idx="13">
                  <c:v>2.2906249999999999</c:v>
                </c:pt>
                <c:pt idx="14">
                  <c:v>2.4703124999999999</c:v>
                </c:pt>
                <c:pt idx="15">
                  <c:v>2.6742187500000001</c:v>
                </c:pt>
                <c:pt idx="16">
                  <c:v>2.8585937499999998</c:v>
                </c:pt>
                <c:pt idx="17">
                  <c:v>3.0492187500000001</c:v>
                </c:pt>
                <c:pt idx="18">
                  <c:v>3.2328125000000001</c:v>
                </c:pt>
                <c:pt idx="19">
                  <c:v>3.4429687499999999</c:v>
                </c:pt>
                <c:pt idx="20">
                  <c:v>3.6085937499999998</c:v>
                </c:pt>
                <c:pt idx="21">
                  <c:v>3.8218749999999999</c:v>
                </c:pt>
                <c:pt idx="22">
                  <c:v>4.0164062500000002</c:v>
                </c:pt>
                <c:pt idx="23">
                  <c:v>4.1921875000000002</c:v>
                </c:pt>
                <c:pt idx="24">
                  <c:v>4.4015624999999998</c:v>
                </c:pt>
                <c:pt idx="25">
                  <c:v>4.60546875</c:v>
                </c:pt>
                <c:pt idx="26">
                  <c:v>4.7953124999999996</c:v>
                </c:pt>
                <c:pt idx="27">
                  <c:v>4.9929687500000002</c:v>
                </c:pt>
                <c:pt idx="28">
                  <c:v>5.19140625</c:v>
                </c:pt>
                <c:pt idx="29">
                  <c:v>5.3812499999999996</c:v>
                </c:pt>
                <c:pt idx="30">
                  <c:v>5.5789062500000002</c:v>
                </c:pt>
                <c:pt idx="31">
                  <c:v>5.76953125</c:v>
                </c:pt>
                <c:pt idx="32">
                  <c:v>5.9656250000000002</c:v>
                </c:pt>
                <c:pt idx="33">
                  <c:v>6.1570312500000002</c:v>
                </c:pt>
                <c:pt idx="34">
                  <c:v>6.35</c:v>
                </c:pt>
                <c:pt idx="35">
                  <c:v>6.5390625</c:v>
                </c:pt>
                <c:pt idx="36">
                  <c:v>6.7406249999999996</c:v>
                </c:pt>
                <c:pt idx="37">
                  <c:v>6.9320312499999996</c:v>
                </c:pt>
                <c:pt idx="38">
                  <c:v>7.1156249999999996</c:v>
                </c:pt>
                <c:pt idx="39">
                  <c:v>7.3117187499999998</c:v>
                </c:pt>
                <c:pt idx="40">
                  <c:v>7.5085937500000002</c:v>
                </c:pt>
                <c:pt idx="41">
                  <c:v>7.7007812500000004</c:v>
                </c:pt>
                <c:pt idx="42">
                  <c:v>7.8960937500000004</c:v>
                </c:pt>
                <c:pt idx="43">
                  <c:v>8.0703125</c:v>
                </c:pt>
                <c:pt idx="44">
                  <c:v>8.27734375</c:v>
                </c:pt>
                <c:pt idx="45">
                  <c:v>8.46484375</c:v>
                </c:pt>
                <c:pt idx="46">
                  <c:v>8.65625</c:v>
                </c:pt>
                <c:pt idx="47">
                  <c:v>8.84375</c:v>
                </c:pt>
                <c:pt idx="48">
                  <c:v>9.0281249999999993</c:v>
                </c:pt>
                <c:pt idx="49">
                  <c:v>9.2179687500000007</c:v>
                </c:pt>
                <c:pt idx="50">
                  <c:v>9.4015625000000007</c:v>
                </c:pt>
                <c:pt idx="51">
                  <c:v>9.58203125</c:v>
                </c:pt>
                <c:pt idx="52">
                  <c:v>9.7578125</c:v>
                </c:pt>
                <c:pt idx="53">
                  <c:v>9.9390625000000004</c:v>
                </c:pt>
                <c:pt idx="54">
                  <c:v>10.1101563</c:v>
                </c:pt>
                <c:pt idx="55">
                  <c:v>10.278906300000001</c:v>
                </c:pt>
                <c:pt idx="56">
                  <c:v>10.446875</c:v>
                </c:pt>
                <c:pt idx="57">
                  <c:v>10.609375</c:v>
                </c:pt>
                <c:pt idx="58">
                  <c:v>10.7601563</c:v>
                </c:pt>
                <c:pt idx="59">
                  <c:v>10.9148438</c:v>
                </c:pt>
                <c:pt idx="60">
                  <c:v>11.046093800000001</c:v>
                </c:pt>
                <c:pt idx="61">
                  <c:v>11.100781300000001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305-446E-91E2-4CBAF83452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'090-0.5'!$F$36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'090-0.5'!$F$38:$F$99</c:f>
              <c:numCache>
                <c:formatCode>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1375.7965099999999</c:v>
                </c:pt>
                <c:pt idx="10">
                  <c:v>3381.0561499999999</c:v>
                </c:pt>
                <c:pt idx="11">
                  <c:v>6912.6030300000002</c:v>
                </c:pt>
                <c:pt idx="12">
                  <c:v>3085.82764</c:v>
                </c:pt>
                <c:pt idx="13">
                  <c:v>5044.4570299999996</c:v>
                </c:pt>
                <c:pt idx="14">
                  <c:v>15613.2256</c:v>
                </c:pt>
                <c:pt idx="15">
                  <c:v>7659.4209000000001</c:v>
                </c:pt>
                <c:pt idx="16">
                  <c:v>24593.214800000002</c:v>
                </c:pt>
                <c:pt idx="17">
                  <c:v>7022.875</c:v>
                </c:pt>
                <c:pt idx="18">
                  <c:v>6295.7773399999996</c:v>
                </c:pt>
                <c:pt idx="19">
                  <c:v>12098.3848</c:v>
                </c:pt>
                <c:pt idx="20">
                  <c:v>5091.7275399999999</c:v>
                </c:pt>
                <c:pt idx="21">
                  <c:v>19537.257799999999</c:v>
                </c:pt>
                <c:pt idx="22">
                  <c:v>5963.5986300000004</c:v>
                </c:pt>
                <c:pt idx="23">
                  <c:v>4466.2514600000004</c:v>
                </c:pt>
                <c:pt idx="24">
                  <c:v>10290.1504</c:v>
                </c:pt>
                <c:pt idx="25">
                  <c:v>8999.2705100000003</c:v>
                </c:pt>
                <c:pt idx="26">
                  <c:v>52536.027300000002</c:v>
                </c:pt>
                <c:pt idx="27">
                  <c:v>7262.5429700000004</c:v>
                </c:pt>
                <c:pt idx="28">
                  <c:v>52784.035199999998</c:v>
                </c:pt>
                <c:pt idx="29">
                  <c:v>173137.56299999999</c:v>
                </c:pt>
                <c:pt idx="30">
                  <c:v>124406.609</c:v>
                </c:pt>
                <c:pt idx="31">
                  <c:v>31997.703099999999</c:v>
                </c:pt>
                <c:pt idx="32">
                  <c:v>53666.535199999998</c:v>
                </c:pt>
                <c:pt idx="33">
                  <c:v>30521.8809</c:v>
                </c:pt>
                <c:pt idx="34">
                  <c:v>42715.656300000002</c:v>
                </c:pt>
                <c:pt idx="35">
                  <c:v>29877.0645</c:v>
                </c:pt>
                <c:pt idx="36">
                  <c:v>15616.4023</c:v>
                </c:pt>
                <c:pt idx="37">
                  <c:v>61139.261700000003</c:v>
                </c:pt>
                <c:pt idx="38">
                  <c:v>74509.132800000007</c:v>
                </c:pt>
                <c:pt idx="39">
                  <c:v>42931.386700000003</c:v>
                </c:pt>
                <c:pt idx="40">
                  <c:v>35290.417999999998</c:v>
                </c:pt>
                <c:pt idx="41">
                  <c:v>39589.761700000003</c:v>
                </c:pt>
                <c:pt idx="42">
                  <c:v>35812.503900000003</c:v>
                </c:pt>
                <c:pt idx="43">
                  <c:v>104189.281</c:v>
                </c:pt>
                <c:pt idx="44">
                  <c:v>37441.582000000002</c:v>
                </c:pt>
                <c:pt idx="45">
                  <c:v>19064.6152</c:v>
                </c:pt>
                <c:pt idx="46">
                  <c:v>38286.968800000002</c:v>
                </c:pt>
                <c:pt idx="47">
                  <c:v>43755.316400000003</c:v>
                </c:pt>
                <c:pt idx="48">
                  <c:v>14694.733399999999</c:v>
                </c:pt>
                <c:pt idx="49">
                  <c:v>44297.101600000002</c:v>
                </c:pt>
                <c:pt idx="50">
                  <c:v>47993.441400000003</c:v>
                </c:pt>
                <c:pt idx="51">
                  <c:v>25613.706999999999</c:v>
                </c:pt>
                <c:pt idx="52">
                  <c:v>32035.363300000001</c:v>
                </c:pt>
                <c:pt idx="53">
                  <c:v>48895.5</c:v>
                </c:pt>
                <c:pt idx="54">
                  <c:v>37377.960899999998</c:v>
                </c:pt>
                <c:pt idx="55">
                  <c:v>12782.0996</c:v>
                </c:pt>
                <c:pt idx="56">
                  <c:v>35806.628900000003</c:v>
                </c:pt>
                <c:pt idx="57">
                  <c:v>14212.983399999999</c:v>
                </c:pt>
                <c:pt idx="58">
                  <c:v>27404.824199999999</c:v>
                </c:pt>
                <c:pt idx="59">
                  <c:v>24583.353500000001</c:v>
                </c:pt>
                <c:pt idx="60">
                  <c:v>66065.859400000001</c:v>
                </c:pt>
                <c:pt idx="61">
                  <c:v>187097.59400000001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26-48D5-AF7D-1DBF5C04E7B4}"/>
            </c:ext>
          </c:extLst>
        </c:ser>
        <c:ser>
          <c:idx val="1"/>
          <c:order val="1"/>
          <c:tx>
            <c:strRef>
              <c:f>'090-0.5'!$H$36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'090-0.5'!$H$38:$H$99</c:f>
              <c:numCache>
                <c:formatCode>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246.611786</c:v>
                </c:pt>
                <c:pt idx="8">
                  <c:v>852.69421399999999</c:v>
                </c:pt>
                <c:pt idx="9">
                  <c:v>2498.3083499999998</c:v>
                </c:pt>
                <c:pt idx="10">
                  <c:v>2301.6118200000001</c:v>
                </c:pt>
                <c:pt idx="11">
                  <c:v>31361.601600000002</c:v>
                </c:pt>
                <c:pt idx="12">
                  <c:v>7403.9804700000004</c:v>
                </c:pt>
                <c:pt idx="13">
                  <c:v>5109.28809</c:v>
                </c:pt>
                <c:pt idx="14">
                  <c:v>8179.6713900000004</c:v>
                </c:pt>
                <c:pt idx="15">
                  <c:v>16075.5762</c:v>
                </c:pt>
                <c:pt idx="16">
                  <c:v>214093.266</c:v>
                </c:pt>
                <c:pt idx="17">
                  <c:v>13808.357400000001</c:v>
                </c:pt>
                <c:pt idx="18">
                  <c:v>10871.007799999999</c:v>
                </c:pt>
                <c:pt idx="19">
                  <c:v>11646.9746</c:v>
                </c:pt>
                <c:pt idx="20">
                  <c:v>34092.1875</c:v>
                </c:pt>
                <c:pt idx="21">
                  <c:v>35139.140599999999</c:v>
                </c:pt>
                <c:pt idx="22">
                  <c:v>6395.8740200000002</c:v>
                </c:pt>
                <c:pt idx="23">
                  <c:v>26232.609400000001</c:v>
                </c:pt>
                <c:pt idx="24">
                  <c:v>13347.7871</c:v>
                </c:pt>
                <c:pt idx="25">
                  <c:v>19896.597699999998</c:v>
                </c:pt>
                <c:pt idx="26">
                  <c:v>41511.847699999998</c:v>
                </c:pt>
                <c:pt idx="27">
                  <c:v>8964.5390599999992</c:v>
                </c:pt>
                <c:pt idx="28">
                  <c:v>34841.894500000002</c:v>
                </c:pt>
                <c:pt idx="29">
                  <c:v>100934.156</c:v>
                </c:pt>
                <c:pt idx="30">
                  <c:v>56634.777300000002</c:v>
                </c:pt>
                <c:pt idx="31">
                  <c:v>40232.5</c:v>
                </c:pt>
                <c:pt idx="32">
                  <c:v>50012.324200000003</c:v>
                </c:pt>
                <c:pt idx="33">
                  <c:v>59630.792999999998</c:v>
                </c:pt>
                <c:pt idx="34">
                  <c:v>105981.492</c:v>
                </c:pt>
                <c:pt idx="35">
                  <c:v>128041.125</c:v>
                </c:pt>
                <c:pt idx="36">
                  <c:v>30656.945299999999</c:v>
                </c:pt>
                <c:pt idx="37">
                  <c:v>70050.031300000002</c:v>
                </c:pt>
                <c:pt idx="38">
                  <c:v>58287.910199999998</c:v>
                </c:pt>
                <c:pt idx="39">
                  <c:v>92205.8125</c:v>
                </c:pt>
                <c:pt idx="40">
                  <c:v>57739.597699999998</c:v>
                </c:pt>
                <c:pt idx="41">
                  <c:v>31811.6816</c:v>
                </c:pt>
                <c:pt idx="42">
                  <c:v>142422.90599999999</c:v>
                </c:pt>
                <c:pt idx="43">
                  <c:v>135826.17199999999</c:v>
                </c:pt>
                <c:pt idx="44">
                  <c:v>89091.953099999999</c:v>
                </c:pt>
                <c:pt idx="45">
                  <c:v>19622.2012</c:v>
                </c:pt>
                <c:pt idx="46">
                  <c:v>37204.585899999998</c:v>
                </c:pt>
                <c:pt idx="47">
                  <c:v>168460.71900000001</c:v>
                </c:pt>
                <c:pt idx="48">
                  <c:v>22422.857400000001</c:v>
                </c:pt>
                <c:pt idx="49">
                  <c:v>168248.09400000001</c:v>
                </c:pt>
                <c:pt idx="50">
                  <c:v>115380.93</c:v>
                </c:pt>
                <c:pt idx="51">
                  <c:v>36129.906300000002</c:v>
                </c:pt>
                <c:pt idx="52">
                  <c:v>55334.363299999997</c:v>
                </c:pt>
                <c:pt idx="53">
                  <c:v>66189.718800000002</c:v>
                </c:pt>
                <c:pt idx="54">
                  <c:v>45039.277300000002</c:v>
                </c:pt>
                <c:pt idx="55">
                  <c:v>22617.714800000002</c:v>
                </c:pt>
                <c:pt idx="56">
                  <c:v>50960.039100000002</c:v>
                </c:pt>
                <c:pt idx="57">
                  <c:v>23519.206999999999</c:v>
                </c:pt>
                <c:pt idx="58">
                  <c:v>45384.527300000002</c:v>
                </c:pt>
                <c:pt idx="59">
                  <c:v>47527.824200000003</c:v>
                </c:pt>
                <c:pt idx="60">
                  <c:v>51949.402300000002</c:v>
                </c:pt>
                <c:pt idx="61">
                  <c:v>117448.398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26-48D5-AF7D-1DBF5C04E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'090-0.5'!$M$36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'090-0.5'!$M$38:$M$99</c:f>
              <c:numCache>
                <c:formatCode>0.00</c:formatCode>
                <c:ptCount val="62"/>
                <c:pt idx="0">
                  <c:v>3.3593749999999999E-2</c:v>
                </c:pt>
                <c:pt idx="1">
                  <c:v>0.14296875000000001</c:v>
                </c:pt>
                <c:pt idx="2">
                  <c:v>0.29843750000000002</c:v>
                </c:pt>
                <c:pt idx="3">
                  <c:v>0.45781250000000001</c:v>
                </c:pt>
                <c:pt idx="4">
                  <c:v>0.62734374999999998</c:v>
                </c:pt>
                <c:pt idx="5">
                  <c:v>0.76875000000000004</c:v>
                </c:pt>
                <c:pt idx="6">
                  <c:v>0.96250000000000002</c:v>
                </c:pt>
                <c:pt idx="7">
                  <c:v>1.1468750000000001</c:v>
                </c:pt>
                <c:pt idx="8">
                  <c:v>1.3179687499999999</c:v>
                </c:pt>
                <c:pt idx="9">
                  <c:v>1.5046875</c:v>
                </c:pt>
                <c:pt idx="10">
                  <c:v>1.70390625</c:v>
                </c:pt>
                <c:pt idx="11">
                  <c:v>1.9015625</c:v>
                </c:pt>
                <c:pt idx="12">
                  <c:v>2.09765625</c:v>
                </c:pt>
                <c:pt idx="13">
                  <c:v>2.2906249999999999</c:v>
                </c:pt>
                <c:pt idx="14">
                  <c:v>2.4703124999999999</c:v>
                </c:pt>
                <c:pt idx="15">
                  <c:v>2.6742187500000001</c:v>
                </c:pt>
                <c:pt idx="16">
                  <c:v>2.8585937499999998</c:v>
                </c:pt>
                <c:pt idx="17">
                  <c:v>3.0492187500000001</c:v>
                </c:pt>
                <c:pt idx="18">
                  <c:v>3.2328125000000001</c:v>
                </c:pt>
                <c:pt idx="19">
                  <c:v>3.4429687499999999</c:v>
                </c:pt>
                <c:pt idx="20">
                  <c:v>3.6085937499999998</c:v>
                </c:pt>
                <c:pt idx="21">
                  <c:v>3.8218749999999999</c:v>
                </c:pt>
                <c:pt idx="22">
                  <c:v>4.0164062500000002</c:v>
                </c:pt>
                <c:pt idx="23">
                  <c:v>4.1921875000000002</c:v>
                </c:pt>
                <c:pt idx="24">
                  <c:v>4.4015624999999998</c:v>
                </c:pt>
                <c:pt idx="25">
                  <c:v>4.60546875</c:v>
                </c:pt>
                <c:pt idx="26">
                  <c:v>4.7953124999999996</c:v>
                </c:pt>
                <c:pt idx="27">
                  <c:v>4.9929687500000002</c:v>
                </c:pt>
                <c:pt idx="28">
                  <c:v>5.19140625</c:v>
                </c:pt>
                <c:pt idx="29">
                  <c:v>5.3812499999999996</c:v>
                </c:pt>
                <c:pt idx="30">
                  <c:v>5.5789062500000002</c:v>
                </c:pt>
                <c:pt idx="31">
                  <c:v>5.76953125</c:v>
                </c:pt>
                <c:pt idx="32">
                  <c:v>5.9656250000000002</c:v>
                </c:pt>
                <c:pt idx="33">
                  <c:v>6.1570312500000002</c:v>
                </c:pt>
                <c:pt idx="34">
                  <c:v>6.35</c:v>
                </c:pt>
                <c:pt idx="35">
                  <c:v>6.5390625</c:v>
                </c:pt>
                <c:pt idx="36">
                  <c:v>6.7406249999999996</c:v>
                </c:pt>
                <c:pt idx="37">
                  <c:v>6.9320312499999996</c:v>
                </c:pt>
                <c:pt idx="38">
                  <c:v>7.1156249999999996</c:v>
                </c:pt>
                <c:pt idx="39">
                  <c:v>7.3117187499999998</c:v>
                </c:pt>
                <c:pt idx="40">
                  <c:v>7.5085937500000002</c:v>
                </c:pt>
                <c:pt idx="41">
                  <c:v>7.7007812500000004</c:v>
                </c:pt>
                <c:pt idx="42">
                  <c:v>7.8960937500000004</c:v>
                </c:pt>
                <c:pt idx="43">
                  <c:v>8.0703125</c:v>
                </c:pt>
                <c:pt idx="44">
                  <c:v>8.27734375</c:v>
                </c:pt>
                <c:pt idx="45">
                  <c:v>8.46484375</c:v>
                </c:pt>
                <c:pt idx="46">
                  <c:v>8.65625</c:v>
                </c:pt>
                <c:pt idx="47">
                  <c:v>8.84375</c:v>
                </c:pt>
                <c:pt idx="48">
                  <c:v>9.0281249999999993</c:v>
                </c:pt>
                <c:pt idx="49">
                  <c:v>9.2179687500000007</c:v>
                </c:pt>
                <c:pt idx="50">
                  <c:v>9.4015625000000007</c:v>
                </c:pt>
                <c:pt idx="51">
                  <c:v>9.58203125</c:v>
                </c:pt>
                <c:pt idx="52">
                  <c:v>9.7578125</c:v>
                </c:pt>
                <c:pt idx="53">
                  <c:v>9.9390625000000004</c:v>
                </c:pt>
                <c:pt idx="54">
                  <c:v>10.1101563</c:v>
                </c:pt>
                <c:pt idx="55">
                  <c:v>10.278906300000001</c:v>
                </c:pt>
                <c:pt idx="56">
                  <c:v>10.446875</c:v>
                </c:pt>
                <c:pt idx="57">
                  <c:v>10.609375</c:v>
                </c:pt>
                <c:pt idx="58">
                  <c:v>10.7601563</c:v>
                </c:pt>
                <c:pt idx="59">
                  <c:v>10.9148438</c:v>
                </c:pt>
                <c:pt idx="60">
                  <c:v>11.046093800000001</c:v>
                </c:pt>
                <c:pt idx="61">
                  <c:v>11.100781300000001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26-48D5-AF7D-1DBF5C04E7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'090-0.5'!$G$36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'090-0.5'!$G$38:$G$99</c:f>
              <c:numCache>
                <c:formatCode>0.00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1.3757965099999998E-3</c:v>
                </c:pt>
                <c:pt idx="10">
                  <c:v>4.7568526599999997E-3</c:v>
                </c:pt>
                <c:pt idx="11">
                  <c:v>1.166945569E-2</c:v>
                </c:pt>
                <c:pt idx="12">
                  <c:v>1.4755283330000001E-2</c:v>
                </c:pt>
                <c:pt idx="13">
                  <c:v>1.9799740359999998E-2</c:v>
                </c:pt>
                <c:pt idx="14">
                  <c:v>3.5412965960000001E-2</c:v>
                </c:pt>
                <c:pt idx="15">
                  <c:v>4.3072386859999999E-2</c:v>
                </c:pt>
                <c:pt idx="16">
                  <c:v>6.7665601660000005E-2</c:v>
                </c:pt>
                <c:pt idx="17">
                  <c:v>7.4688476660000003E-2</c:v>
                </c:pt>
                <c:pt idx="18">
                  <c:v>8.0984254000000006E-2</c:v>
                </c:pt>
                <c:pt idx="19">
                  <c:v>9.3082638800000006E-2</c:v>
                </c:pt>
                <c:pt idx="20">
                  <c:v>9.8174366339999999E-2</c:v>
                </c:pt>
                <c:pt idx="21">
                  <c:v>0.11771162414</c:v>
                </c:pt>
                <c:pt idx="22">
                  <c:v>0.12367522277</c:v>
                </c:pt>
                <c:pt idx="23">
                  <c:v>0.12814147423</c:v>
                </c:pt>
                <c:pt idx="24">
                  <c:v>0.13843162463</c:v>
                </c:pt>
                <c:pt idx="25">
                  <c:v>0.14743089513999999</c:v>
                </c:pt>
                <c:pt idx="26">
                  <c:v>0.19996692244</c:v>
                </c:pt>
                <c:pt idx="27">
                  <c:v>0.20722946541000001</c:v>
                </c:pt>
                <c:pt idx="28">
                  <c:v>0.26001350061</c:v>
                </c:pt>
                <c:pt idx="29">
                  <c:v>0.43315106361</c:v>
                </c:pt>
                <c:pt idx="30">
                  <c:v>0.55755767261</c:v>
                </c:pt>
                <c:pt idx="31">
                  <c:v>0.58955537571000005</c:v>
                </c:pt>
                <c:pt idx="32">
                  <c:v>0.64322191091000003</c:v>
                </c:pt>
                <c:pt idx="33">
                  <c:v>0.67374379180999999</c:v>
                </c:pt>
                <c:pt idx="34">
                  <c:v>0.71645944810999995</c:v>
                </c:pt>
                <c:pt idx="35">
                  <c:v>0.74633651261</c:v>
                </c:pt>
                <c:pt idx="36">
                  <c:v>0.76195291491000006</c:v>
                </c:pt>
                <c:pt idx="37">
                  <c:v>0.82309217661000011</c:v>
                </c:pt>
                <c:pt idx="38">
                  <c:v>0.89760130941000016</c:v>
                </c:pt>
                <c:pt idx="39">
                  <c:v>0.94053269611000012</c:v>
                </c:pt>
                <c:pt idx="40">
                  <c:v>0.97582311411000011</c:v>
                </c:pt>
                <c:pt idx="41">
                  <c:v>1.0154128758100001</c:v>
                </c:pt>
                <c:pt idx="42">
                  <c:v>1.05122537971</c:v>
                </c:pt>
                <c:pt idx="43">
                  <c:v>1.15541466071</c:v>
                </c:pt>
                <c:pt idx="44">
                  <c:v>1.19285624271</c:v>
                </c:pt>
                <c:pt idx="45">
                  <c:v>1.21192085791</c:v>
                </c:pt>
                <c:pt idx="46">
                  <c:v>1.2502078267100001</c:v>
                </c:pt>
                <c:pt idx="47">
                  <c:v>1.29396314311</c:v>
                </c:pt>
                <c:pt idx="48">
                  <c:v>1.3086578765100001</c:v>
                </c:pt>
                <c:pt idx="49">
                  <c:v>1.3529549781100001</c:v>
                </c:pt>
                <c:pt idx="50">
                  <c:v>1.4009484195100002</c:v>
                </c:pt>
                <c:pt idx="51">
                  <c:v>1.4265621265100001</c:v>
                </c:pt>
                <c:pt idx="52">
                  <c:v>1.45859748981</c:v>
                </c:pt>
                <c:pt idx="53">
                  <c:v>1.50749298981</c:v>
                </c:pt>
                <c:pt idx="54">
                  <c:v>1.54487095071</c:v>
                </c:pt>
                <c:pt idx="55">
                  <c:v>1.5576530503100001</c:v>
                </c:pt>
                <c:pt idx="56">
                  <c:v>1.5934596792100002</c:v>
                </c:pt>
                <c:pt idx="57">
                  <c:v>1.6076726626100002</c:v>
                </c:pt>
                <c:pt idx="58">
                  <c:v>1.6350774868100002</c:v>
                </c:pt>
                <c:pt idx="59">
                  <c:v>1.6596608403100002</c:v>
                </c:pt>
                <c:pt idx="60">
                  <c:v>1.7257266997100003</c:v>
                </c:pt>
                <c:pt idx="61">
                  <c:v>1.9128242937100002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0B-4052-8066-EF71D006E0CD}"/>
            </c:ext>
          </c:extLst>
        </c:ser>
        <c:ser>
          <c:idx val="1"/>
          <c:order val="1"/>
          <c:tx>
            <c:strRef>
              <c:f>'090-0.5'!$I$36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'090-0.5'!$I$38:$I$99</c:f>
              <c:numCache>
                <c:formatCode>0.00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2.4661178599999999E-4</c:v>
                </c:pt>
                <c:pt idx="8">
                  <c:v>1.099306E-3</c:v>
                </c:pt>
                <c:pt idx="9">
                  <c:v>3.5976143499999997E-3</c:v>
                </c:pt>
                <c:pt idx="10">
                  <c:v>5.8992261699999998E-3</c:v>
                </c:pt>
                <c:pt idx="11">
                  <c:v>3.7260827770000005E-2</c:v>
                </c:pt>
                <c:pt idx="12">
                  <c:v>4.4664808240000006E-2</c:v>
                </c:pt>
                <c:pt idx="13">
                  <c:v>4.9774096330000003E-2</c:v>
                </c:pt>
                <c:pt idx="14">
                  <c:v>5.7953767720000007E-2</c:v>
                </c:pt>
                <c:pt idx="15">
                  <c:v>7.4029343920000004E-2</c:v>
                </c:pt>
                <c:pt idx="16">
                  <c:v>0.28812260991999999</c:v>
                </c:pt>
                <c:pt idx="17">
                  <c:v>0.30193096732000002</c:v>
                </c:pt>
                <c:pt idx="18">
                  <c:v>0.31280197512000002</c:v>
                </c:pt>
                <c:pt idx="19">
                  <c:v>0.32444894972000005</c:v>
                </c:pt>
                <c:pt idx="20">
                  <c:v>0.35854113722000003</c:v>
                </c:pt>
                <c:pt idx="21">
                  <c:v>0.39368027782000004</c:v>
                </c:pt>
                <c:pt idx="22">
                  <c:v>0.40007615184000006</c:v>
                </c:pt>
                <c:pt idx="23">
                  <c:v>0.42630876124000006</c:v>
                </c:pt>
                <c:pt idx="24">
                  <c:v>0.43965654834000006</c:v>
                </c:pt>
                <c:pt idx="25">
                  <c:v>0.45955314604000008</c:v>
                </c:pt>
                <c:pt idx="26">
                  <c:v>0.50106499374000013</c:v>
                </c:pt>
                <c:pt idx="27">
                  <c:v>0.51002953280000018</c:v>
                </c:pt>
                <c:pt idx="28">
                  <c:v>0.54487142730000016</c:v>
                </c:pt>
                <c:pt idx="29">
                  <c:v>0.64580558330000015</c:v>
                </c:pt>
                <c:pt idx="30">
                  <c:v>0.70244036060000015</c:v>
                </c:pt>
                <c:pt idx="31">
                  <c:v>0.74267286060000015</c:v>
                </c:pt>
                <c:pt idx="32">
                  <c:v>0.79268518480000016</c:v>
                </c:pt>
                <c:pt idx="33">
                  <c:v>0.85231597780000012</c:v>
                </c:pt>
                <c:pt idx="34">
                  <c:v>0.95829746980000008</c:v>
                </c:pt>
                <c:pt idx="35">
                  <c:v>1.0863385948000002</c:v>
                </c:pt>
                <c:pt idx="36">
                  <c:v>1.1169955401000002</c:v>
                </c:pt>
                <c:pt idx="37">
                  <c:v>1.1870455714000003</c:v>
                </c:pt>
                <c:pt idx="38">
                  <c:v>1.2453334816000003</c:v>
                </c:pt>
                <c:pt idx="39">
                  <c:v>1.3375392941000004</c:v>
                </c:pt>
                <c:pt idx="40">
                  <c:v>1.3952788918000003</c:v>
                </c:pt>
                <c:pt idx="41">
                  <c:v>1.4270905734000003</c:v>
                </c:pt>
                <c:pt idx="42">
                  <c:v>1.5695134794000003</c:v>
                </c:pt>
                <c:pt idx="43">
                  <c:v>1.7053396514000003</c:v>
                </c:pt>
                <c:pt idx="44">
                  <c:v>1.7944316045000004</c:v>
                </c:pt>
                <c:pt idx="45">
                  <c:v>1.8140538057000004</c:v>
                </c:pt>
                <c:pt idx="46">
                  <c:v>1.8512583916000005</c:v>
                </c:pt>
                <c:pt idx="47">
                  <c:v>2.0197191106000005</c:v>
                </c:pt>
                <c:pt idx="48">
                  <c:v>2.0421419680000006</c:v>
                </c:pt>
                <c:pt idx="49">
                  <c:v>2.2103900620000005</c:v>
                </c:pt>
                <c:pt idx="50">
                  <c:v>2.3257709920000007</c:v>
                </c:pt>
                <c:pt idx="51">
                  <c:v>2.3619008983000005</c:v>
                </c:pt>
                <c:pt idx="52">
                  <c:v>2.4172352616000006</c:v>
                </c:pt>
                <c:pt idx="53">
                  <c:v>2.4834249804000006</c:v>
                </c:pt>
                <c:pt idx="54">
                  <c:v>2.5284642577000005</c:v>
                </c:pt>
                <c:pt idx="55">
                  <c:v>2.5510819725000005</c:v>
                </c:pt>
                <c:pt idx="56">
                  <c:v>2.6020420116000005</c:v>
                </c:pt>
                <c:pt idx="57">
                  <c:v>2.6255612186000006</c:v>
                </c:pt>
                <c:pt idx="58">
                  <c:v>2.6709457459000006</c:v>
                </c:pt>
                <c:pt idx="59">
                  <c:v>2.7184735701000005</c:v>
                </c:pt>
                <c:pt idx="60">
                  <c:v>2.7704229724000005</c:v>
                </c:pt>
                <c:pt idx="61">
                  <c:v>2.8878713704000005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0B-4052-8066-EF71D006E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'090-0.5'!$M$36</c:f>
              <c:strCache>
                <c:ptCount val="1"/>
                <c:pt idx="0">
                  <c:v>AE load</c:v>
                </c:pt>
              </c:strCache>
            </c:strRef>
          </c:tx>
          <c:marker>
            <c:symbol val="none"/>
          </c:marker>
          <c:xVal>
            <c:numRef>
              <c:f>'090-0.5'!$K$38:$K$99</c:f>
              <c:numCache>
                <c:formatCode>0.00</c:formatCode>
                <c:ptCount val="62"/>
                <c:pt idx="0">
                  <c:v>0</c:v>
                </c:pt>
                <c:pt idx="1">
                  <c:v>1.7046763711447116E-2</c:v>
                </c:pt>
                <c:pt idx="2">
                  <c:v>5.9281659995141525E-2</c:v>
                </c:pt>
                <c:pt idx="3">
                  <c:v>8.0399108136988723E-2</c:v>
                </c:pt>
                <c:pt idx="4">
                  <c:v>0.10151655627883593</c:v>
                </c:pt>
                <c:pt idx="5">
                  <c:v>0.12263400442068315</c:v>
                </c:pt>
                <c:pt idx="6">
                  <c:v>0.14375145256253033</c:v>
                </c:pt>
                <c:pt idx="7">
                  <c:v>0.16486890070437754</c:v>
                </c:pt>
                <c:pt idx="8">
                  <c:v>0.18598634884622475</c:v>
                </c:pt>
                <c:pt idx="9">
                  <c:v>0.20710379698807196</c:v>
                </c:pt>
                <c:pt idx="10">
                  <c:v>0.22822124512991918</c:v>
                </c:pt>
                <c:pt idx="11">
                  <c:v>0.24933869327176636</c:v>
                </c:pt>
                <c:pt idx="12">
                  <c:v>0.27045614141361352</c:v>
                </c:pt>
                <c:pt idx="13">
                  <c:v>0.29157358955546075</c:v>
                </c:pt>
                <c:pt idx="14">
                  <c:v>0.31269103769730799</c:v>
                </c:pt>
                <c:pt idx="15">
                  <c:v>0.33380848583915523</c:v>
                </c:pt>
                <c:pt idx="16">
                  <c:v>0.35492593398100236</c:v>
                </c:pt>
                <c:pt idx="17">
                  <c:v>0.3760433821228496</c:v>
                </c:pt>
                <c:pt idx="18">
                  <c:v>0.39716083026469684</c:v>
                </c:pt>
                <c:pt idx="19">
                  <c:v>0.41827827840654397</c:v>
                </c:pt>
                <c:pt idx="20">
                  <c:v>0.43939572654839121</c:v>
                </c:pt>
                <c:pt idx="21">
                  <c:v>0.46051317469023845</c:v>
                </c:pt>
                <c:pt idx="22">
                  <c:v>0.48163062283208558</c:v>
                </c:pt>
                <c:pt idx="23">
                  <c:v>0.50274807097393281</c:v>
                </c:pt>
                <c:pt idx="24">
                  <c:v>0.52386551911577994</c:v>
                </c:pt>
                <c:pt idx="25">
                  <c:v>0.54498296725762718</c:v>
                </c:pt>
                <c:pt idx="26">
                  <c:v>0.56610041539947442</c:v>
                </c:pt>
                <c:pt idx="27">
                  <c:v>0.58721786354132166</c:v>
                </c:pt>
                <c:pt idx="28">
                  <c:v>0.60833531168316879</c:v>
                </c:pt>
                <c:pt idx="29">
                  <c:v>0.62945275982501603</c:v>
                </c:pt>
                <c:pt idx="30">
                  <c:v>0.65057020796686327</c:v>
                </c:pt>
                <c:pt idx="31">
                  <c:v>0.6716876561087104</c:v>
                </c:pt>
                <c:pt idx="32">
                  <c:v>0.69280510425055764</c:v>
                </c:pt>
                <c:pt idx="33">
                  <c:v>0.71392255239240487</c:v>
                </c:pt>
                <c:pt idx="34">
                  <c:v>0.735040000534252</c:v>
                </c:pt>
                <c:pt idx="35">
                  <c:v>0.75615744867609924</c:v>
                </c:pt>
                <c:pt idx="36">
                  <c:v>0.77727489681794648</c:v>
                </c:pt>
                <c:pt idx="37">
                  <c:v>0.79839234495979361</c:v>
                </c:pt>
                <c:pt idx="38">
                  <c:v>0.81950979310164085</c:v>
                </c:pt>
                <c:pt idx="39">
                  <c:v>0.84062724124348809</c:v>
                </c:pt>
                <c:pt idx="40">
                  <c:v>0.86174468938533533</c:v>
                </c:pt>
                <c:pt idx="41">
                  <c:v>0.88286213752718246</c:v>
                </c:pt>
                <c:pt idx="42">
                  <c:v>0.90397958566902969</c:v>
                </c:pt>
                <c:pt idx="43">
                  <c:v>0.92509703381087693</c:v>
                </c:pt>
                <c:pt idx="44">
                  <c:v>0.94621448195272406</c:v>
                </c:pt>
                <c:pt idx="45">
                  <c:v>0.9673319300945713</c:v>
                </c:pt>
                <c:pt idx="46">
                  <c:v>0.98844937823641854</c:v>
                </c:pt>
                <c:pt idx="47">
                  <c:v>1.0095668263782658</c:v>
                </c:pt>
                <c:pt idx="48">
                  <c:v>1.0306842745201128</c:v>
                </c:pt>
                <c:pt idx="49">
                  <c:v>1.05180172266196</c:v>
                </c:pt>
                <c:pt idx="50">
                  <c:v>1.0729191708038073</c:v>
                </c:pt>
                <c:pt idx="51">
                  <c:v>1.0940366189456545</c:v>
                </c:pt>
                <c:pt idx="52">
                  <c:v>1.1151540670875018</c:v>
                </c:pt>
                <c:pt idx="53">
                  <c:v>1.136271515229349</c:v>
                </c:pt>
                <c:pt idx="54">
                  <c:v>1.1573889633711962</c:v>
                </c:pt>
                <c:pt idx="55">
                  <c:v>1.1785064115130433</c:v>
                </c:pt>
                <c:pt idx="56">
                  <c:v>1.1996238596548905</c:v>
                </c:pt>
                <c:pt idx="57">
                  <c:v>1.2207413077967377</c:v>
                </c:pt>
                <c:pt idx="58">
                  <c:v>1.241858755938585</c:v>
                </c:pt>
                <c:pt idx="59">
                  <c:v>1.2629762040804322</c:v>
                </c:pt>
                <c:pt idx="60">
                  <c:v>1.2840936522222794</c:v>
                </c:pt>
                <c:pt idx="61">
                  <c:v>1.3052111003641265</c:v>
                </c:pt>
              </c:numCache>
            </c:numRef>
          </c:xVal>
          <c:yVal>
            <c:numRef>
              <c:f>'090-0.5'!$M$38:$M$99</c:f>
              <c:numCache>
                <c:formatCode>0.00</c:formatCode>
                <c:ptCount val="62"/>
                <c:pt idx="0">
                  <c:v>3.3593749999999999E-2</c:v>
                </c:pt>
                <c:pt idx="1">
                  <c:v>0.14296875000000001</c:v>
                </c:pt>
                <c:pt idx="2">
                  <c:v>0.29843750000000002</c:v>
                </c:pt>
                <c:pt idx="3">
                  <c:v>0.45781250000000001</c:v>
                </c:pt>
                <c:pt idx="4">
                  <c:v>0.62734374999999998</c:v>
                </c:pt>
                <c:pt idx="5">
                  <c:v>0.76875000000000004</c:v>
                </c:pt>
                <c:pt idx="6">
                  <c:v>0.96250000000000002</c:v>
                </c:pt>
                <c:pt idx="7">
                  <c:v>1.1468750000000001</c:v>
                </c:pt>
                <c:pt idx="8">
                  <c:v>1.3179687499999999</c:v>
                </c:pt>
                <c:pt idx="9">
                  <c:v>1.5046875</c:v>
                </c:pt>
                <c:pt idx="10">
                  <c:v>1.70390625</c:v>
                </c:pt>
                <c:pt idx="11">
                  <c:v>1.9015625</c:v>
                </c:pt>
                <c:pt idx="12">
                  <c:v>2.09765625</c:v>
                </c:pt>
                <c:pt idx="13">
                  <c:v>2.2906249999999999</c:v>
                </c:pt>
                <c:pt idx="14">
                  <c:v>2.4703124999999999</c:v>
                </c:pt>
                <c:pt idx="15">
                  <c:v>2.6742187500000001</c:v>
                </c:pt>
                <c:pt idx="16">
                  <c:v>2.8585937499999998</c:v>
                </c:pt>
                <c:pt idx="17">
                  <c:v>3.0492187500000001</c:v>
                </c:pt>
                <c:pt idx="18">
                  <c:v>3.2328125000000001</c:v>
                </c:pt>
                <c:pt idx="19">
                  <c:v>3.4429687499999999</c:v>
                </c:pt>
                <c:pt idx="20">
                  <c:v>3.6085937499999998</c:v>
                </c:pt>
                <c:pt idx="21">
                  <c:v>3.8218749999999999</c:v>
                </c:pt>
                <c:pt idx="22">
                  <c:v>4.0164062500000002</c:v>
                </c:pt>
                <c:pt idx="23">
                  <c:v>4.1921875000000002</c:v>
                </c:pt>
                <c:pt idx="24">
                  <c:v>4.4015624999999998</c:v>
                </c:pt>
                <c:pt idx="25">
                  <c:v>4.60546875</c:v>
                </c:pt>
                <c:pt idx="26">
                  <c:v>4.7953124999999996</c:v>
                </c:pt>
                <c:pt idx="27">
                  <c:v>4.9929687500000002</c:v>
                </c:pt>
                <c:pt idx="28">
                  <c:v>5.19140625</c:v>
                </c:pt>
                <c:pt idx="29">
                  <c:v>5.3812499999999996</c:v>
                </c:pt>
                <c:pt idx="30">
                  <c:v>5.5789062500000002</c:v>
                </c:pt>
                <c:pt idx="31">
                  <c:v>5.76953125</c:v>
                </c:pt>
                <c:pt idx="32">
                  <c:v>5.9656250000000002</c:v>
                </c:pt>
                <c:pt idx="33">
                  <c:v>6.1570312500000002</c:v>
                </c:pt>
                <c:pt idx="34">
                  <c:v>6.35</c:v>
                </c:pt>
                <c:pt idx="35">
                  <c:v>6.5390625</c:v>
                </c:pt>
                <c:pt idx="36">
                  <c:v>6.7406249999999996</c:v>
                </c:pt>
                <c:pt idx="37">
                  <c:v>6.9320312499999996</c:v>
                </c:pt>
                <c:pt idx="38">
                  <c:v>7.1156249999999996</c:v>
                </c:pt>
                <c:pt idx="39">
                  <c:v>7.3117187499999998</c:v>
                </c:pt>
                <c:pt idx="40">
                  <c:v>7.5085937500000002</c:v>
                </c:pt>
                <c:pt idx="41">
                  <c:v>7.7007812500000004</c:v>
                </c:pt>
                <c:pt idx="42">
                  <c:v>7.8960937500000004</c:v>
                </c:pt>
                <c:pt idx="43">
                  <c:v>8.0703125</c:v>
                </c:pt>
                <c:pt idx="44">
                  <c:v>8.27734375</c:v>
                </c:pt>
                <c:pt idx="45">
                  <c:v>8.46484375</c:v>
                </c:pt>
                <c:pt idx="46">
                  <c:v>8.65625</c:v>
                </c:pt>
                <c:pt idx="47">
                  <c:v>8.84375</c:v>
                </c:pt>
                <c:pt idx="48">
                  <c:v>9.0281249999999993</c:v>
                </c:pt>
                <c:pt idx="49">
                  <c:v>9.2179687500000007</c:v>
                </c:pt>
                <c:pt idx="50">
                  <c:v>9.4015625000000007</c:v>
                </c:pt>
                <c:pt idx="51">
                  <c:v>9.58203125</c:v>
                </c:pt>
                <c:pt idx="52">
                  <c:v>9.7578125</c:v>
                </c:pt>
                <c:pt idx="53">
                  <c:v>9.9390625000000004</c:v>
                </c:pt>
                <c:pt idx="54">
                  <c:v>10.1101563</c:v>
                </c:pt>
                <c:pt idx="55">
                  <c:v>10.278906300000001</c:v>
                </c:pt>
                <c:pt idx="56">
                  <c:v>10.446875</c:v>
                </c:pt>
                <c:pt idx="57">
                  <c:v>10.609375</c:v>
                </c:pt>
                <c:pt idx="58">
                  <c:v>10.7601563</c:v>
                </c:pt>
                <c:pt idx="59">
                  <c:v>10.9148438</c:v>
                </c:pt>
                <c:pt idx="60">
                  <c:v>11.046093800000001</c:v>
                </c:pt>
                <c:pt idx="61">
                  <c:v>11.100781300000001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0B-4052-8066-EF71D006E0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362699739427298E-2"/>
          <c:y val="6.0324456294404451E-2"/>
          <c:w val="0.86106572035576456"/>
          <c:h val="0.83780344455330535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'090-1.0'!$A$35:$R$35</c:f>
              <c:strCache>
                <c:ptCount val="1"/>
                <c:pt idx="0">
                  <c:v>0/90-1.0 1</c:v>
                </c:pt>
              </c:strCache>
            </c:strRef>
          </c:tx>
          <c:marker>
            <c:symbol val="none"/>
          </c:marker>
          <c:xVal>
            <c:numRef>
              <c:f>'090-1.0'!$N$38:$N$138</c:f>
              <c:numCache>
                <c:formatCode>0.000</c:formatCode>
                <c:ptCount val="101"/>
                <c:pt idx="0">
                  <c:v>0</c:v>
                </c:pt>
                <c:pt idx="1">
                  <c:v>1.5447416E-2</c:v>
                </c:pt>
                <c:pt idx="2">
                  <c:v>3.3576764000000002E-2</c:v>
                </c:pt>
                <c:pt idx="3">
                  <c:v>5.1789083E-2</c:v>
                </c:pt>
                <c:pt idx="4">
                  <c:v>7.0034272999999994E-2</c:v>
                </c:pt>
                <c:pt idx="5">
                  <c:v>8.8188417000000005E-2</c:v>
                </c:pt>
                <c:pt idx="6">
                  <c:v>0.106393106</c:v>
                </c:pt>
                <c:pt idx="7">
                  <c:v>0.12460447099999999</c:v>
                </c:pt>
                <c:pt idx="8">
                  <c:v>0.142816797</c:v>
                </c:pt>
                <c:pt idx="9">
                  <c:v>0.16100432000000001</c:v>
                </c:pt>
                <c:pt idx="10">
                  <c:v>0.17916728600000001</c:v>
                </c:pt>
                <c:pt idx="11">
                  <c:v>0.19741202899999999</c:v>
                </c:pt>
                <c:pt idx="12">
                  <c:v>0.21563293</c:v>
                </c:pt>
                <c:pt idx="13">
                  <c:v>0.233778492</c:v>
                </c:pt>
                <c:pt idx="14">
                  <c:v>0.25200700799999998</c:v>
                </c:pt>
                <c:pt idx="15">
                  <c:v>0.270211011</c:v>
                </c:pt>
                <c:pt idx="16">
                  <c:v>0.28842332999999998</c:v>
                </c:pt>
                <c:pt idx="17">
                  <c:v>0.30658605700000002</c:v>
                </c:pt>
                <c:pt idx="18">
                  <c:v>0.32478979200000002</c:v>
                </c:pt>
                <c:pt idx="19">
                  <c:v>0.34304311900000001</c:v>
                </c:pt>
                <c:pt idx="20">
                  <c:v>0.361205846</c:v>
                </c:pt>
                <c:pt idx="21">
                  <c:v>0.37937718599999998</c:v>
                </c:pt>
                <c:pt idx="22">
                  <c:v>0.39760571700000003</c:v>
                </c:pt>
                <c:pt idx="23">
                  <c:v>0.41580182300000001</c:v>
                </c:pt>
                <c:pt idx="24">
                  <c:v>0.433989346</c:v>
                </c:pt>
                <c:pt idx="25">
                  <c:v>0.45221787699999999</c:v>
                </c:pt>
                <c:pt idx="26">
                  <c:v>0.47038823400000002</c:v>
                </c:pt>
                <c:pt idx="27">
                  <c:v>0.488641828</c:v>
                </c:pt>
                <c:pt idx="28">
                  <c:v>0.50679600199999997</c:v>
                </c:pt>
                <c:pt idx="29">
                  <c:v>0.52498352500000001</c:v>
                </c:pt>
                <c:pt idx="30">
                  <c:v>0.543245435</c:v>
                </c:pt>
                <c:pt idx="31">
                  <c:v>0.56138336700000002</c:v>
                </c:pt>
                <c:pt idx="32">
                  <c:v>0.57959568500000003</c:v>
                </c:pt>
                <c:pt idx="33">
                  <c:v>0.59781622899999998</c:v>
                </c:pt>
                <c:pt idx="34">
                  <c:v>0.61601996400000003</c:v>
                </c:pt>
                <c:pt idx="35">
                  <c:v>0.63418269199999999</c:v>
                </c:pt>
                <c:pt idx="36">
                  <c:v>0.65240263899999995</c:v>
                </c:pt>
                <c:pt idx="37">
                  <c:v>0.67059016199999999</c:v>
                </c:pt>
                <c:pt idx="38">
                  <c:v>0.68883585899999999</c:v>
                </c:pt>
                <c:pt idx="39">
                  <c:v>0.70698219500000004</c:v>
                </c:pt>
                <c:pt idx="40">
                  <c:v>0.72518593099999995</c:v>
                </c:pt>
                <c:pt idx="41">
                  <c:v>0.74343067399999996</c:v>
                </c:pt>
                <c:pt idx="42">
                  <c:v>0.76158577199999999</c:v>
                </c:pt>
                <c:pt idx="43">
                  <c:v>0.77981430299999999</c:v>
                </c:pt>
                <c:pt idx="44">
                  <c:v>0.79800945499999998</c:v>
                </c:pt>
                <c:pt idx="45">
                  <c:v>0.81622165400000002</c:v>
                </c:pt>
                <c:pt idx="46">
                  <c:v>0.83438438199999998</c:v>
                </c:pt>
                <c:pt idx="47">
                  <c:v>0.85258811700000003</c:v>
                </c:pt>
                <c:pt idx="48">
                  <c:v>0.87080901899999996</c:v>
                </c:pt>
                <c:pt idx="49">
                  <c:v>0.88901275400000002</c:v>
                </c:pt>
                <c:pt idx="50">
                  <c:v>0.90717548100000001</c:v>
                </c:pt>
                <c:pt idx="51">
                  <c:v>0.92539608500000003</c:v>
                </c:pt>
                <c:pt idx="52">
                  <c:v>0.94362461600000003</c:v>
                </c:pt>
                <c:pt idx="53">
                  <c:v>0.96179592599999997</c:v>
                </c:pt>
                <c:pt idx="54">
                  <c:v>0.97998249500000001</c:v>
                </c:pt>
                <c:pt idx="55">
                  <c:v>0.99820339700000005</c:v>
                </c:pt>
                <c:pt idx="56">
                  <c:v>1.0164157149999999</c:v>
                </c:pt>
                <c:pt idx="57">
                  <c:v>1.034594893</c:v>
                </c:pt>
                <c:pt idx="58">
                  <c:v>1.0527824160000001</c:v>
                </c:pt>
                <c:pt idx="59">
                  <c:v>1.071018577</c:v>
                </c:pt>
                <c:pt idx="60">
                  <c:v>1.089222312</c:v>
                </c:pt>
                <c:pt idx="61">
                  <c:v>1.1073859930000001</c:v>
                </c:pt>
                <c:pt idx="62">
                  <c:v>1.1256221529999999</c:v>
                </c:pt>
                <c:pt idx="63">
                  <c:v>1.1437933440000001</c:v>
                </c:pt>
                <c:pt idx="64">
                  <c:v>1.162005663</c:v>
                </c:pt>
                <c:pt idx="65">
                  <c:v>1.180176973</c:v>
                </c:pt>
                <c:pt idx="66">
                  <c:v>1.198388338</c:v>
                </c:pt>
                <c:pt idx="67">
                  <c:v>1.216634035</c:v>
                </c:pt>
                <c:pt idx="68">
                  <c:v>1.234804392</c:v>
                </c:pt>
                <c:pt idx="69">
                  <c:v>1.252975583</c:v>
                </c:pt>
                <c:pt idx="70">
                  <c:v>1.2712203259999999</c:v>
                </c:pt>
                <c:pt idx="71">
                  <c:v>1.2894164319999999</c:v>
                </c:pt>
                <c:pt idx="72">
                  <c:v>1.3075715299999999</c:v>
                </c:pt>
                <c:pt idx="73">
                  <c:v>1.3258162739999999</c:v>
                </c:pt>
                <c:pt idx="74">
                  <c:v>1.343995214</c:v>
                </c:pt>
                <c:pt idx="75">
                  <c:v>1.3622320889999999</c:v>
                </c:pt>
                <c:pt idx="76">
                  <c:v>1.3803948159999999</c:v>
                </c:pt>
                <c:pt idx="77">
                  <c:v>1.398573756</c:v>
                </c:pt>
                <c:pt idx="78">
                  <c:v>1.4168432950000001</c:v>
                </c:pt>
                <c:pt idx="79">
                  <c:v>1.43498981</c:v>
                </c:pt>
                <c:pt idx="80">
                  <c:v>1.453185916</c:v>
                </c:pt>
                <c:pt idx="81">
                  <c:v>1.471398115</c:v>
                </c:pt>
                <c:pt idx="82">
                  <c:v>1.489618063</c:v>
                </c:pt>
                <c:pt idx="83">
                  <c:v>1.507789373</c:v>
                </c:pt>
                <c:pt idx="84">
                  <c:v>1.5259931090000001</c:v>
                </c:pt>
                <c:pt idx="85">
                  <c:v>1.544196844</c:v>
                </c:pt>
                <c:pt idx="86">
                  <c:v>1.5624415869999999</c:v>
                </c:pt>
                <c:pt idx="87">
                  <c:v>1.5805724860000001</c:v>
                </c:pt>
                <c:pt idx="88">
                  <c:v>1.5987762210000001</c:v>
                </c:pt>
                <c:pt idx="89">
                  <c:v>1.6170295480000001</c:v>
                </c:pt>
                <c:pt idx="90">
                  <c:v>1.6351922750000001</c:v>
                </c:pt>
                <c:pt idx="91">
                  <c:v>1.6534122229999999</c:v>
                </c:pt>
                <c:pt idx="92">
                  <c:v>1.671591163</c:v>
                </c:pt>
                <c:pt idx="93">
                  <c:v>1.689820409</c:v>
                </c:pt>
                <c:pt idx="94">
                  <c:v>1.707991719</c:v>
                </c:pt>
                <c:pt idx="95">
                  <c:v>1.726162076</c:v>
                </c:pt>
                <c:pt idx="96">
                  <c:v>1.744415402</c:v>
                </c:pt>
                <c:pt idx="97">
                  <c:v>1.7626277210000001</c:v>
                </c:pt>
                <c:pt idx="98">
                  <c:v>1.7807742360000001</c:v>
                </c:pt>
                <c:pt idx="99">
                  <c:v>1.7990024090000001</c:v>
                </c:pt>
                <c:pt idx="100">
                  <c:v>1.8172233099999999</c:v>
                </c:pt>
              </c:numCache>
            </c:numRef>
          </c:xVal>
          <c:yVal>
            <c:numRef>
              <c:f>'090-1.0'!$P$38:$P$138</c:f>
              <c:numCache>
                <c:formatCode>0.00</c:formatCode>
                <c:ptCount val="101"/>
                <c:pt idx="0">
                  <c:v>3.7307266239999998E-2</c:v>
                </c:pt>
                <c:pt idx="1">
                  <c:v>0.1620828705</c:v>
                </c:pt>
                <c:pt idx="2">
                  <c:v>0.3189344482</c:v>
                </c:pt>
                <c:pt idx="3">
                  <c:v>0.48895788570000004</c:v>
                </c:pt>
                <c:pt idx="4">
                  <c:v>0.66750830080000001</c:v>
                </c:pt>
                <c:pt idx="5">
                  <c:v>0.85205517580000001</c:v>
                </c:pt>
                <c:pt idx="6">
                  <c:v>1.0382426760000001</c:v>
                </c:pt>
                <c:pt idx="7">
                  <c:v>1.230289551</c:v>
                </c:pt>
                <c:pt idx="8">
                  <c:v>1.425930176</c:v>
                </c:pt>
                <c:pt idx="9">
                  <c:v>1.6226645510000002</c:v>
                </c:pt>
                <c:pt idx="10">
                  <c:v>1.8217883300000002</c:v>
                </c:pt>
                <c:pt idx="11">
                  <c:v>2.0243195800000002</c:v>
                </c:pt>
                <c:pt idx="12">
                  <c:v>2.2261633299999999</c:v>
                </c:pt>
                <c:pt idx="13">
                  <c:v>2.4276789549999997</c:v>
                </c:pt>
                <c:pt idx="14">
                  <c:v>2.6336945799999998</c:v>
                </c:pt>
                <c:pt idx="15">
                  <c:v>2.837270508</c:v>
                </c:pt>
                <c:pt idx="16">
                  <c:v>3.0426455080000001</c:v>
                </c:pt>
                <c:pt idx="17">
                  <c:v>3.2465986330000001</c:v>
                </c:pt>
                <c:pt idx="18">
                  <c:v>3.4541142580000002</c:v>
                </c:pt>
                <c:pt idx="19">
                  <c:v>3.661661133</c:v>
                </c:pt>
                <c:pt idx="20">
                  <c:v>3.8675048830000001</c:v>
                </c:pt>
                <c:pt idx="21">
                  <c:v>4.0744467770000004</c:v>
                </c:pt>
                <c:pt idx="22">
                  <c:v>4.2807124019999998</c:v>
                </c:pt>
                <c:pt idx="23">
                  <c:v>4.4886655270000002</c:v>
                </c:pt>
                <c:pt idx="24">
                  <c:v>4.6942280270000003</c:v>
                </c:pt>
                <c:pt idx="25">
                  <c:v>4.9024311520000001</c:v>
                </c:pt>
                <c:pt idx="26">
                  <c:v>5.1121499020000005</c:v>
                </c:pt>
                <c:pt idx="27">
                  <c:v>5.3187329099999996</c:v>
                </c:pt>
                <c:pt idx="28">
                  <c:v>5.5262485349999997</c:v>
                </c:pt>
                <c:pt idx="29">
                  <c:v>5.7346391599999995</c:v>
                </c:pt>
                <c:pt idx="30">
                  <c:v>5.9439516599999997</c:v>
                </c:pt>
                <c:pt idx="31">
                  <c:v>6.1505141599999993</c:v>
                </c:pt>
                <c:pt idx="32">
                  <c:v>6.3593422849999994</c:v>
                </c:pt>
                <c:pt idx="33">
                  <c:v>6.5662036129999999</c:v>
                </c:pt>
                <c:pt idx="34">
                  <c:v>6.7751567379999997</c:v>
                </c:pt>
                <c:pt idx="35">
                  <c:v>6.9819067379999993</c:v>
                </c:pt>
                <c:pt idx="36">
                  <c:v>7.1899848629999994</c:v>
                </c:pt>
                <c:pt idx="37">
                  <c:v>7.3980317379999994</c:v>
                </c:pt>
                <c:pt idx="38">
                  <c:v>7.6070161129999994</c:v>
                </c:pt>
                <c:pt idx="39">
                  <c:v>7.8136757809999997</c:v>
                </c:pt>
                <c:pt idx="40">
                  <c:v>8.0223632810000005</c:v>
                </c:pt>
                <c:pt idx="41">
                  <c:v>8.2308007809999992</c:v>
                </c:pt>
                <c:pt idx="42">
                  <c:v>8.4402070309999999</c:v>
                </c:pt>
                <c:pt idx="43">
                  <c:v>8.6485039060000002</c:v>
                </c:pt>
                <c:pt idx="44">
                  <c:v>8.8575820309999997</c:v>
                </c:pt>
                <c:pt idx="45">
                  <c:v>9.0646953129999996</c:v>
                </c:pt>
                <c:pt idx="46">
                  <c:v>9.2709765629999996</c:v>
                </c:pt>
                <c:pt idx="47">
                  <c:v>9.4788984379999999</c:v>
                </c:pt>
                <c:pt idx="48">
                  <c:v>9.6872734380000001</c:v>
                </c:pt>
                <c:pt idx="49">
                  <c:v>9.8961796880000001</c:v>
                </c:pt>
                <c:pt idx="50">
                  <c:v>10.101882809999999</c:v>
                </c:pt>
                <c:pt idx="51">
                  <c:v>10.310403319999999</c:v>
                </c:pt>
                <c:pt idx="52">
                  <c:v>10.517918949999999</c:v>
                </c:pt>
                <c:pt idx="53">
                  <c:v>10.7215127</c:v>
                </c:pt>
                <c:pt idx="54">
                  <c:v>10.9261377</c:v>
                </c:pt>
                <c:pt idx="55">
                  <c:v>11.13396582</c:v>
                </c:pt>
                <c:pt idx="56">
                  <c:v>11.338825199999999</c:v>
                </c:pt>
                <c:pt idx="57">
                  <c:v>11.546394529999999</c:v>
                </c:pt>
                <c:pt idx="58">
                  <c:v>11.75228516</c:v>
                </c:pt>
                <c:pt idx="59">
                  <c:v>11.95951953</c:v>
                </c:pt>
                <c:pt idx="60">
                  <c:v>12.16594141</c:v>
                </c:pt>
                <c:pt idx="61">
                  <c:v>12.370410159999999</c:v>
                </c:pt>
                <c:pt idx="62">
                  <c:v>12.577550779999999</c:v>
                </c:pt>
                <c:pt idx="63">
                  <c:v>12.7815332</c:v>
                </c:pt>
                <c:pt idx="64">
                  <c:v>12.987798829999999</c:v>
                </c:pt>
                <c:pt idx="65">
                  <c:v>13.19479883</c:v>
                </c:pt>
                <c:pt idx="66">
                  <c:v>13.400580079999999</c:v>
                </c:pt>
                <c:pt idx="67">
                  <c:v>13.606548829999999</c:v>
                </c:pt>
                <c:pt idx="68">
                  <c:v>13.8109707</c:v>
                </c:pt>
                <c:pt idx="69">
                  <c:v>14.01599219</c:v>
                </c:pt>
                <c:pt idx="70">
                  <c:v>14.220757809999998</c:v>
                </c:pt>
                <c:pt idx="71">
                  <c:v>14.426882809999999</c:v>
                </c:pt>
                <c:pt idx="72">
                  <c:v>14.628960940000001</c:v>
                </c:pt>
                <c:pt idx="73">
                  <c:v>14.836632809999999</c:v>
                </c:pt>
                <c:pt idx="74">
                  <c:v>15.039648440000001</c:v>
                </c:pt>
                <c:pt idx="75">
                  <c:v>15.24454785</c:v>
                </c:pt>
                <c:pt idx="76">
                  <c:v>15.44618848</c:v>
                </c:pt>
                <c:pt idx="77">
                  <c:v>15.648219730000001</c:v>
                </c:pt>
                <c:pt idx="78">
                  <c:v>15.85098535</c:v>
                </c:pt>
                <c:pt idx="79">
                  <c:v>16.052375980000001</c:v>
                </c:pt>
                <c:pt idx="80">
                  <c:v>16.245665039999999</c:v>
                </c:pt>
                <c:pt idx="81">
                  <c:v>16.44248047</c:v>
                </c:pt>
                <c:pt idx="82">
                  <c:v>16.641324219999998</c:v>
                </c:pt>
                <c:pt idx="83">
                  <c:v>16.839355469999997</c:v>
                </c:pt>
                <c:pt idx="84">
                  <c:v>17.039042969999997</c:v>
                </c:pt>
                <c:pt idx="85">
                  <c:v>17.237261719999999</c:v>
                </c:pt>
                <c:pt idx="86">
                  <c:v>17.43569922</c:v>
                </c:pt>
                <c:pt idx="87">
                  <c:v>17.631722660000001</c:v>
                </c:pt>
                <c:pt idx="88">
                  <c:v>17.825519530000001</c:v>
                </c:pt>
                <c:pt idx="89">
                  <c:v>18.022425780000003</c:v>
                </c:pt>
                <c:pt idx="90">
                  <c:v>18.214136719999999</c:v>
                </c:pt>
                <c:pt idx="91">
                  <c:v>18.406011719999999</c:v>
                </c:pt>
                <c:pt idx="92">
                  <c:v>18.594230469999999</c:v>
                </c:pt>
                <c:pt idx="93">
                  <c:v>18.781955079999999</c:v>
                </c:pt>
                <c:pt idx="94">
                  <c:v>18.968728519999999</c:v>
                </c:pt>
                <c:pt idx="95">
                  <c:v>19.153744140000001</c:v>
                </c:pt>
                <c:pt idx="96">
                  <c:v>19.33541602</c:v>
                </c:pt>
                <c:pt idx="97">
                  <c:v>19.51029883</c:v>
                </c:pt>
                <c:pt idx="98">
                  <c:v>19.672205080000001</c:v>
                </c:pt>
                <c:pt idx="99">
                  <c:v>19.82474023</c:v>
                </c:pt>
                <c:pt idx="100">
                  <c:v>19.95061523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C5C-4474-B18F-E33879B41480}"/>
            </c:ext>
          </c:extLst>
        </c:ser>
        <c:ser>
          <c:idx val="1"/>
          <c:order val="1"/>
          <c:tx>
            <c:strRef>
              <c:f>'090-1.0'!$T$35:$AK$35</c:f>
              <c:strCache>
                <c:ptCount val="1"/>
                <c:pt idx="0">
                  <c:v>0/90-1.0 2</c:v>
                </c:pt>
              </c:strCache>
            </c:strRef>
          </c:tx>
          <c:marker>
            <c:symbol val="none"/>
          </c:marker>
          <c:xVal>
            <c:numRef>
              <c:f>'090-1.0'!$AG$38:$AG$138</c:f>
              <c:numCache>
                <c:formatCode>0.000</c:formatCode>
                <c:ptCount val="101"/>
                <c:pt idx="0">
                  <c:v>0</c:v>
                </c:pt>
                <c:pt idx="1">
                  <c:v>1.5864946000000001E-2</c:v>
                </c:pt>
                <c:pt idx="2">
                  <c:v>3.4725763E-2</c:v>
                </c:pt>
                <c:pt idx="3">
                  <c:v>5.3544618000000002E-2</c:v>
                </c:pt>
                <c:pt idx="4">
                  <c:v>7.2413064999999999E-2</c:v>
                </c:pt>
                <c:pt idx="5">
                  <c:v>9.1273561000000003E-2</c:v>
                </c:pt>
                <c:pt idx="6">
                  <c:v>0.110108629</c:v>
                </c:pt>
                <c:pt idx="7">
                  <c:v>0.12896086300000001</c:v>
                </c:pt>
                <c:pt idx="8">
                  <c:v>0.14782072600000001</c:v>
                </c:pt>
                <c:pt idx="9">
                  <c:v>0.166689172</c:v>
                </c:pt>
                <c:pt idx="10">
                  <c:v>0.18550039800000001</c:v>
                </c:pt>
                <c:pt idx="11">
                  <c:v>0.204361081</c:v>
                </c:pt>
                <c:pt idx="12">
                  <c:v>0.223220944</c:v>
                </c:pt>
                <c:pt idx="13">
                  <c:v>0.24209702</c:v>
                </c:pt>
                <c:pt idx="14">
                  <c:v>0.26091682900000002</c:v>
                </c:pt>
                <c:pt idx="15">
                  <c:v>0.27975189700000003</c:v>
                </c:pt>
                <c:pt idx="16">
                  <c:v>0.298645139</c:v>
                </c:pt>
                <c:pt idx="17">
                  <c:v>0.31746482799999998</c:v>
                </c:pt>
                <c:pt idx="18">
                  <c:v>0.33629131299999998</c:v>
                </c:pt>
                <c:pt idx="19">
                  <c:v>0.35518455500000001</c:v>
                </c:pt>
                <c:pt idx="20">
                  <c:v>0.37403678899999998</c:v>
                </c:pt>
                <c:pt idx="21">
                  <c:v>0.39283943199999999</c:v>
                </c:pt>
                <c:pt idx="22">
                  <c:v>0.41169166600000001</c:v>
                </c:pt>
                <c:pt idx="23">
                  <c:v>0.43060898800000003</c:v>
                </c:pt>
                <c:pt idx="24">
                  <c:v>0.44941163099999998</c:v>
                </c:pt>
                <c:pt idx="25">
                  <c:v>0.46824765200000001</c:v>
                </c:pt>
                <c:pt idx="26">
                  <c:v>0.48713231099999998</c:v>
                </c:pt>
                <c:pt idx="27">
                  <c:v>0.50598454500000001</c:v>
                </c:pt>
                <c:pt idx="28">
                  <c:v>0.52479523400000005</c:v>
                </c:pt>
                <c:pt idx="29">
                  <c:v>0.54367989299999997</c:v>
                </c:pt>
                <c:pt idx="30">
                  <c:v>0.56254833900000001</c:v>
                </c:pt>
                <c:pt idx="31">
                  <c:v>0.581367195</c:v>
                </c:pt>
                <c:pt idx="32">
                  <c:v>0.60021942900000003</c:v>
                </c:pt>
                <c:pt idx="33">
                  <c:v>0.619079292</c:v>
                </c:pt>
                <c:pt idx="34">
                  <c:v>0.63793200299999997</c:v>
                </c:pt>
                <c:pt idx="35">
                  <c:v>0.65674227500000004</c:v>
                </c:pt>
                <c:pt idx="36">
                  <c:v>0.67562788699999998</c:v>
                </c:pt>
                <c:pt idx="37">
                  <c:v>0.69447153800000005</c:v>
                </c:pt>
                <c:pt idx="38">
                  <c:v>0.71332377199999997</c:v>
                </c:pt>
                <c:pt idx="39">
                  <c:v>0.73215025700000003</c:v>
                </c:pt>
                <c:pt idx="40">
                  <c:v>0.75100231200000001</c:v>
                </c:pt>
                <c:pt idx="41">
                  <c:v>0.76988792399999995</c:v>
                </c:pt>
                <c:pt idx="42">
                  <c:v>0.78870677899999997</c:v>
                </c:pt>
                <c:pt idx="43">
                  <c:v>0.80753421800000003</c:v>
                </c:pt>
                <c:pt idx="44">
                  <c:v>0.82642746</c:v>
                </c:pt>
                <c:pt idx="45">
                  <c:v>0.84530353499999999</c:v>
                </c:pt>
                <c:pt idx="46">
                  <c:v>0.86409842999999997</c:v>
                </c:pt>
                <c:pt idx="47">
                  <c:v>0.88295829299999995</c:v>
                </c:pt>
                <c:pt idx="48">
                  <c:v>0.90184295199999998</c:v>
                </c:pt>
                <c:pt idx="49">
                  <c:v>0.92065417800000005</c:v>
                </c:pt>
                <c:pt idx="50">
                  <c:v>0.93949019899999997</c:v>
                </c:pt>
                <c:pt idx="51">
                  <c:v>0.95839911700000002</c:v>
                </c:pt>
                <c:pt idx="52">
                  <c:v>0.97724276799999998</c:v>
                </c:pt>
                <c:pt idx="53">
                  <c:v>0.99605399400000005</c:v>
                </c:pt>
                <c:pt idx="54">
                  <c:v>1.0149139170000001</c:v>
                </c:pt>
                <c:pt idx="55">
                  <c:v>1.0338071579999999</c:v>
                </c:pt>
                <c:pt idx="56">
                  <c:v>1.0526260140000001</c:v>
                </c:pt>
                <c:pt idx="57">
                  <c:v>1.071470261</c:v>
                </c:pt>
                <c:pt idx="58">
                  <c:v>1.0903301240000001</c:v>
                </c:pt>
                <c:pt idx="59">
                  <c:v>1.109182358</c:v>
                </c:pt>
                <c:pt idx="60">
                  <c:v>1.1279935839999999</c:v>
                </c:pt>
                <c:pt idx="61">
                  <c:v>1.1468782420000001</c:v>
                </c:pt>
                <c:pt idx="62">
                  <c:v>1.1656970980000001</c:v>
                </c:pt>
                <c:pt idx="63">
                  <c:v>1.1845905779999999</c:v>
                </c:pt>
                <c:pt idx="64">
                  <c:v>1.2034180160000001</c:v>
                </c:pt>
                <c:pt idx="65">
                  <c:v>1.222269297</c:v>
                </c:pt>
                <c:pt idx="66">
                  <c:v>1.241130114</c:v>
                </c:pt>
                <c:pt idx="67">
                  <c:v>1.2599651810000001</c:v>
                </c:pt>
                <c:pt idx="68">
                  <c:v>1.278817415</c:v>
                </c:pt>
                <c:pt idx="69">
                  <c:v>1.2976695300000001</c:v>
                </c:pt>
                <c:pt idx="70">
                  <c:v>1.3165627719999999</c:v>
                </c:pt>
                <c:pt idx="71">
                  <c:v>1.335356832</c:v>
                </c:pt>
                <c:pt idx="72">
                  <c:v>1.354209065</c:v>
                </c:pt>
                <c:pt idx="73">
                  <c:v>1.3731023069999999</c:v>
                </c:pt>
                <c:pt idx="74">
                  <c:v>1.3919211629999999</c:v>
                </c:pt>
                <c:pt idx="75">
                  <c:v>1.410748243</c:v>
                </c:pt>
                <c:pt idx="76">
                  <c:v>1.429632902</c:v>
                </c:pt>
                <c:pt idx="77">
                  <c:v>1.4485099319999999</c:v>
                </c:pt>
                <c:pt idx="78">
                  <c:v>1.4672877790000001</c:v>
                </c:pt>
                <c:pt idx="79">
                  <c:v>1.486156225</c:v>
                </c:pt>
                <c:pt idx="80">
                  <c:v>1.50506568</c:v>
                </c:pt>
                <c:pt idx="81">
                  <c:v>1.523860693</c:v>
                </c:pt>
                <c:pt idx="82">
                  <c:v>1.5427119730000001</c:v>
                </c:pt>
                <c:pt idx="83">
                  <c:v>1.56157279</c:v>
                </c:pt>
                <c:pt idx="84">
                  <c:v>1.580441236</c:v>
                </c:pt>
                <c:pt idx="85">
                  <c:v>1.5992438790000001</c:v>
                </c:pt>
                <c:pt idx="86">
                  <c:v>1.6181364060000001</c:v>
                </c:pt>
                <c:pt idx="87">
                  <c:v>1.6369724269999999</c:v>
                </c:pt>
                <c:pt idx="88">
                  <c:v>1.655816078</c:v>
                </c:pt>
                <c:pt idx="89">
                  <c:v>1.674684525</c:v>
                </c:pt>
                <c:pt idx="90">
                  <c:v>1.6935195919999999</c:v>
                </c:pt>
                <c:pt idx="91">
                  <c:v>1.712405205</c:v>
                </c:pt>
                <c:pt idx="92">
                  <c:v>1.731207728</c:v>
                </c:pt>
                <c:pt idx="93">
                  <c:v>1.7500675919999999</c:v>
                </c:pt>
                <c:pt idx="94">
                  <c:v>1.768927455</c:v>
                </c:pt>
                <c:pt idx="95">
                  <c:v>1.7878130670000001</c:v>
                </c:pt>
                <c:pt idx="96">
                  <c:v>1.80661571</c:v>
                </c:pt>
                <c:pt idx="97">
                  <c:v>1.825450778</c:v>
                </c:pt>
                <c:pt idx="98">
                  <c:v>1.8443684579999999</c:v>
                </c:pt>
                <c:pt idx="99">
                  <c:v>1.863163471</c:v>
                </c:pt>
                <c:pt idx="100">
                  <c:v>1.8874459269999999</c:v>
                </c:pt>
              </c:numCache>
            </c:numRef>
          </c:xVal>
          <c:yVal>
            <c:numRef>
              <c:f>'090-1.0'!$AI$38:$AI$138</c:f>
              <c:numCache>
                <c:formatCode>0.00</c:formatCode>
                <c:ptCount val="101"/>
                <c:pt idx="0">
                  <c:v>2.8849855420000001E-2</c:v>
                </c:pt>
                <c:pt idx="1">
                  <c:v>0.1595300446</c:v>
                </c:pt>
                <c:pt idx="2">
                  <c:v>0.32835037230000003</c:v>
                </c:pt>
                <c:pt idx="3">
                  <c:v>0.50755349729999999</c:v>
                </c:pt>
                <c:pt idx="4">
                  <c:v>0.6954909668</c:v>
                </c:pt>
                <c:pt idx="5">
                  <c:v>0.88994793700000008</c:v>
                </c:pt>
                <c:pt idx="6">
                  <c:v>1.0891666259999999</c:v>
                </c:pt>
                <c:pt idx="7">
                  <c:v>1.2909791259999999</c:v>
                </c:pt>
                <c:pt idx="8">
                  <c:v>1.496729126</c:v>
                </c:pt>
                <c:pt idx="9">
                  <c:v>1.703401001</c:v>
                </c:pt>
                <c:pt idx="10">
                  <c:v>1.9158385009999999</c:v>
                </c:pt>
                <c:pt idx="11">
                  <c:v>2.126635254</c:v>
                </c:pt>
                <c:pt idx="12">
                  <c:v>2.3392758789999997</c:v>
                </c:pt>
                <c:pt idx="13">
                  <c:v>2.5534946289999998</c:v>
                </c:pt>
                <c:pt idx="14">
                  <c:v>2.7668383789999997</c:v>
                </c:pt>
                <c:pt idx="15">
                  <c:v>2.9823227539999997</c:v>
                </c:pt>
                <c:pt idx="16">
                  <c:v>3.1978227539999997</c:v>
                </c:pt>
                <c:pt idx="17">
                  <c:v>3.4137163089999998</c:v>
                </c:pt>
                <c:pt idx="18">
                  <c:v>3.6294819339999997</c:v>
                </c:pt>
                <c:pt idx="19">
                  <c:v>3.8466850589999999</c:v>
                </c:pt>
                <c:pt idx="20">
                  <c:v>4.0659663090000002</c:v>
                </c:pt>
                <c:pt idx="21">
                  <c:v>4.2820756840000005</c:v>
                </c:pt>
                <c:pt idx="22">
                  <c:v>4.498481934</c:v>
                </c:pt>
                <c:pt idx="23">
                  <c:v>4.7167211909999995</c:v>
                </c:pt>
                <c:pt idx="24">
                  <c:v>4.9341899409999996</c:v>
                </c:pt>
                <c:pt idx="25">
                  <c:v>5.1540180659999999</c:v>
                </c:pt>
                <c:pt idx="26">
                  <c:v>5.371861816</c:v>
                </c:pt>
                <c:pt idx="27">
                  <c:v>5.5922055659999996</c:v>
                </c:pt>
                <c:pt idx="28">
                  <c:v>5.8088759769999996</c:v>
                </c:pt>
                <c:pt idx="29">
                  <c:v>6.0279384769999993</c:v>
                </c:pt>
                <c:pt idx="30">
                  <c:v>6.2452978519999993</c:v>
                </c:pt>
                <c:pt idx="31">
                  <c:v>6.4637041019999995</c:v>
                </c:pt>
                <c:pt idx="32">
                  <c:v>6.6846884769999999</c:v>
                </c:pt>
                <c:pt idx="33">
                  <c:v>6.9020791020000001</c:v>
                </c:pt>
                <c:pt idx="34">
                  <c:v>7.1198872069999997</c:v>
                </c:pt>
                <c:pt idx="35">
                  <c:v>7.3371997069999999</c:v>
                </c:pt>
                <c:pt idx="36">
                  <c:v>7.5566059569999995</c:v>
                </c:pt>
                <c:pt idx="37">
                  <c:v>7.772855957</c:v>
                </c:pt>
                <c:pt idx="38">
                  <c:v>7.9916215819999996</c:v>
                </c:pt>
                <c:pt idx="39">
                  <c:v>8.2105126950000002</c:v>
                </c:pt>
                <c:pt idx="40">
                  <c:v>8.4315781249999997</c:v>
                </c:pt>
                <c:pt idx="41">
                  <c:v>8.6487343750000001</c:v>
                </c:pt>
                <c:pt idx="42">
                  <c:v>8.8657656249999999</c:v>
                </c:pt>
                <c:pt idx="43">
                  <c:v>9.0832499999999996</c:v>
                </c:pt>
                <c:pt idx="44">
                  <c:v>9.3015000000000008</c:v>
                </c:pt>
                <c:pt idx="45">
                  <c:v>9.5198281250000001</c:v>
                </c:pt>
                <c:pt idx="46">
                  <c:v>9.7350654300000006</c:v>
                </c:pt>
                <c:pt idx="47">
                  <c:v>9.9526279300000002</c:v>
                </c:pt>
                <c:pt idx="48">
                  <c:v>10.16944043</c:v>
                </c:pt>
                <c:pt idx="49">
                  <c:v>10.385487300000001</c:v>
                </c:pt>
                <c:pt idx="50">
                  <c:v>10.60250293</c:v>
                </c:pt>
                <c:pt idx="51">
                  <c:v>10.81878027</c:v>
                </c:pt>
                <c:pt idx="52">
                  <c:v>11.035483399999999</c:v>
                </c:pt>
                <c:pt idx="53">
                  <c:v>11.249842769999999</c:v>
                </c:pt>
                <c:pt idx="54">
                  <c:v>11.46562402</c:v>
                </c:pt>
                <c:pt idx="55">
                  <c:v>11.682045899999999</c:v>
                </c:pt>
                <c:pt idx="56">
                  <c:v>11.896670899999998</c:v>
                </c:pt>
                <c:pt idx="57">
                  <c:v>12.111355470000001</c:v>
                </c:pt>
                <c:pt idx="58">
                  <c:v>12.327855470000001</c:v>
                </c:pt>
                <c:pt idx="59">
                  <c:v>12.539214840000001</c:v>
                </c:pt>
                <c:pt idx="60">
                  <c:v>12.75104297</c:v>
                </c:pt>
                <c:pt idx="61">
                  <c:v>12.96649609</c:v>
                </c:pt>
                <c:pt idx="62">
                  <c:v>13.18113672</c:v>
                </c:pt>
                <c:pt idx="63">
                  <c:v>13.394833010000001</c:v>
                </c:pt>
                <c:pt idx="64">
                  <c:v>13.60664551</c:v>
                </c:pt>
                <c:pt idx="65">
                  <c:v>13.82122363</c:v>
                </c:pt>
                <c:pt idx="66">
                  <c:v>14.03377051</c:v>
                </c:pt>
                <c:pt idx="67">
                  <c:v>14.246614259999999</c:v>
                </c:pt>
                <c:pt idx="68">
                  <c:v>14.46030176</c:v>
                </c:pt>
                <c:pt idx="69">
                  <c:v>14.672216799999999</c:v>
                </c:pt>
                <c:pt idx="70">
                  <c:v>14.88657617</c:v>
                </c:pt>
                <c:pt idx="71">
                  <c:v>15.097451170000001</c:v>
                </c:pt>
                <c:pt idx="72">
                  <c:v>15.309466800000001</c:v>
                </c:pt>
                <c:pt idx="73">
                  <c:v>15.518513670000001</c:v>
                </c:pt>
                <c:pt idx="74">
                  <c:v>15.72718555</c:v>
                </c:pt>
                <c:pt idx="75">
                  <c:v>15.93903027</c:v>
                </c:pt>
                <c:pt idx="76">
                  <c:v>16.147670899999998</c:v>
                </c:pt>
                <c:pt idx="77">
                  <c:v>16.358749019999998</c:v>
                </c:pt>
                <c:pt idx="78">
                  <c:v>16.566640630000002</c:v>
                </c:pt>
                <c:pt idx="79">
                  <c:v>16.776328130000003</c:v>
                </c:pt>
                <c:pt idx="80">
                  <c:v>16.985701169999999</c:v>
                </c:pt>
                <c:pt idx="81">
                  <c:v>17.193248049999998</c:v>
                </c:pt>
                <c:pt idx="82">
                  <c:v>17.4018418</c:v>
                </c:pt>
                <c:pt idx="83">
                  <c:v>17.609216799999999</c:v>
                </c:pt>
                <c:pt idx="84">
                  <c:v>17.817607420000002</c:v>
                </c:pt>
                <c:pt idx="85">
                  <c:v>18.024841799999997</c:v>
                </c:pt>
                <c:pt idx="86">
                  <c:v>18.23028906</c:v>
                </c:pt>
                <c:pt idx="87">
                  <c:v>18.432804690000001</c:v>
                </c:pt>
                <c:pt idx="88">
                  <c:v>18.63476563</c:v>
                </c:pt>
                <c:pt idx="89">
                  <c:v>18.837046880000003</c:v>
                </c:pt>
                <c:pt idx="90">
                  <c:v>19.03934375</c:v>
                </c:pt>
                <c:pt idx="91">
                  <c:v>19.239296880000001</c:v>
                </c:pt>
                <c:pt idx="92">
                  <c:v>19.437818360000001</c:v>
                </c:pt>
                <c:pt idx="93">
                  <c:v>19.633076169999999</c:v>
                </c:pt>
                <c:pt idx="94">
                  <c:v>19.827232420000001</c:v>
                </c:pt>
                <c:pt idx="95">
                  <c:v>20.021521480000001</c:v>
                </c:pt>
                <c:pt idx="96">
                  <c:v>20.209833979999999</c:v>
                </c:pt>
                <c:pt idx="97">
                  <c:v>20.393326170000002</c:v>
                </c:pt>
                <c:pt idx="98">
                  <c:v>20.564326170000001</c:v>
                </c:pt>
                <c:pt idx="99">
                  <c:v>20.70873242</c:v>
                </c:pt>
                <c:pt idx="100">
                  <c:v>20.828341799999997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C5C-4474-B18F-E33879B41480}"/>
            </c:ext>
          </c:extLst>
        </c:ser>
        <c:ser>
          <c:idx val="2"/>
          <c:order val="2"/>
          <c:tx>
            <c:strRef>
              <c:f>'090-1.0'!$AM$35:$BD$35</c:f>
              <c:strCache>
                <c:ptCount val="1"/>
                <c:pt idx="0">
                  <c:v>0/90-1.0 3</c:v>
                </c:pt>
              </c:strCache>
            </c:strRef>
          </c:tx>
          <c:marker>
            <c:symbol val="none"/>
          </c:marker>
          <c:xVal>
            <c:numRef>
              <c:f>'090-1.0'!$AZ$38:$AZ$138</c:f>
              <c:numCache>
                <c:formatCode>0.000</c:formatCode>
                <c:ptCount val="101"/>
                <c:pt idx="0">
                  <c:v>0</c:v>
                </c:pt>
                <c:pt idx="1">
                  <c:v>1.1927165999999999E-2</c:v>
                </c:pt>
                <c:pt idx="2">
                  <c:v>2.7720011999999999E-2</c:v>
                </c:pt>
                <c:pt idx="3">
                  <c:v>4.3511904999999997E-2</c:v>
                </c:pt>
                <c:pt idx="4">
                  <c:v>5.9353388999999999E-2</c:v>
                </c:pt>
                <c:pt idx="5">
                  <c:v>7.5145364000000006E-2</c:v>
                </c:pt>
                <c:pt idx="6">
                  <c:v>9.1003059999999997E-2</c:v>
                </c:pt>
                <c:pt idx="7">
                  <c:v>0.106761575</c:v>
                </c:pt>
                <c:pt idx="8">
                  <c:v>0.122603059</c:v>
                </c:pt>
                <c:pt idx="9">
                  <c:v>0.13845217200000001</c:v>
                </c:pt>
                <c:pt idx="10">
                  <c:v>0.154261231</c:v>
                </c:pt>
                <c:pt idx="11">
                  <c:v>0.17006075400000001</c:v>
                </c:pt>
                <c:pt idx="12">
                  <c:v>0.18586966399999999</c:v>
                </c:pt>
                <c:pt idx="13">
                  <c:v>0.20171114800000001</c:v>
                </c:pt>
                <c:pt idx="14">
                  <c:v>0.217551678</c:v>
                </c:pt>
                <c:pt idx="15">
                  <c:v>0.233311146</c:v>
                </c:pt>
                <c:pt idx="16">
                  <c:v>0.24914404700000001</c:v>
                </c:pt>
                <c:pt idx="17">
                  <c:v>0.26495310700000002</c:v>
                </c:pt>
                <c:pt idx="18">
                  <c:v>0.28082701599999998</c:v>
                </c:pt>
                <c:pt idx="19">
                  <c:v>0.29661095100000001</c:v>
                </c:pt>
                <c:pt idx="20">
                  <c:v>0.31239426100000001</c:v>
                </c:pt>
                <c:pt idx="21">
                  <c:v>0.32823574500000002</c:v>
                </c:pt>
                <c:pt idx="22">
                  <c:v>0.344036222</c:v>
                </c:pt>
                <c:pt idx="23">
                  <c:v>0.35989391799999998</c:v>
                </c:pt>
                <c:pt idx="24">
                  <c:v>0.37566101600000001</c:v>
                </c:pt>
                <c:pt idx="25">
                  <c:v>0.39149391700000002</c:v>
                </c:pt>
                <c:pt idx="26">
                  <c:v>0.40733545999999998</c:v>
                </c:pt>
                <c:pt idx="27">
                  <c:v>0.42314356600000003</c:v>
                </c:pt>
                <c:pt idx="28">
                  <c:v>0.43893545899999997</c:v>
                </c:pt>
                <c:pt idx="29">
                  <c:v>0.45473593499999998</c:v>
                </c:pt>
                <c:pt idx="30">
                  <c:v>0.47058504800000001</c:v>
                </c:pt>
                <c:pt idx="31">
                  <c:v>0.48641890300000001</c:v>
                </c:pt>
                <c:pt idx="32">
                  <c:v>0.50221079599999996</c:v>
                </c:pt>
                <c:pt idx="33">
                  <c:v>0.51801878199999996</c:v>
                </c:pt>
                <c:pt idx="34">
                  <c:v>0.53384405400000001</c:v>
                </c:pt>
                <c:pt idx="35">
                  <c:v>0.54970174999999999</c:v>
                </c:pt>
                <c:pt idx="36">
                  <c:v>0.56550127299999997</c:v>
                </c:pt>
                <c:pt idx="37">
                  <c:v>0.58127695300000004</c:v>
                </c:pt>
                <c:pt idx="38">
                  <c:v>0.59712701999999995</c:v>
                </c:pt>
                <c:pt idx="39">
                  <c:v>0.612935126</c:v>
                </c:pt>
                <c:pt idx="40">
                  <c:v>0.62878501399999998</c:v>
                </c:pt>
                <c:pt idx="41">
                  <c:v>0.64453589899999997</c:v>
                </c:pt>
                <c:pt idx="42">
                  <c:v>0.66037738300000004</c:v>
                </c:pt>
                <c:pt idx="43">
                  <c:v>0.67621791399999998</c:v>
                </c:pt>
                <c:pt idx="44">
                  <c:v>0.69204318499999995</c:v>
                </c:pt>
                <c:pt idx="45">
                  <c:v>0.70781886599999999</c:v>
                </c:pt>
                <c:pt idx="46">
                  <c:v>0.72362697099999995</c:v>
                </c:pt>
                <c:pt idx="47">
                  <c:v>0.73946869400000004</c:v>
                </c:pt>
                <c:pt idx="48">
                  <c:v>0.755309224</c:v>
                </c:pt>
                <c:pt idx="49">
                  <c:v>0.77108490500000004</c:v>
                </c:pt>
                <c:pt idx="50">
                  <c:v>0.78691017600000002</c:v>
                </c:pt>
                <c:pt idx="51">
                  <c:v>0.80271828199999995</c:v>
                </c:pt>
                <c:pt idx="52">
                  <c:v>0.81857597800000004</c:v>
                </c:pt>
                <c:pt idx="53">
                  <c:v>0.83437597799999996</c:v>
                </c:pt>
                <c:pt idx="54">
                  <c:v>0.85016024099999998</c:v>
                </c:pt>
                <c:pt idx="55">
                  <c:v>0.86600935499999998</c:v>
                </c:pt>
                <c:pt idx="56">
                  <c:v>0.88180124800000004</c:v>
                </c:pt>
                <c:pt idx="57">
                  <c:v>0.89765131499999995</c:v>
                </c:pt>
                <c:pt idx="58">
                  <c:v>0.91342699500000002</c:v>
                </c:pt>
                <c:pt idx="59">
                  <c:v>0.92925989600000003</c:v>
                </c:pt>
                <c:pt idx="60">
                  <c:v>0.94511783100000002</c:v>
                </c:pt>
                <c:pt idx="61">
                  <c:v>0.96090972399999997</c:v>
                </c:pt>
                <c:pt idx="62">
                  <c:v>0.97670924699999995</c:v>
                </c:pt>
                <c:pt idx="63">
                  <c:v>0.99250972299999995</c:v>
                </c:pt>
                <c:pt idx="64">
                  <c:v>1.008367419</c:v>
                </c:pt>
                <c:pt idx="65">
                  <c:v>1.0242003200000001</c:v>
                </c:pt>
                <c:pt idx="66">
                  <c:v>1.0399760010000001</c:v>
                </c:pt>
                <c:pt idx="67">
                  <c:v>1.0558094979999999</c:v>
                </c:pt>
                <c:pt idx="68">
                  <c:v>1.0716090199999999</c:v>
                </c:pt>
                <c:pt idx="69">
                  <c:v>1.087483883</c:v>
                </c:pt>
                <c:pt idx="70">
                  <c:v>1.1032595629999999</c:v>
                </c:pt>
                <c:pt idx="71">
                  <c:v>1.119051456</c:v>
                </c:pt>
                <c:pt idx="72">
                  <c:v>1.134884357</c:v>
                </c:pt>
                <c:pt idx="73">
                  <c:v>1.1506924629999999</c:v>
                </c:pt>
                <c:pt idx="74">
                  <c:v>1.1665420529999999</c:v>
                </c:pt>
                <c:pt idx="75">
                  <c:v>1.1823015210000001</c:v>
                </c:pt>
                <c:pt idx="76">
                  <c:v>1.1981344220000001</c:v>
                </c:pt>
                <c:pt idx="77">
                  <c:v>1.2139759059999999</c:v>
                </c:pt>
                <c:pt idx="78">
                  <c:v>1.2297925949999999</c:v>
                </c:pt>
                <c:pt idx="79">
                  <c:v>1.245584488</c:v>
                </c:pt>
                <c:pt idx="80">
                  <c:v>1.2613925930000001</c:v>
                </c:pt>
                <c:pt idx="81">
                  <c:v>1.2772425409999999</c:v>
                </c:pt>
                <c:pt idx="82">
                  <c:v>1.2930754419999999</c:v>
                </c:pt>
                <c:pt idx="83">
                  <c:v>1.3088511229999999</c:v>
                </c:pt>
                <c:pt idx="84">
                  <c:v>1.324684024</c:v>
                </c:pt>
                <c:pt idx="85">
                  <c:v>1.340492129</c:v>
                </c:pt>
                <c:pt idx="86">
                  <c:v>1.356349826</c:v>
                </c:pt>
                <c:pt idx="87">
                  <c:v>1.372141719</c:v>
                </c:pt>
                <c:pt idx="88">
                  <c:v>1.387934327</c:v>
                </c:pt>
                <c:pt idx="89">
                  <c:v>1.403767228</c:v>
                </c:pt>
                <c:pt idx="90">
                  <c:v>1.419583917</c:v>
                </c:pt>
                <c:pt idx="91">
                  <c:v>1.43543303</c:v>
                </c:pt>
                <c:pt idx="92">
                  <c:v>1.4511839150000001</c:v>
                </c:pt>
                <c:pt idx="93">
                  <c:v>1.467033982</c:v>
                </c:pt>
                <c:pt idx="94">
                  <c:v>1.4828745130000001</c:v>
                </c:pt>
                <c:pt idx="95">
                  <c:v>1.4986754659999999</c:v>
                </c:pt>
                <c:pt idx="96">
                  <c:v>1.514467359</c:v>
                </c:pt>
                <c:pt idx="97">
                  <c:v>1.530275464</c:v>
                </c:pt>
                <c:pt idx="98">
                  <c:v>1.5461245779999999</c:v>
                </c:pt>
                <c:pt idx="99">
                  <c:v>1.5619498489999999</c:v>
                </c:pt>
                <c:pt idx="100">
                  <c:v>1.5777255299999999</c:v>
                </c:pt>
              </c:numCache>
            </c:numRef>
          </c:xVal>
          <c:yVal>
            <c:numRef>
              <c:f>'090-1.0'!$BB$38:$BB$138</c:f>
              <c:numCache>
                <c:formatCode>0.00</c:formatCode>
                <c:ptCount val="101"/>
                <c:pt idx="0">
                  <c:v>3.4835460660000005E-2</c:v>
                </c:pt>
                <c:pt idx="1">
                  <c:v>0.13569946289999998</c:v>
                </c:pt>
                <c:pt idx="2">
                  <c:v>0.28209790039999999</c:v>
                </c:pt>
                <c:pt idx="3">
                  <c:v>0.43534008790000001</c:v>
                </c:pt>
                <c:pt idx="4">
                  <c:v>0.59463696290000001</c:v>
                </c:pt>
                <c:pt idx="5">
                  <c:v>0.76037622069999999</c:v>
                </c:pt>
                <c:pt idx="6">
                  <c:v>0.93067309570000001</c:v>
                </c:pt>
                <c:pt idx="7">
                  <c:v>1.101376221</c:v>
                </c:pt>
                <c:pt idx="8">
                  <c:v>1.2776887210000001</c:v>
                </c:pt>
                <c:pt idx="9">
                  <c:v>1.456376221</c:v>
                </c:pt>
                <c:pt idx="10">
                  <c:v>1.6353605959999999</c:v>
                </c:pt>
                <c:pt idx="11">
                  <c:v>1.8169855960000001</c:v>
                </c:pt>
                <c:pt idx="12">
                  <c:v>2.0019923099999999</c:v>
                </c:pt>
                <c:pt idx="13">
                  <c:v>2.1871171880000002</c:v>
                </c:pt>
                <c:pt idx="14">
                  <c:v>2.3733515630000004</c:v>
                </c:pt>
                <c:pt idx="15">
                  <c:v>2.5582265630000003</c:v>
                </c:pt>
                <c:pt idx="16">
                  <c:v>2.7461015630000003</c:v>
                </c:pt>
                <c:pt idx="17">
                  <c:v>2.9345234380000003</c:v>
                </c:pt>
                <c:pt idx="18">
                  <c:v>3.1237890630000003</c:v>
                </c:pt>
                <c:pt idx="19">
                  <c:v>3.3122761230000002</c:v>
                </c:pt>
                <c:pt idx="20">
                  <c:v>3.5011198729999999</c:v>
                </c:pt>
                <c:pt idx="21">
                  <c:v>3.6917292480000001</c:v>
                </c:pt>
                <c:pt idx="22">
                  <c:v>3.8815886230000003</c:v>
                </c:pt>
                <c:pt idx="23">
                  <c:v>4.0729636229999997</c:v>
                </c:pt>
                <c:pt idx="24">
                  <c:v>4.2622919920000006</c:v>
                </c:pt>
                <c:pt idx="25">
                  <c:v>4.4521044920000001</c:v>
                </c:pt>
                <c:pt idx="26">
                  <c:v>4.6424008790000002</c:v>
                </c:pt>
                <c:pt idx="27">
                  <c:v>4.8337915039999997</c:v>
                </c:pt>
                <c:pt idx="28">
                  <c:v>5.0233540039999998</c:v>
                </c:pt>
                <c:pt idx="29">
                  <c:v>5.2183071289999994</c:v>
                </c:pt>
                <c:pt idx="30">
                  <c:v>5.4101821289999998</c:v>
                </c:pt>
                <c:pt idx="31">
                  <c:v>5.6027758790000002</c:v>
                </c:pt>
                <c:pt idx="32">
                  <c:v>5.7933383789999997</c:v>
                </c:pt>
                <c:pt idx="33">
                  <c:v>5.9850937499999999</c:v>
                </c:pt>
                <c:pt idx="34">
                  <c:v>6.1765156250000004</c:v>
                </c:pt>
                <c:pt idx="35">
                  <c:v>6.3689999999999998</c:v>
                </c:pt>
                <c:pt idx="36">
                  <c:v>6.5605312500000004</c:v>
                </c:pt>
                <c:pt idx="37">
                  <c:v>6.751125</c:v>
                </c:pt>
                <c:pt idx="38">
                  <c:v>6.9432968749999997</c:v>
                </c:pt>
                <c:pt idx="39">
                  <c:v>7.1334687499999996</c:v>
                </c:pt>
                <c:pt idx="40">
                  <c:v>7.3261049800000002</c:v>
                </c:pt>
                <c:pt idx="41">
                  <c:v>7.51635498</c:v>
                </c:pt>
                <c:pt idx="42">
                  <c:v>7.7081206050000004</c:v>
                </c:pt>
                <c:pt idx="43">
                  <c:v>7.8999799800000003</c:v>
                </c:pt>
                <c:pt idx="44">
                  <c:v>8.0911206050000004</c:v>
                </c:pt>
                <c:pt idx="45">
                  <c:v>8.282152344</c:v>
                </c:pt>
                <c:pt idx="46">
                  <c:v>8.4743398439999993</c:v>
                </c:pt>
                <c:pt idx="47">
                  <c:v>8.6650507809999997</c:v>
                </c:pt>
                <c:pt idx="48">
                  <c:v>8.8563320309999991</c:v>
                </c:pt>
                <c:pt idx="49">
                  <c:v>9.0458007810000005</c:v>
                </c:pt>
                <c:pt idx="50">
                  <c:v>9.2360351559999998</c:v>
                </c:pt>
                <c:pt idx="51">
                  <c:v>9.4274101560000005</c:v>
                </c:pt>
                <c:pt idx="52">
                  <c:v>9.6177382809999994</c:v>
                </c:pt>
                <c:pt idx="53">
                  <c:v>9.8080771480000006</c:v>
                </c:pt>
                <c:pt idx="54">
                  <c:v>9.9968427730000009</c:v>
                </c:pt>
                <c:pt idx="55">
                  <c:v>10.187670899999999</c:v>
                </c:pt>
                <c:pt idx="56">
                  <c:v>10.377045899999999</c:v>
                </c:pt>
                <c:pt idx="57">
                  <c:v>10.567280269999999</c:v>
                </c:pt>
                <c:pt idx="58">
                  <c:v>10.755405269999999</c:v>
                </c:pt>
                <c:pt idx="59">
                  <c:v>10.945233399999999</c:v>
                </c:pt>
                <c:pt idx="60">
                  <c:v>11.135318359999999</c:v>
                </c:pt>
                <c:pt idx="61">
                  <c:v>11.326162109999999</c:v>
                </c:pt>
                <c:pt idx="62">
                  <c:v>11.51514648</c:v>
                </c:pt>
                <c:pt idx="63">
                  <c:v>11.70386523</c:v>
                </c:pt>
                <c:pt idx="64">
                  <c:v>11.89303711</c:v>
                </c:pt>
                <c:pt idx="65">
                  <c:v>12.081849609999999</c:v>
                </c:pt>
                <c:pt idx="66">
                  <c:v>12.269255859999999</c:v>
                </c:pt>
                <c:pt idx="67">
                  <c:v>12.457951169999999</c:v>
                </c:pt>
                <c:pt idx="68">
                  <c:v>12.6464043</c:v>
                </c:pt>
                <c:pt idx="69">
                  <c:v>12.83479492</c:v>
                </c:pt>
                <c:pt idx="70">
                  <c:v>13.02256055</c:v>
                </c:pt>
                <c:pt idx="71">
                  <c:v>13.211498049999999</c:v>
                </c:pt>
                <c:pt idx="72">
                  <c:v>13.399091800000001</c:v>
                </c:pt>
                <c:pt idx="73">
                  <c:v>13.58613867</c:v>
                </c:pt>
                <c:pt idx="74">
                  <c:v>13.774426760000001</c:v>
                </c:pt>
                <c:pt idx="75">
                  <c:v>13.96030176</c:v>
                </c:pt>
                <c:pt idx="76">
                  <c:v>14.147176760000001</c:v>
                </c:pt>
                <c:pt idx="77">
                  <c:v>14.333911130000001</c:v>
                </c:pt>
                <c:pt idx="78">
                  <c:v>14.519286130000001</c:v>
                </c:pt>
                <c:pt idx="79">
                  <c:v>14.70344238</c:v>
                </c:pt>
                <c:pt idx="80">
                  <c:v>14.89119238</c:v>
                </c:pt>
                <c:pt idx="81">
                  <c:v>15.075675779999999</c:v>
                </c:pt>
                <c:pt idx="82">
                  <c:v>15.26064453</c:v>
                </c:pt>
                <c:pt idx="83">
                  <c:v>15.443097659999999</c:v>
                </c:pt>
                <c:pt idx="84">
                  <c:v>15.62483203</c:v>
                </c:pt>
                <c:pt idx="85">
                  <c:v>15.80805078</c:v>
                </c:pt>
                <c:pt idx="86">
                  <c:v>15.99067578</c:v>
                </c:pt>
                <c:pt idx="87">
                  <c:v>16.173722659999999</c:v>
                </c:pt>
                <c:pt idx="88">
                  <c:v>16.356245120000001</c:v>
                </c:pt>
                <c:pt idx="89">
                  <c:v>16.539902340000001</c:v>
                </c:pt>
                <c:pt idx="90">
                  <c:v>16.72112109</c:v>
                </c:pt>
                <c:pt idx="91">
                  <c:v>16.905261719999999</c:v>
                </c:pt>
                <c:pt idx="92">
                  <c:v>17.08698047</c:v>
                </c:pt>
                <c:pt idx="93">
                  <c:v>17.27027734</c:v>
                </c:pt>
                <c:pt idx="94">
                  <c:v>17.45041797</c:v>
                </c:pt>
                <c:pt idx="95">
                  <c:v>17.632753909999998</c:v>
                </c:pt>
                <c:pt idx="96">
                  <c:v>17.812269530000002</c:v>
                </c:pt>
                <c:pt idx="97">
                  <c:v>17.99501953</c:v>
                </c:pt>
                <c:pt idx="98">
                  <c:v>18.172847659999999</c:v>
                </c:pt>
                <c:pt idx="99">
                  <c:v>18.348019530000002</c:v>
                </c:pt>
                <c:pt idx="100">
                  <c:v>18.517957030000002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C5C-4474-B18F-E33879B41480}"/>
            </c:ext>
          </c:extLst>
        </c:ser>
        <c:ser>
          <c:idx val="3"/>
          <c:order val="3"/>
          <c:tx>
            <c:strRef>
              <c:f>'090-1.0'!$BF$35:$BW$35</c:f>
              <c:strCache>
                <c:ptCount val="1"/>
                <c:pt idx="0">
                  <c:v>0/90-1.0 4</c:v>
                </c:pt>
              </c:strCache>
            </c:strRef>
          </c:tx>
          <c:marker>
            <c:symbol val="none"/>
          </c:marker>
          <c:xVal>
            <c:numRef>
              <c:f>'090-1.0'!$BS$38:$BS$138</c:f>
              <c:numCache>
                <c:formatCode>0.000</c:formatCode>
                <c:ptCount val="101"/>
                <c:pt idx="0">
                  <c:v>0</c:v>
                </c:pt>
                <c:pt idx="1">
                  <c:v>1.5233673999999999E-2</c:v>
                </c:pt>
                <c:pt idx="2">
                  <c:v>3.3175148000000002E-2</c:v>
                </c:pt>
                <c:pt idx="3">
                  <c:v>5.1132835000000001E-2</c:v>
                </c:pt>
                <c:pt idx="4">
                  <c:v>6.9140114000000003E-2</c:v>
                </c:pt>
                <c:pt idx="5">
                  <c:v>8.7138808999999998E-2</c:v>
                </c:pt>
                <c:pt idx="6">
                  <c:v>0.10508864399999999</c:v>
                </c:pt>
                <c:pt idx="7">
                  <c:v>0.123087339</c:v>
                </c:pt>
                <c:pt idx="8">
                  <c:v>0.14106982900000001</c:v>
                </c:pt>
                <c:pt idx="9">
                  <c:v>0.159084737</c:v>
                </c:pt>
                <c:pt idx="10">
                  <c:v>0.17701</c:v>
                </c:pt>
                <c:pt idx="11">
                  <c:v>0.195000112</c:v>
                </c:pt>
                <c:pt idx="12">
                  <c:v>0.213040233</c:v>
                </c:pt>
                <c:pt idx="13">
                  <c:v>0.23098170800000001</c:v>
                </c:pt>
                <c:pt idx="14">
                  <c:v>0.24897182000000001</c:v>
                </c:pt>
                <c:pt idx="15">
                  <c:v>0.26693809000000002</c:v>
                </c:pt>
                <c:pt idx="16">
                  <c:v>0.284945369</c:v>
                </c:pt>
                <c:pt idx="17">
                  <c:v>0.30291926899999999</c:v>
                </c:pt>
                <c:pt idx="18">
                  <c:v>0.32088503200000001</c:v>
                </c:pt>
                <c:pt idx="19">
                  <c:v>0.33890089400000001</c:v>
                </c:pt>
                <c:pt idx="20">
                  <c:v>0.356883377</c:v>
                </c:pt>
                <c:pt idx="21">
                  <c:v>0.374832481</c:v>
                </c:pt>
                <c:pt idx="22">
                  <c:v>0.39284738899999999</c:v>
                </c:pt>
                <c:pt idx="23">
                  <c:v>0.41082987199999998</c:v>
                </c:pt>
                <c:pt idx="24">
                  <c:v>0.42883721000000002</c:v>
                </c:pt>
                <c:pt idx="25">
                  <c:v>0.446770102</c:v>
                </c:pt>
                <c:pt idx="26">
                  <c:v>0.46474495500000002</c:v>
                </c:pt>
                <c:pt idx="27">
                  <c:v>0.482776076</c:v>
                </c:pt>
                <c:pt idx="28">
                  <c:v>0.500717521</c:v>
                </c:pt>
                <c:pt idx="29">
                  <c:v>0.51872479900000001</c:v>
                </c:pt>
                <c:pt idx="30">
                  <c:v>0.53670680500000001</c:v>
                </c:pt>
                <c:pt idx="31">
                  <c:v>0.55469787100000001</c:v>
                </c:pt>
                <c:pt idx="32">
                  <c:v>0.57265555899999998</c:v>
                </c:pt>
                <c:pt idx="33">
                  <c:v>0.590629458</c:v>
                </c:pt>
                <c:pt idx="34">
                  <c:v>0.60864436600000005</c:v>
                </c:pt>
                <c:pt idx="35">
                  <c:v>0.62663543200000005</c:v>
                </c:pt>
                <c:pt idx="36">
                  <c:v>0.64458453699999996</c:v>
                </c:pt>
                <c:pt idx="37">
                  <c:v>0.66260039800000003</c:v>
                </c:pt>
                <c:pt idx="38">
                  <c:v>0.68055808500000003</c:v>
                </c:pt>
                <c:pt idx="39">
                  <c:v>0.69857299299999998</c:v>
                </c:pt>
                <c:pt idx="40">
                  <c:v>0.71653068099999995</c:v>
                </c:pt>
                <c:pt idx="41">
                  <c:v>0.73450553399999996</c:v>
                </c:pt>
                <c:pt idx="42">
                  <c:v>0.75253695200000004</c:v>
                </c:pt>
                <c:pt idx="43">
                  <c:v>0.77046984399999996</c:v>
                </c:pt>
                <c:pt idx="44">
                  <c:v>0.78846854</c:v>
                </c:pt>
                <c:pt idx="45">
                  <c:v>0.80646723499999995</c:v>
                </c:pt>
                <c:pt idx="46">
                  <c:v>0.82445830099999995</c:v>
                </c:pt>
                <c:pt idx="47">
                  <c:v>0.842407405</c:v>
                </c:pt>
                <c:pt idx="48">
                  <c:v>0.860381544</c:v>
                </c:pt>
                <c:pt idx="49">
                  <c:v>0.878405035</c:v>
                </c:pt>
                <c:pt idx="50">
                  <c:v>0.896396101</c:v>
                </c:pt>
                <c:pt idx="51">
                  <c:v>0.91432899199999995</c:v>
                </c:pt>
                <c:pt idx="52">
                  <c:v>0.93235248299999995</c:v>
                </c:pt>
                <c:pt idx="53">
                  <c:v>0.95032638300000005</c:v>
                </c:pt>
                <c:pt idx="54">
                  <c:v>0.96831709099999996</c:v>
                </c:pt>
                <c:pt idx="55">
                  <c:v>0.98627477900000005</c:v>
                </c:pt>
                <c:pt idx="56">
                  <c:v>1.0042573210000001</c:v>
                </c:pt>
                <c:pt idx="57">
                  <c:v>1.022289395</c:v>
                </c:pt>
                <c:pt idx="58">
                  <c:v>1.040222287</c:v>
                </c:pt>
                <c:pt idx="59">
                  <c:v>1.0582047699999999</c:v>
                </c:pt>
                <c:pt idx="60">
                  <c:v>1.0762037040000001</c:v>
                </c:pt>
                <c:pt idx="61">
                  <c:v>1.094202399</c:v>
                </c:pt>
                <c:pt idx="62">
                  <c:v>1.1121600869999999</c:v>
                </c:pt>
                <c:pt idx="63">
                  <c:v>1.1301511529999999</c:v>
                </c:pt>
                <c:pt idx="64">
                  <c:v>1.1481498480000001</c:v>
                </c:pt>
                <c:pt idx="65">
                  <c:v>1.166148543</c:v>
                </c:pt>
                <c:pt idx="66">
                  <c:v>1.1840734479999999</c:v>
                </c:pt>
                <c:pt idx="67">
                  <c:v>1.202080727</c:v>
                </c:pt>
                <c:pt idx="68">
                  <c:v>1.2200870509999999</c:v>
                </c:pt>
                <c:pt idx="69">
                  <c:v>1.2380533220000001</c:v>
                </c:pt>
                <c:pt idx="70">
                  <c:v>1.256035805</c:v>
                </c:pt>
                <c:pt idx="71">
                  <c:v>1.2740020750000001</c:v>
                </c:pt>
                <c:pt idx="72">
                  <c:v>1.2920254470000001</c:v>
                </c:pt>
                <c:pt idx="73">
                  <c:v>1.3099907639999999</c:v>
                </c:pt>
                <c:pt idx="74">
                  <c:v>1.327949405</c:v>
                </c:pt>
                <c:pt idx="75">
                  <c:v>1.3459557289999999</c:v>
                </c:pt>
                <c:pt idx="76">
                  <c:v>1.3639467949999999</c:v>
                </c:pt>
                <c:pt idx="77">
                  <c:v>1.381904483</c:v>
                </c:pt>
                <c:pt idx="78">
                  <c:v>1.3999115230000001</c:v>
                </c:pt>
                <c:pt idx="79">
                  <c:v>1.417894006</c:v>
                </c:pt>
                <c:pt idx="80">
                  <c:v>1.4359089140000001</c:v>
                </c:pt>
                <c:pt idx="81">
                  <c:v>1.453817964</c:v>
                </c:pt>
                <c:pt idx="82">
                  <c:v>1.4718166589999999</c:v>
                </c:pt>
                <c:pt idx="83">
                  <c:v>1.489856362</c:v>
                </c:pt>
                <c:pt idx="84">
                  <c:v>1.5077975990000001</c:v>
                </c:pt>
                <c:pt idx="85">
                  <c:v>1.525780082</c:v>
                </c:pt>
                <c:pt idx="86">
                  <c:v>1.543762565</c:v>
                </c:pt>
                <c:pt idx="87">
                  <c:v>1.5617860560000001</c:v>
                </c:pt>
                <c:pt idx="88">
                  <c:v>1.57973516</c:v>
                </c:pt>
                <c:pt idx="89">
                  <c:v>1.597692847</c:v>
                </c:pt>
                <c:pt idx="90">
                  <c:v>1.6157162190000001</c:v>
                </c:pt>
                <c:pt idx="91">
                  <c:v>1.633698702</c:v>
                </c:pt>
                <c:pt idx="92">
                  <c:v>1.651656389</c:v>
                </c:pt>
                <c:pt idx="93">
                  <c:v>1.6707470419999999</c:v>
                </c:pt>
                <c:pt idx="94">
                  <c:v>1.6887123580000001</c:v>
                </c:pt>
                <c:pt idx="95">
                  <c:v>1.70672822</c:v>
                </c:pt>
                <c:pt idx="96">
                  <c:v>1.724685311</c:v>
                </c:pt>
                <c:pt idx="97">
                  <c:v>1.742660165</c:v>
                </c:pt>
                <c:pt idx="98">
                  <c:v>1.7606998679999999</c:v>
                </c:pt>
                <c:pt idx="99">
                  <c:v>1.778624177</c:v>
                </c:pt>
                <c:pt idx="100">
                  <c:v>1.796615243</c:v>
                </c:pt>
              </c:numCache>
            </c:numRef>
          </c:xVal>
          <c:yVal>
            <c:numRef>
              <c:f>'090-1.0'!$BU$38:$BU$138</c:f>
              <c:numCache>
                <c:formatCode>0.00</c:formatCode>
                <c:ptCount val="101"/>
                <c:pt idx="0">
                  <c:v>3.8072994229999997E-2</c:v>
                </c:pt>
                <c:pt idx="1">
                  <c:v>0.16526812739999999</c:v>
                </c:pt>
                <c:pt idx="2">
                  <c:v>0.32797125240000002</c:v>
                </c:pt>
                <c:pt idx="3">
                  <c:v>0.49939312740000003</c:v>
                </c:pt>
                <c:pt idx="4">
                  <c:v>0.67979937740000007</c:v>
                </c:pt>
                <c:pt idx="5">
                  <c:v>0.86612750240000003</c:v>
                </c:pt>
                <c:pt idx="6">
                  <c:v>1.0550043949999999</c:v>
                </c:pt>
                <c:pt idx="7">
                  <c:v>1.2489809569999999</c:v>
                </c:pt>
                <c:pt idx="8">
                  <c:v>1.443246582</c:v>
                </c:pt>
                <c:pt idx="9">
                  <c:v>1.643340332</c:v>
                </c:pt>
                <c:pt idx="10">
                  <c:v>1.8440903319999999</c:v>
                </c:pt>
                <c:pt idx="11">
                  <c:v>2.0475278320000001</c:v>
                </c:pt>
                <c:pt idx="12">
                  <c:v>2.2519663089999997</c:v>
                </c:pt>
                <c:pt idx="13">
                  <c:v>2.456919434</c:v>
                </c:pt>
                <c:pt idx="14">
                  <c:v>2.6627944339999998</c:v>
                </c:pt>
                <c:pt idx="15">
                  <c:v>2.8700131839999998</c:v>
                </c:pt>
                <c:pt idx="16">
                  <c:v>3.0782475589999998</c:v>
                </c:pt>
                <c:pt idx="17">
                  <c:v>3.285981934</c:v>
                </c:pt>
                <c:pt idx="18">
                  <c:v>3.493804688</c:v>
                </c:pt>
                <c:pt idx="19">
                  <c:v>3.7021796880000002</c:v>
                </c:pt>
                <c:pt idx="20">
                  <c:v>3.9124609380000002</c:v>
                </c:pt>
                <c:pt idx="21">
                  <c:v>4.119742188</c:v>
                </c:pt>
                <c:pt idx="22">
                  <c:v>4.3302734379999999</c:v>
                </c:pt>
                <c:pt idx="23">
                  <c:v>4.5388359380000001</c:v>
                </c:pt>
                <c:pt idx="24">
                  <c:v>4.7498574219999998</c:v>
                </c:pt>
                <c:pt idx="25">
                  <c:v>4.9597792969999999</c:v>
                </c:pt>
                <c:pt idx="26">
                  <c:v>5.1727324220000002</c:v>
                </c:pt>
                <c:pt idx="27">
                  <c:v>5.3827324220000001</c:v>
                </c:pt>
                <c:pt idx="28">
                  <c:v>5.5934980469999998</c:v>
                </c:pt>
                <c:pt idx="29">
                  <c:v>5.8041074220000004</c:v>
                </c:pt>
                <c:pt idx="30">
                  <c:v>6.0161484380000001</c:v>
                </c:pt>
                <c:pt idx="31">
                  <c:v>6.225773438</c:v>
                </c:pt>
                <c:pt idx="32">
                  <c:v>6.4351484380000006</c:v>
                </c:pt>
                <c:pt idx="33">
                  <c:v>6.6476640630000006</c:v>
                </c:pt>
                <c:pt idx="34">
                  <c:v>6.8569921880000004</c:v>
                </c:pt>
                <c:pt idx="35">
                  <c:v>7.0688828130000001</c:v>
                </c:pt>
                <c:pt idx="36">
                  <c:v>7.2789096679999998</c:v>
                </c:pt>
                <c:pt idx="37">
                  <c:v>7.4915971680000002</c:v>
                </c:pt>
                <c:pt idx="38">
                  <c:v>7.7016596680000005</c:v>
                </c:pt>
                <c:pt idx="39">
                  <c:v>7.913331543</c:v>
                </c:pt>
                <c:pt idx="40">
                  <c:v>8.1229721680000004</c:v>
                </c:pt>
                <c:pt idx="41">
                  <c:v>8.3355810550000005</c:v>
                </c:pt>
                <c:pt idx="42">
                  <c:v>8.5462988280000012</c:v>
                </c:pt>
                <c:pt idx="43">
                  <c:v>8.7549238280000008</c:v>
                </c:pt>
                <c:pt idx="44">
                  <c:v>8.9650488280000005</c:v>
                </c:pt>
                <c:pt idx="45">
                  <c:v>9.1754082030000017</c:v>
                </c:pt>
                <c:pt idx="46">
                  <c:v>9.3842207030000004</c:v>
                </c:pt>
                <c:pt idx="47">
                  <c:v>9.5925488280000017</c:v>
                </c:pt>
                <c:pt idx="48">
                  <c:v>9.8027001949999999</c:v>
                </c:pt>
                <c:pt idx="49">
                  <c:v>10.012528319999999</c:v>
                </c:pt>
                <c:pt idx="50">
                  <c:v>10.222215819999999</c:v>
                </c:pt>
                <c:pt idx="51">
                  <c:v>10.43062207</c:v>
                </c:pt>
                <c:pt idx="52">
                  <c:v>10.641309569999999</c:v>
                </c:pt>
                <c:pt idx="53">
                  <c:v>10.84891895</c:v>
                </c:pt>
                <c:pt idx="54">
                  <c:v>11.059001949999999</c:v>
                </c:pt>
                <c:pt idx="55">
                  <c:v>11.266470699999999</c:v>
                </c:pt>
                <c:pt idx="56">
                  <c:v>11.4756582</c:v>
                </c:pt>
                <c:pt idx="57">
                  <c:v>11.687158200000001</c:v>
                </c:pt>
                <c:pt idx="58">
                  <c:v>11.89417383</c:v>
                </c:pt>
                <c:pt idx="59">
                  <c:v>12.102564449999999</c:v>
                </c:pt>
                <c:pt idx="60">
                  <c:v>12.31127637</c:v>
                </c:pt>
                <c:pt idx="61">
                  <c:v>12.51866699</c:v>
                </c:pt>
                <c:pt idx="62">
                  <c:v>12.72613574</c:v>
                </c:pt>
                <c:pt idx="63">
                  <c:v>12.93322949</c:v>
                </c:pt>
                <c:pt idx="64">
                  <c:v>13.14305762</c:v>
                </c:pt>
                <c:pt idx="65">
                  <c:v>13.350791989999999</c:v>
                </c:pt>
                <c:pt idx="66">
                  <c:v>13.556007809999999</c:v>
                </c:pt>
                <c:pt idx="67">
                  <c:v>13.762820309999999</c:v>
                </c:pt>
                <c:pt idx="68">
                  <c:v>13.969679690000001</c:v>
                </c:pt>
                <c:pt idx="69">
                  <c:v>14.176429690000001</c:v>
                </c:pt>
                <c:pt idx="70">
                  <c:v>14.38280469</c:v>
                </c:pt>
                <c:pt idx="71">
                  <c:v>14.588367190000001</c:v>
                </c:pt>
                <c:pt idx="72">
                  <c:v>14.79705371</c:v>
                </c:pt>
                <c:pt idx="73">
                  <c:v>15.000975589999999</c:v>
                </c:pt>
                <c:pt idx="74">
                  <c:v>15.20705371</c:v>
                </c:pt>
                <c:pt idx="75">
                  <c:v>15.41402246</c:v>
                </c:pt>
                <c:pt idx="76">
                  <c:v>15.618303709999999</c:v>
                </c:pt>
                <c:pt idx="77">
                  <c:v>15.821272459999999</c:v>
                </c:pt>
                <c:pt idx="78">
                  <c:v>16.024444339999999</c:v>
                </c:pt>
                <c:pt idx="79">
                  <c:v>16.225584959999999</c:v>
                </c:pt>
                <c:pt idx="80">
                  <c:v>16.428662110000001</c:v>
                </c:pt>
                <c:pt idx="81">
                  <c:v>16.629693360000001</c:v>
                </c:pt>
                <c:pt idx="82">
                  <c:v>16.831318360000001</c:v>
                </c:pt>
                <c:pt idx="83">
                  <c:v>17.030302729999999</c:v>
                </c:pt>
                <c:pt idx="84">
                  <c:v>17.229255860000002</c:v>
                </c:pt>
                <c:pt idx="85">
                  <c:v>17.427083979999999</c:v>
                </c:pt>
                <c:pt idx="86">
                  <c:v>17.625630860000001</c:v>
                </c:pt>
                <c:pt idx="87">
                  <c:v>17.819724610000002</c:v>
                </c:pt>
                <c:pt idx="88">
                  <c:v>18.013708980000001</c:v>
                </c:pt>
                <c:pt idx="89">
                  <c:v>18.19747461</c:v>
                </c:pt>
                <c:pt idx="90">
                  <c:v>18.383533200000002</c:v>
                </c:pt>
                <c:pt idx="91">
                  <c:v>18.569376950000002</c:v>
                </c:pt>
                <c:pt idx="92">
                  <c:v>18.753408200000003</c:v>
                </c:pt>
                <c:pt idx="93">
                  <c:v>18.928853520000001</c:v>
                </c:pt>
                <c:pt idx="94">
                  <c:v>19.108142579999999</c:v>
                </c:pt>
                <c:pt idx="95">
                  <c:v>19.290275389999998</c:v>
                </c:pt>
                <c:pt idx="96">
                  <c:v>19.462375000000002</c:v>
                </c:pt>
                <c:pt idx="97">
                  <c:v>19.627437499999999</c:v>
                </c:pt>
                <c:pt idx="98">
                  <c:v>19.793007809999999</c:v>
                </c:pt>
                <c:pt idx="99">
                  <c:v>19.949757809999998</c:v>
                </c:pt>
                <c:pt idx="100">
                  <c:v>20.081515630000002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C5C-4474-B18F-E33879B41480}"/>
            </c:ext>
          </c:extLst>
        </c:ser>
        <c:ser>
          <c:idx val="4"/>
          <c:order val="4"/>
          <c:tx>
            <c:strRef>
              <c:f>'090-1.0'!$BY$35:$CP$35</c:f>
              <c:strCache>
                <c:ptCount val="1"/>
                <c:pt idx="0">
                  <c:v>0/90-1.0 5</c:v>
                </c:pt>
              </c:strCache>
            </c:strRef>
          </c:tx>
          <c:marker>
            <c:symbol val="none"/>
          </c:marker>
          <c:xVal>
            <c:numRef>
              <c:f>'090-1.0'!$CL$38:$CL$138</c:f>
              <c:numCache>
                <c:formatCode>0.000</c:formatCode>
                <c:ptCount val="101"/>
                <c:pt idx="0">
                  <c:v>0</c:v>
                </c:pt>
                <c:pt idx="1">
                  <c:v>1.5939035000000001E-2</c:v>
                </c:pt>
                <c:pt idx="2">
                  <c:v>3.4807481000000001E-2</c:v>
                </c:pt>
                <c:pt idx="3">
                  <c:v>5.3602494000000001E-2</c:v>
                </c:pt>
                <c:pt idx="4">
                  <c:v>7.2453774999999998E-2</c:v>
                </c:pt>
                <c:pt idx="5">
                  <c:v>9.1355233999999993E-2</c:v>
                </c:pt>
                <c:pt idx="6">
                  <c:v>0.11016645999999999</c:v>
                </c:pt>
                <c:pt idx="7">
                  <c:v>0.12901011100000001</c:v>
                </c:pt>
                <c:pt idx="8">
                  <c:v>0.14787855699999999</c:v>
                </c:pt>
                <c:pt idx="9">
                  <c:v>0.166738421</c:v>
                </c:pt>
                <c:pt idx="10">
                  <c:v>0.18554964700000001</c:v>
                </c:pt>
                <c:pt idx="11">
                  <c:v>0.20444236700000001</c:v>
                </c:pt>
                <c:pt idx="12">
                  <c:v>0.22329460100000001</c:v>
                </c:pt>
                <c:pt idx="13">
                  <c:v>0.242113456</c:v>
                </c:pt>
                <c:pt idx="14">
                  <c:v>0.260981888</c:v>
                </c:pt>
                <c:pt idx="15">
                  <c:v>0.27982553799999998</c:v>
                </c:pt>
                <c:pt idx="16">
                  <c:v>0.29868662400000001</c:v>
                </c:pt>
                <c:pt idx="17">
                  <c:v>0.31750547899999998</c:v>
                </c:pt>
                <c:pt idx="18">
                  <c:v>0.33637392500000002</c:v>
                </c:pt>
                <c:pt idx="19">
                  <c:v>0.35521757599999998</c:v>
                </c:pt>
                <c:pt idx="20">
                  <c:v>0.37408602200000002</c:v>
                </c:pt>
                <c:pt idx="21">
                  <c:v>0.39291346100000002</c:v>
                </c:pt>
                <c:pt idx="22">
                  <c:v>0.41176554599999998</c:v>
                </c:pt>
                <c:pt idx="23">
                  <c:v>0.43063399200000002</c:v>
                </c:pt>
                <c:pt idx="24">
                  <c:v>0.44946905999999998</c:v>
                </c:pt>
                <c:pt idx="25">
                  <c:v>0.46829649800000001</c:v>
                </c:pt>
                <c:pt idx="26">
                  <c:v>0.48718973999999998</c:v>
                </c:pt>
                <c:pt idx="27">
                  <c:v>0.50605821600000001</c:v>
                </c:pt>
                <c:pt idx="28">
                  <c:v>0.52486944199999996</c:v>
                </c:pt>
                <c:pt idx="29">
                  <c:v>0.54372072199999999</c:v>
                </c:pt>
                <c:pt idx="30">
                  <c:v>0.56261396399999997</c:v>
                </c:pt>
                <c:pt idx="31">
                  <c:v>0.58142519000000004</c:v>
                </c:pt>
                <c:pt idx="32">
                  <c:v>0.60025262800000001</c:v>
                </c:pt>
                <c:pt idx="33">
                  <c:v>0.61912870399999997</c:v>
                </c:pt>
                <c:pt idx="34">
                  <c:v>0.63799703100000005</c:v>
                </c:pt>
                <c:pt idx="35">
                  <c:v>0.65680825700000001</c:v>
                </c:pt>
                <c:pt idx="36">
                  <c:v>0.67566811999999998</c:v>
                </c:pt>
                <c:pt idx="37">
                  <c:v>0.69456994500000002</c:v>
                </c:pt>
                <c:pt idx="38">
                  <c:v>0.71337258800000003</c:v>
                </c:pt>
                <c:pt idx="39">
                  <c:v>0.73222470299999998</c:v>
                </c:pt>
                <c:pt idx="40">
                  <c:v>0.751076937</c:v>
                </c:pt>
                <c:pt idx="41">
                  <c:v>0.76993679999999998</c:v>
                </c:pt>
                <c:pt idx="42">
                  <c:v>0.788755655</c:v>
                </c:pt>
                <c:pt idx="43">
                  <c:v>0.80763268499999996</c:v>
                </c:pt>
                <c:pt idx="44">
                  <c:v>0.82647633600000003</c:v>
                </c:pt>
                <c:pt idx="45">
                  <c:v>0.84534424500000005</c:v>
                </c:pt>
                <c:pt idx="46">
                  <c:v>0.864171684</c:v>
                </c:pt>
                <c:pt idx="47">
                  <c:v>0.88301533499999996</c:v>
                </c:pt>
                <c:pt idx="48">
                  <c:v>0.90189236399999995</c:v>
                </c:pt>
                <c:pt idx="49">
                  <c:v>0.92071980200000003</c:v>
                </c:pt>
                <c:pt idx="50">
                  <c:v>0.93956345299999999</c:v>
                </c:pt>
                <c:pt idx="51">
                  <c:v>0.95842391299999996</c:v>
                </c:pt>
                <c:pt idx="52">
                  <c:v>0.97731715399999997</c:v>
                </c:pt>
                <c:pt idx="53">
                  <c:v>0.99611979699999997</c:v>
                </c:pt>
                <c:pt idx="54">
                  <c:v>1.0149549250000001</c:v>
                </c:pt>
                <c:pt idx="55">
                  <c:v>1.03385675</c:v>
                </c:pt>
                <c:pt idx="56">
                  <c:v>1.0526670220000001</c:v>
                </c:pt>
                <c:pt idx="57">
                  <c:v>1.0715115070000001</c:v>
                </c:pt>
                <c:pt idx="58">
                  <c:v>1.0903961660000001</c:v>
                </c:pt>
                <c:pt idx="59">
                  <c:v>1.109239817</c:v>
                </c:pt>
                <c:pt idx="60">
                  <c:v>1.1280510429999999</c:v>
                </c:pt>
                <c:pt idx="61">
                  <c:v>1.1469194890000001</c:v>
                </c:pt>
                <c:pt idx="62">
                  <c:v>1.1658034319999999</c:v>
                </c:pt>
                <c:pt idx="63">
                  <c:v>1.1846070289999999</c:v>
                </c:pt>
                <c:pt idx="64">
                  <c:v>1.2034583089999999</c:v>
                </c:pt>
                <c:pt idx="65">
                  <c:v>1.222326756</c:v>
                </c:pt>
                <c:pt idx="66">
                  <c:v>1.2411875720000001</c:v>
                </c:pt>
                <c:pt idx="67">
                  <c:v>1.2600064280000001</c:v>
                </c:pt>
                <c:pt idx="68">
                  <c:v>1.2788832189999999</c:v>
                </c:pt>
                <c:pt idx="69">
                  <c:v>1.2977344989999999</c:v>
                </c:pt>
                <c:pt idx="70">
                  <c:v>1.316579103</c:v>
                </c:pt>
                <c:pt idx="71">
                  <c:v>1.3354227540000001</c:v>
                </c:pt>
                <c:pt idx="72">
                  <c:v>1.354274035</c:v>
                </c:pt>
                <c:pt idx="73">
                  <c:v>1.373151064</c:v>
                </c:pt>
                <c:pt idx="74">
                  <c:v>1.391961813</c:v>
                </c:pt>
                <c:pt idx="75">
                  <c:v>1.41082263</c:v>
                </c:pt>
                <c:pt idx="76">
                  <c:v>1.42967391</c:v>
                </c:pt>
                <c:pt idx="77">
                  <c:v>1.448558569</c:v>
                </c:pt>
                <c:pt idx="78">
                  <c:v>1.4673535820000001</c:v>
                </c:pt>
                <c:pt idx="79">
                  <c:v>1.486205816</c:v>
                </c:pt>
                <c:pt idx="80">
                  <c:v>1.5050982239999999</c:v>
                </c:pt>
                <c:pt idx="81">
                  <c:v>1.5239256619999999</c:v>
                </c:pt>
                <c:pt idx="82">
                  <c:v>1.5427368880000001</c:v>
                </c:pt>
                <c:pt idx="83">
                  <c:v>1.561646342</c:v>
                </c:pt>
                <c:pt idx="84">
                  <c:v>1.5805062059999999</c:v>
                </c:pt>
                <c:pt idx="85">
                  <c:v>1.599300623</c:v>
                </c:pt>
                <c:pt idx="86">
                  <c:v>1.618136644</c:v>
                </c:pt>
                <c:pt idx="87">
                  <c:v>1.6370708940000001</c:v>
                </c:pt>
                <c:pt idx="88">
                  <c:v>1.6558649540000001</c:v>
                </c:pt>
                <c:pt idx="89">
                  <c:v>1.6747009749999999</c:v>
                </c:pt>
                <c:pt idx="90">
                  <c:v>1.693585634</c:v>
                </c:pt>
                <c:pt idx="91">
                  <c:v>1.7124457360000001</c:v>
                </c:pt>
                <c:pt idx="92">
                  <c:v>1.7312483789999999</c:v>
                </c:pt>
                <c:pt idx="93">
                  <c:v>1.7501254079999999</c:v>
                </c:pt>
                <c:pt idx="94">
                  <c:v>1.7690014839999999</c:v>
                </c:pt>
                <c:pt idx="95">
                  <c:v>1.7878212929999999</c:v>
                </c:pt>
                <c:pt idx="96">
                  <c:v>1.8066897390000001</c:v>
                </c:pt>
                <c:pt idx="97">
                  <c:v>1.825541496</c:v>
                </c:pt>
                <c:pt idx="98">
                  <c:v>1.8443765640000001</c:v>
                </c:pt>
                <c:pt idx="99">
                  <c:v>1.8632125850000001</c:v>
                </c:pt>
                <c:pt idx="100">
                  <c:v>1.8820810320000001</c:v>
                </c:pt>
              </c:numCache>
            </c:numRef>
          </c:xVal>
          <c:yVal>
            <c:numRef>
              <c:f>'090-1.0'!$CN$38:$CN$138</c:f>
              <c:numCache>
                <c:formatCode>0.00</c:formatCode>
                <c:ptCount val="101"/>
                <c:pt idx="0">
                  <c:v>2.694664574E-2</c:v>
                </c:pt>
                <c:pt idx="1">
                  <c:v>0.1560488434</c:v>
                </c:pt>
                <c:pt idx="2">
                  <c:v>0.32369729610000003</c:v>
                </c:pt>
                <c:pt idx="3">
                  <c:v>0.50111917110000004</c:v>
                </c:pt>
                <c:pt idx="4">
                  <c:v>0.68727539060000009</c:v>
                </c:pt>
                <c:pt idx="5">
                  <c:v>0.87968505860000001</c:v>
                </c:pt>
                <c:pt idx="6">
                  <c:v>1.074583496</c:v>
                </c:pt>
                <c:pt idx="7">
                  <c:v>1.274130371</c:v>
                </c:pt>
                <c:pt idx="8">
                  <c:v>1.4782084959999999</c:v>
                </c:pt>
                <c:pt idx="9">
                  <c:v>1.6852709960000001</c:v>
                </c:pt>
                <c:pt idx="10">
                  <c:v>1.893817871</c:v>
                </c:pt>
                <c:pt idx="11">
                  <c:v>2.10305542</c:v>
                </c:pt>
                <c:pt idx="12">
                  <c:v>2.3136335450000001</c:v>
                </c:pt>
                <c:pt idx="13">
                  <c:v>2.5251491700000002</c:v>
                </c:pt>
                <c:pt idx="14">
                  <c:v>2.73864917</c:v>
                </c:pt>
                <c:pt idx="15">
                  <c:v>2.9515710450000001</c:v>
                </c:pt>
                <c:pt idx="16">
                  <c:v>3.1667871089999999</c:v>
                </c:pt>
                <c:pt idx="17">
                  <c:v>3.3805527339999997</c:v>
                </c:pt>
                <c:pt idx="18">
                  <c:v>3.5967871090000001</c:v>
                </c:pt>
                <c:pt idx="19">
                  <c:v>3.8111777339999997</c:v>
                </c:pt>
                <c:pt idx="20">
                  <c:v>4.0282402340000001</c:v>
                </c:pt>
                <c:pt idx="21">
                  <c:v>4.2430839840000001</c:v>
                </c:pt>
                <c:pt idx="22">
                  <c:v>4.4601098629999996</c:v>
                </c:pt>
                <c:pt idx="23">
                  <c:v>4.6779223629999995</c:v>
                </c:pt>
                <c:pt idx="24">
                  <c:v>4.8931879879999993</c:v>
                </c:pt>
                <c:pt idx="25">
                  <c:v>5.1124223629999994</c:v>
                </c:pt>
                <c:pt idx="26">
                  <c:v>5.3292973629999993</c:v>
                </c:pt>
                <c:pt idx="27">
                  <c:v>5.5470004880000001</c:v>
                </c:pt>
                <c:pt idx="28">
                  <c:v>5.7631137700000004</c:v>
                </c:pt>
                <c:pt idx="29">
                  <c:v>5.9805981450000001</c:v>
                </c:pt>
                <c:pt idx="30">
                  <c:v>6.19942627</c:v>
                </c:pt>
                <c:pt idx="31">
                  <c:v>6.4149731450000003</c:v>
                </c:pt>
                <c:pt idx="32">
                  <c:v>6.6321918950000001</c:v>
                </c:pt>
                <c:pt idx="33">
                  <c:v>6.8489418950000003</c:v>
                </c:pt>
                <c:pt idx="34">
                  <c:v>7.0675288090000006</c:v>
                </c:pt>
                <c:pt idx="35">
                  <c:v>7.2835756840000005</c:v>
                </c:pt>
                <c:pt idx="36">
                  <c:v>7.5017163090000007</c:v>
                </c:pt>
                <c:pt idx="37">
                  <c:v>7.7178100590000005</c:v>
                </c:pt>
                <c:pt idx="38">
                  <c:v>7.9338881840000006</c:v>
                </c:pt>
                <c:pt idx="39">
                  <c:v>8.1509755859999995</c:v>
                </c:pt>
                <c:pt idx="40">
                  <c:v>8.3691943359999996</c:v>
                </c:pt>
                <c:pt idx="41">
                  <c:v>8.5871943359999996</c:v>
                </c:pt>
                <c:pt idx="42">
                  <c:v>8.8027255860000011</c:v>
                </c:pt>
                <c:pt idx="43">
                  <c:v>9.0192568360000003</c:v>
                </c:pt>
                <c:pt idx="44">
                  <c:v>9.2330693359999998</c:v>
                </c:pt>
                <c:pt idx="45">
                  <c:v>9.4488906250000007</c:v>
                </c:pt>
                <c:pt idx="46">
                  <c:v>9.6630468749999991</c:v>
                </c:pt>
                <c:pt idx="47">
                  <c:v>9.8799062499999994</c:v>
                </c:pt>
                <c:pt idx="48">
                  <c:v>10.096203129999999</c:v>
                </c:pt>
                <c:pt idx="49">
                  <c:v>10.31129688</c:v>
                </c:pt>
                <c:pt idx="50">
                  <c:v>10.5266875</c:v>
                </c:pt>
                <c:pt idx="51">
                  <c:v>10.74065918</c:v>
                </c:pt>
                <c:pt idx="52">
                  <c:v>10.95444043</c:v>
                </c:pt>
                <c:pt idx="53">
                  <c:v>11.167346680000001</c:v>
                </c:pt>
                <c:pt idx="54">
                  <c:v>11.381159180000001</c:v>
                </c:pt>
                <c:pt idx="55">
                  <c:v>11.598784180000001</c:v>
                </c:pt>
                <c:pt idx="56">
                  <c:v>11.811596680000001</c:v>
                </c:pt>
                <c:pt idx="57">
                  <c:v>12.025865229999999</c:v>
                </c:pt>
                <c:pt idx="58">
                  <c:v>12.23999023</c:v>
                </c:pt>
                <c:pt idx="59">
                  <c:v>12.453412109999999</c:v>
                </c:pt>
                <c:pt idx="60">
                  <c:v>12.665255859999998</c:v>
                </c:pt>
                <c:pt idx="61">
                  <c:v>12.879474609999999</c:v>
                </c:pt>
                <c:pt idx="62">
                  <c:v>13.092557619999999</c:v>
                </c:pt>
                <c:pt idx="63">
                  <c:v>13.30666699</c:v>
                </c:pt>
                <c:pt idx="64">
                  <c:v>13.519182619999999</c:v>
                </c:pt>
                <c:pt idx="65">
                  <c:v>13.732870119999999</c:v>
                </c:pt>
                <c:pt idx="66">
                  <c:v>13.94505762</c:v>
                </c:pt>
                <c:pt idx="67">
                  <c:v>14.15533887</c:v>
                </c:pt>
                <c:pt idx="68">
                  <c:v>14.368250980000001</c:v>
                </c:pt>
                <c:pt idx="69">
                  <c:v>14.577797850000001</c:v>
                </c:pt>
                <c:pt idx="70">
                  <c:v>14.791469730000001</c:v>
                </c:pt>
                <c:pt idx="71">
                  <c:v>15.00178223</c:v>
                </c:pt>
                <c:pt idx="72">
                  <c:v>15.213235350000001</c:v>
                </c:pt>
                <c:pt idx="73">
                  <c:v>15.422766600000001</c:v>
                </c:pt>
                <c:pt idx="74">
                  <c:v>15.630418949999999</c:v>
                </c:pt>
                <c:pt idx="75">
                  <c:v>15.84066895</c:v>
                </c:pt>
                <c:pt idx="76">
                  <c:v>16.049981450000001</c:v>
                </c:pt>
                <c:pt idx="77">
                  <c:v>16.26002832</c:v>
                </c:pt>
                <c:pt idx="78">
                  <c:v>16.466417969999998</c:v>
                </c:pt>
                <c:pt idx="79">
                  <c:v>16.675496089999999</c:v>
                </c:pt>
                <c:pt idx="80">
                  <c:v>16.884767579999998</c:v>
                </c:pt>
                <c:pt idx="81">
                  <c:v>17.092470700000003</c:v>
                </c:pt>
                <c:pt idx="82">
                  <c:v>17.298095700000001</c:v>
                </c:pt>
                <c:pt idx="83">
                  <c:v>17.504361329999998</c:v>
                </c:pt>
                <c:pt idx="84">
                  <c:v>17.711712889999998</c:v>
                </c:pt>
                <c:pt idx="85">
                  <c:v>17.91509375</c:v>
                </c:pt>
                <c:pt idx="86">
                  <c:v>18.120171880000001</c:v>
                </c:pt>
                <c:pt idx="87">
                  <c:v>18.324031250000001</c:v>
                </c:pt>
                <c:pt idx="88">
                  <c:v>18.525984380000001</c:v>
                </c:pt>
                <c:pt idx="89">
                  <c:v>18.73076563</c:v>
                </c:pt>
                <c:pt idx="90">
                  <c:v>18.93284375</c:v>
                </c:pt>
                <c:pt idx="91">
                  <c:v>19.135337889999999</c:v>
                </c:pt>
                <c:pt idx="92">
                  <c:v>19.33544727</c:v>
                </c:pt>
                <c:pt idx="93">
                  <c:v>19.535791020000001</c:v>
                </c:pt>
                <c:pt idx="94">
                  <c:v>19.73369727</c:v>
                </c:pt>
                <c:pt idx="95">
                  <c:v>19.92421289</c:v>
                </c:pt>
                <c:pt idx="96">
                  <c:v>20.10583008</c:v>
                </c:pt>
                <c:pt idx="97">
                  <c:v>20.27583594</c:v>
                </c:pt>
                <c:pt idx="98">
                  <c:v>20.45146875</c:v>
                </c:pt>
                <c:pt idx="99">
                  <c:v>20.625828130000002</c:v>
                </c:pt>
                <c:pt idx="100">
                  <c:v>20.792453130000002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C5C-4474-B18F-E33879B414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</c:scaling>
        <c:delete val="0"/>
        <c:axPos val="l"/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'090-1.0'!$B$36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'090-1.0'!$B$38:$B$123</c:f>
              <c:numCache>
                <c:formatCode>0</c:formatCode>
                <c:ptCount val="86"/>
                <c:pt idx="0">
                  <c:v>7</c:v>
                </c:pt>
                <c:pt idx="1">
                  <c:v>6</c:v>
                </c:pt>
                <c:pt idx="2">
                  <c:v>13</c:v>
                </c:pt>
                <c:pt idx="3">
                  <c:v>4</c:v>
                </c:pt>
                <c:pt idx="4">
                  <c:v>3</c:v>
                </c:pt>
                <c:pt idx="5">
                  <c:v>5</c:v>
                </c:pt>
                <c:pt idx="6">
                  <c:v>9</c:v>
                </c:pt>
                <c:pt idx="7">
                  <c:v>18</c:v>
                </c:pt>
                <c:pt idx="8">
                  <c:v>18</c:v>
                </c:pt>
                <c:pt idx="9">
                  <c:v>5</c:v>
                </c:pt>
                <c:pt idx="10">
                  <c:v>4</c:v>
                </c:pt>
                <c:pt idx="11">
                  <c:v>15</c:v>
                </c:pt>
                <c:pt idx="12">
                  <c:v>15</c:v>
                </c:pt>
                <c:pt idx="13">
                  <c:v>11</c:v>
                </c:pt>
                <c:pt idx="14">
                  <c:v>12</c:v>
                </c:pt>
                <c:pt idx="15">
                  <c:v>12</c:v>
                </c:pt>
                <c:pt idx="16">
                  <c:v>9</c:v>
                </c:pt>
                <c:pt idx="17">
                  <c:v>19</c:v>
                </c:pt>
                <c:pt idx="18">
                  <c:v>18</c:v>
                </c:pt>
                <c:pt idx="19">
                  <c:v>22</c:v>
                </c:pt>
                <c:pt idx="20">
                  <c:v>18</c:v>
                </c:pt>
                <c:pt idx="21">
                  <c:v>13</c:v>
                </c:pt>
                <c:pt idx="22">
                  <c:v>35</c:v>
                </c:pt>
                <c:pt idx="23">
                  <c:v>12</c:v>
                </c:pt>
                <c:pt idx="24">
                  <c:v>11</c:v>
                </c:pt>
                <c:pt idx="25">
                  <c:v>22</c:v>
                </c:pt>
                <c:pt idx="26">
                  <c:v>9</c:v>
                </c:pt>
                <c:pt idx="27">
                  <c:v>11</c:v>
                </c:pt>
                <c:pt idx="28">
                  <c:v>18</c:v>
                </c:pt>
                <c:pt idx="29">
                  <c:v>11</c:v>
                </c:pt>
                <c:pt idx="30">
                  <c:v>27</c:v>
                </c:pt>
                <c:pt idx="31">
                  <c:v>24</c:v>
                </c:pt>
                <c:pt idx="32">
                  <c:v>19</c:v>
                </c:pt>
                <c:pt idx="33">
                  <c:v>18</c:v>
                </c:pt>
                <c:pt idx="34">
                  <c:v>14</c:v>
                </c:pt>
                <c:pt idx="35">
                  <c:v>18</c:v>
                </c:pt>
                <c:pt idx="36">
                  <c:v>18</c:v>
                </c:pt>
                <c:pt idx="37">
                  <c:v>9</c:v>
                </c:pt>
                <c:pt idx="38">
                  <c:v>14</c:v>
                </c:pt>
                <c:pt idx="39">
                  <c:v>14</c:v>
                </c:pt>
                <c:pt idx="40">
                  <c:v>9</c:v>
                </c:pt>
                <c:pt idx="41">
                  <c:v>19</c:v>
                </c:pt>
                <c:pt idx="42">
                  <c:v>13</c:v>
                </c:pt>
                <c:pt idx="43">
                  <c:v>17</c:v>
                </c:pt>
                <c:pt idx="44">
                  <c:v>36</c:v>
                </c:pt>
                <c:pt idx="45">
                  <c:v>29</c:v>
                </c:pt>
                <c:pt idx="46">
                  <c:v>31</c:v>
                </c:pt>
                <c:pt idx="47">
                  <c:v>27</c:v>
                </c:pt>
                <c:pt idx="48">
                  <c:v>26</c:v>
                </c:pt>
                <c:pt idx="49">
                  <c:v>18</c:v>
                </c:pt>
                <c:pt idx="50">
                  <c:v>19</c:v>
                </c:pt>
                <c:pt idx="51">
                  <c:v>31</c:v>
                </c:pt>
                <c:pt idx="52">
                  <c:v>28</c:v>
                </c:pt>
                <c:pt idx="53">
                  <c:v>18</c:v>
                </c:pt>
                <c:pt idx="54">
                  <c:v>13</c:v>
                </c:pt>
                <c:pt idx="55">
                  <c:v>14</c:v>
                </c:pt>
                <c:pt idx="56">
                  <c:v>22</c:v>
                </c:pt>
                <c:pt idx="57">
                  <c:v>24</c:v>
                </c:pt>
                <c:pt idx="58">
                  <c:v>15</c:v>
                </c:pt>
                <c:pt idx="59">
                  <c:v>20</c:v>
                </c:pt>
                <c:pt idx="60">
                  <c:v>28</c:v>
                </c:pt>
                <c:pt idx="61">
                  <c:v>24</c:v>
                </c:pt>
                <c:pt idx="62">
                  <c:v>22</c:v>
                </c:pt>
                <c:pt idx="63">
                  <c:v>32</c:v>
                </c:pt>
                <c:pt idx="64">
                  <c:v>20</c:v>
                </c:pt>
                <c:pt idx="65">
                  <c:v>29</c:v>
                </c:pt>
                <c:pt idx="66">
                  <c:v>37</c:v>
                </c:pt>
                <c:pt idx="67">
                  <c:v>32</c:v>
                </c:pt>
                <c:pt idx="68">
                  <c:v>36</c:v>
                </c:pt>
                <c:pt idx="69">
                  <c:v>40</c:v>
                </c:pt>
                <c:pt idx="70">
                  <c:v>43</c:v>
                </c:pt>
                <c:pt idx="71">
                  <c:v>38</c:v>
                </c:pt>
                <c:pt idx="72">
                  <c:v>43</c:v>
                </c:pt>
                <c:pt idx="73">
                  <c:v>39</c:v>
                </c:pt>
                <c:pt idx="74">
                  <c:v>73</c:v>
                </c:pt>
                <c:pt idx="75">
                  <c:v>49</c:v>
                </c:pt>
                <c:pt idx="76">
                  <c:v>55</c:v>
                </c:pt>
                <c:pt idx="77">
                  <c:v>65</c:v>
                </c:pt>
                <c:pt idx="78">
                  <c:v>52</c:v>
                </c:pt>
                <c:pt idx="79">
                  <c:v>40</c:v>
                </c:pt>
                <c:pt idx="80">
                  <c:v>56</c:v>
                </c:pt>
                <c:pt idx="81">
                  <c:v>65</c:v>
                </c:pt>
                <c:pt idx="82">
                  <c:v>81</c:v>
                </c:pt>
                <c:pt idx="83">
                  <c:v>94</c:v>
                </c:pt>
                <c:pt idx="84">
                  <c:v>107</c:v>
                </c:pt>
                <c:pt idx="85">
                  <c:v>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83E-4F9A-9DA6-B48241EBD1E9}"/>
            </c:ext>
          </c:extLst>
        </c:ser>
        <c:ser>
          <c:idx val="1"/>
          <c:order val="1"/>
          <c:tx>
            <c:strRef>
              <c:f>'090-1.0'!$D$36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'090-1.0'!$D$38:$D$123</c:f>
              <c:numCache>
                <c:formatCode>0</c:formatCode>
                <c:ptCount val="86"/>
                <c:pt idx="0">
                  <c:v>3</c:v>
                </c:pt>
                <c:pt idx="1">
                  <c:v>5</c:v>
                </c:pt>
                <c:pt idx="2">
                  <c:v>9</c:v>
                </c:pt>
                <c:pt idx="3">
                  <c:v>3</c:v>
                </c:pt>
                <c:pt idx="4">
                  <c:v>2</c:v>
                </c:pt>
                <c:pt idx="5">
                  <c:v>3</c:v>
                </c:pt>
                <c:pt idx="6">
                  <c:v>7</c:v>
                </c:pt>
                <c:pt idx="7">
                  <c:v>28</c:v>
                </c:pt>
                <c:pt idx="8">
                  <c:v>24</c:v>
                </c:pt>
                <c:pt idx="9">
                  <c:v>20</c:v>
                </c:pt>
                <c:pt idx="10">
                  <c:v>21</c:v>
                </c:pt>
                <c:pt idx="11">
                  <c:v>27</c:v>
                </c:pt>
                <c:pt idx="12">
                  <c:v>20</c:v>
                </c:pt>
                <c:pt idx="13">
                  <c:v>20</c:v>
                </c:pt>
                <c:pt idx="14">
                  <c:v>22</c:v>
                </c:pt>
                <c:pt idx="15">
                  <c:v>19</c:v>
                </c:pt>
                <c:pt idx="16">
                  <c:v>23</c:v>
                </c:pt>
                <c:pt idx="17">
                  <c:v>17</c:v>
                </c:pt>
                <c:pt idx="18">
                  <c:v>20</c:v>
                </c:pt>
                <c:pt idx="19">
                  <c:v>23</c:v>
                </c:pt>
                <c:pt idx="20">
                  <c:v>20</c:v>
                </c:pt>
                <c:pt idx="21">
                  <c:v>21</c:v>
                </c:pt>
                <c:pt idx="22">
                  <c:v>38</c:v>
                </c:pt>
                <c:pt idx="23">
                  <c:v>9</c:v>
                </c:pt>
                <c:pt idx="24">
                  <c:v>14</c:v>
                </c:pt>
                <c:pt idx="25">
                  <c:v>16</c:v>
                </c:pt>
                <c:pt idx="26">
                  <c:v>13</c:v>
                </c:pt>
                <c:pt idx="27">
                  <c:v>11</c:v>
                </c:pt>
                <c:pt idx="28">
                  <c:v>17</c:v>
                </c:pt>
                <c:pt idx="29">
                  <c:v>12</c:v>
                </c:pt>
                <c:pt idx="30">
                  <c:v>20</c:v>
                </c:pt>
                <c:pt idx="31">
                  <c:v>23</c:v>
                </c:pt>
                <c:pt idx="32">
                  <c:v>21</c:v>
                </c:pt>
                <c:pt idx="33">
                  <c:v>13</c:v>
                </c:pt>
                <c:pt idx="34">
                  <c:v>11</c:v>
                </c:pt>
                <c:pt idx="35">
                  <c:v>15</c:v>
                </c:pt>
                <c:pt idx="36">
                  <c:v>13</c:v>
                </c:pt>
                <c:pt idx="37">
                  <c:v>14</c:v>
                </c:pt>
                <c:pt idx="38">
                  <c:v>12</c:v>
                </c:pt>
                <c:pt idx="39">
                  <c:v>14</c:v>
                </c:pt>
                <c:pt idx="40">
                  <c:v>9</c:v>
                </c:pt>
                <c:pt idx="41">
                  <c:v>18</c:v>
                </c:pt>
                <c:pt idx="42">
                  <c:v>12</c:v>
                </c:pt>
                <c:pt idx="43">
                  <c:v>11</c:v>
                </c:pt>
                <c:pt idx="44">
                  <c:v>23</c:v>
                </c:pt>
                <c:pt idx="45">
                  <c:v>22</c:v>
                </c:pt>
                <c:pt idx="46">
                  <c:v>22</c:v>
                </c:pt>
                <c:pt idx="47">
                  <c:v>20</c:v>
                </c:pt>
                <c:pt idx="48">
                  <c:v>21</c:v>
                </c:pt>
                <c:pt idx="49">
                  <c:v>11</c:v>
                </c:pt>
                <c:pt idx="50">
                  <c:v>18</c:v>
                </c:pt>
                <c:pt idx="51">
                  <c:v>17</c:v>
                </c:pt>
                <c:pt idx="52">
                  <c:v>19</c:v>
                </c:pt>
                <c:pt idx="53">
                  <c:v>22</c:v>
                </c:pt>
                <c:pt idx="54">
                  <c:v>14</c:v>
                </c:pt>
                <c:pt idx="55">
                  <c:v>11</c:v>
                </c:pt>
                <c:pt idx="56">
                  <c:v>23</c:v>
                </c:pt>
                <c:pt idx="57">
                  <c:v>19</c:v>
                </c:pt>
                <c:pt idx="58">
                  <c:v>12</c:v>
                </c:pt>
                <c:pt idx="59">
                  <c:v>16</c:v>
                </c:pt>
                <c:pt idx="60">
                  <c:v>22</c:v>
                </c:pt>
                <c:pt idx="61">
                  <c:v>18</c:v>
                </c:pt>
                <c:pt idx="62">
                  <c:v>16</c:v>
                </c:pt>
                <c:pt idx="63">
                  <c:v>17</c:v>
                </c:pt>
                <c:pt idx="64">
                  <c:v>20</c:v>
                </c:pt>
                <c:pt idx="65">
                  <c:v>16</c:v>
                </c:pt>
                <c:pt idx="66">
                  <c:v>26</c:v>
                </c:pt>
                <c:pt idx="67">
                  <c:v>48</c:v>
                </c:pt>
                <c:pt idx="68">
                  <c:v>37</c:v>
                </c:pt>
                <c:pt idx="69">
                  <c:v>39</c:v>
                </c:pt>
                <c:pt idx="70">
                  <c:v>27</c:v>
                </c:pt>
                <c:pt idx="71">
                  <c:v>29</c:v>
                </c:pt>
                <c:pt idx="72">
                  <c:v>37</c:v>
                </c:pt>
                <c:pt idx="73">
                  <c:v>38</c:v>
                </c:pt>
                <c:pt idx="74">
                  <c:v>52</c:v>
                </c:pt>
                <c:pt idx="75">
                  <c:v>38</c:v>
                </c:pt>
                <c:pt idx="76">
                  <c:v>61</c:v>
                </c:pt>
                <c:pt idx="77">
                  <c:v>63</c:v>
                </c:pt>
                <c:pt idx="78">
                  <c:v>51</c:v>
                </c:pt>
                <c:pt idx="79">
                  <c:v>44</c:v>
                </c:pt>
                <c:pt idx="80">
                  <c:v>58</c:v>
                </c:pt>
                <c:pt idx="81">
                  <c:v>88</c:v>
                </c:pt>
                <c:pt idx="82">
                  <c:v>99</c:v>
                </c:pt>
                <c:pt idx="83">
                  <c:v>100</c:v>
                </c:pt>
                <c:pt idx="84">
                  <c:v>115</c:v>
                </c:pt>
                <c:pt idx="85">
                  <c:v>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83E-4F9A-9DA6-B48241EBD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'090-1.0'!$M$36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'090-1.0'!$M$38:$M$123</c:f>
              <c:numCache>
                <c:formatCode>0.00</c:formatCode>
                <c:ptCount val="86"/>
                <c:pt idx="0">
                  <c:v>4.296875E-2</c:v>
                </c:pt>
                <c:pt idx="1">
                  <c:v>0.16953124999999999</c:v>
                </c:pt>
                <c:pt idx="2">
                  <c:v>0.35859374999999999</c:v>
                </c:pt>
                <c:pt idx="3">
                  <c:v>0.56171875000000004</c:v>
                </c:pt>
                <c:pt idx="4">
                  <c:v>0.77890625000000002</c:v>
                </c:pt>
                <c:pt idx="5">
                  <c:v>1.0179687500000001</c:v>
                </c:pt>
                <c:pt idx="6">
                  <c:v>1.2406250000000001</c:v>
                </c:pt>
                <c:pt idx="7">
                  <c:v>1.48125</c:v>
                </c:pt>
                <c:pt idx="8">
                  <c:v>1.7046874999999999</c:v>
                </c:pt>
                <c:pt idx="9">
                  <c:v>1.93671875</c:v>
                </c:pt>
                <c:pt idx="10">
                  <c:v>2.1929687499999999</c:v>
                </c:pt>
                <c:pt idx="11">
                  <c:v>2.4281250000000001</c:v>
                </c:pt>
                <c:pt idx="12">
                  <c:v>2.6421874999999999</c:v>
                </c:pt>
                <c:pt idx="13">
                  <c:v>2.9242187500000001</c:v>
                </c:pt>
                <c:pt idx="14">
                  <c:v>3.15</c:v>
                </c:pt>
                <c:pt idx="15">
                  <c:v>3.4125000000000001</c:v>
                </c:pt>
                <c:pt idx="16">
                  <c:v>3.6468750000000001</c:v>
                </c:pt>
                <c:pt idx="17">
                  <c:v>3.9046875000000001</c:v>
                </c:pt>
                <c:pt idx="18">
                  <c:v>4.1492187500000002</c:v>
                </c:pt>
                <c:pt idx="19">
                  <c:v>4.3929687499999996</c:v>
                </c:pt>
                <c:pt idx="20">
                  <c:v>4.6312499999999996</c:v>
                </c:pt>
                <c:pt idx="21">
                  <c:v>4.8875000000000002</c:v>
                </c:pt>
                <c:pt idx="22">
                  <c:v>5.140625</c:v>
                </c:pt>
                <c:pt idx="23">
                  <c:v>5.3617187499999996</c:v>
                </c:pt>
                <c:pt idx="24">
                  <c:v>5.6312499999999996</c:v>
                </c:pt>
                <c:pt idx="25">
                  <c:v>5.8828125</c:v>
                </c:pt>
                <c:pt idx="26">
                  <c:v>6.1156249999999996</c:v>
                </c:pt>
                <c:pt idx="27">
                  <c:v>6.3773437499999996</c:v>
                </c:pt>
                <c:pt idx="28">
                  <c:v>6.6226562500000004</c:v>
                </c:pt>
                <c:pt idx="29">
                  <c:v>6.8484375000000002</c:v>
                </c:pt>
                <c:pt idx="30">
                  <c:v>7.1203124999999998</c:v>
                </c:pt>
                <c:pt idx="31">
                  <c:v>7.3578124999999996</c:v>
                </c:pt>
                <c:pt idx="32">
                  <c:v>7.6164062499999998</c:v>
                </c:pt>
                <c:pt idx="33">
                  <c:v>7.85546875</c:v>
                </c:pt>
                <c:pt idx="34">
                  <c:v>8.1039062499999996</c:v>
                </c:pt>
                <c:pt idx="35">
                  <c:v>8.3609375000000004</c:v>
                </c:pt>
                <c:pt idx="36">
                  <c:v>8.59765625</c:v>
                </c:pt>
                <c:pt idx="37">
                  <c:v>8.8492187500000004</c:v>
                </c:pt>
                <c:pt idx="38">
                  <c:v>9.078125</c:v>
                </c:pt>
                <c:pt idx="39">
                  <c:v>9.3445312499999993</c:v>
                </c:pt>
                <c:pt idx="40">
                  <c:v>9.5828124999999993</c:v>
                </c:pt>
                <c:pt idx="41">
                  <c:v>9.8109374999999996</c:v>
                </c:pt>
                <c:pt idx="42">
                  <c:v>10.090624999999999</c:v>
                </c:pt>
                <c:pt idx="43">
                  <c:v>10.332031300000001</c:v>
                </c:pt>
                <c:pt idx="44">
                  <c:v>10.584375</c:v>
                </c:pt>
                <c:pt idx="45">
                  <c:v>10.824218800000001</c:v>
                </c:pt>
                <c:pt idx="46">
                  <c:v>11.0726563</c:v>
                </c:pt>
                <c:pt idx="47">
                  <c:v>11.294531300000001</c:v>
                </c:pt>
                <c:pt idx="48">
                  <c:v>11.565625000000001</c:v>
                </c:pt>
                <c:pt idx="49">
                  <c:v>11.811718800000001</c:v>
                </c:pt>
                <c:pt idx="50">
                  <c:v>12.042187500000001</c:v>
                </c:pt>
                <c:pt idx="51">
                  <c:v>12.2992188</c:v>
                </c:pt>
                <c:pt idx="52">
                  <c:v>12.5476563</c:v>
                </c:pt>
                <c:pt idx="53">
                  <c:v>12.7890625</c:v>
                </c:pt>
                <c:pt idx="54">
                  <c:v>13.007031300000001</c:v>
                </c:pt>
                <c:pt idx="55">
                  <c:v>13.262499999999999</c:v>
                </c:pt>
                <c:pt idx="56">
                  <c:v>13.528124999999999</c:v>
                </c:pt>
                <c:pt idx="57">
                  <c:v>13.771093800000001</c:v>
                </c:pt>
                <c:pt idx="58">
                  <c:v>14.015625</c:v>
                </c:pt>
                <c:pt idx="59">
                  <c:v>14.259375</c:v>
                </c:pt>
                <c:pt idx="60">
                  <c:v>14.4929688</c:v>
                </c:pt>
                <c:pt idx="61">
                  <c:v>14.749218800000001</c:v>
                </c:pt>
                <c:pt idx="62">
                  <c:v>14.989843800000001</c:v>
                </c:pt>
                <c:pt idx="63">
                  <c:v>15.232031300000001</c:v>
                </c:pt>
                <c:pt idx="64">
                  <c:v>15.456250000000001</c:v>
                </c:pt>
                <c:pt idx="65">
                  <c:v>15.699218800000001</c:v>
                </c:pt>
                <c:pt idx="66">
                  <c:v>15.950781300000001</c:v>
                </c:pt>
                <c:pt idx="67">
                  <c:v>16.192968799999999</c:v>
                </c:pt>
                <c:pt idx="68">
                  <c:v>16.415624999999999</c:v>
                </c:pt>
                <c:pt idx="69">
                  <c:v>16.658593799999998</c:v>
                </c:pt>
                <c:pt idx="70">
                  <c:v>16.887499999999999</c:v>
                </c:pt>
                <c:pt idx="71">
                  <c:v>17.134374999999999</c:v>
                </c:pt>
                <c:pt idx="72">
                  <c:v>17.364062499999999</c:v>
                </c:pt>
                <c:pt idx="73">
                  <c:v>17.603906299999998</c:v>
                </c:pt>
                <c:pt idx="74">
                  <c:v>17.833593799999999</c:v>
                </c:pt>
                <c:pt idx="75">
                  <c:v>18.064062499999999</c:v>
                </c:pt>
                <c:pt idx="76">
                  <c:v>18.296875</c:v>
                </c:pt>
                <c:pt idx="77">
                  <c:v>18.522656299999998</c:v>
                </c:pt>
                <c:pt idx="78">
                  <c:v>18.746874999999999</c:v>
                </c:pt>
                <c:pt idx="79">
                  <c:v>18.9695313</c:v>
                </c:pt>
                <c:pt idx="80">
                  <c:v>19.191406299999997</c:v>
                </c:pt>
                <c:pt idx="81">
                  <c:v>19.404687500000001</c:v>
                </c:pt>
                <c:pt idx="82">
                  <c:v>19.605468799999997</c:v>
                </c:pt>
                <c:pt idx="83">
                  <c:v>19.791406299999998</c:v>
                </c:pt>
                <c:pt idx="84">
                  <c:v>19.946874999999999</c:v>
                </c:pt>
                <c:pt idx="85">
                  <c:v>20.001562499999999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83E-4F9A-9DA6-B48241EBD1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'090-1.0'!$C$36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'090-1.0'!$C$38:$C$123</c:f>
              <c:numCache>
                <c:formatCode>0</c:formatCode>
                <c:ptCount val="86"/>
                <c:pt idx="0">
                  <c:v>7</c:v>
                </c:pt>
                <c:pt idx="1">
                  <c:v>13</c:v>
                </c:pt>
                <c:pt idx="2">
                  <c:v>26</c:v>
                </c:pt>
                <c:pt idx="3">
                  <c:v>30</c:v>
                </c:pt>
                <c:pt idx="4">
                  <c:v>33</c:v>
                </c:pt>
                <c:pt idx="5">
                  <c:v>38</c:v>
                </c:pt>
                <c:pt idx="6">
                  <c:v>47</c:v>
                </c:pt>
                <c:pt idx="7">
                  <c:v>65</c:v>
                </c:pt>
                <c:pt idx="8">
                  <c:v>83</c:v>
                </c:pt>
                <c:pt idx="9">
                  <c:v>88</c:v>
                </c:pt>
                <c:pt idx="10">
                  <c:v>92</c:v>
                </c:pt>
                <c:pt idx="11">
                  <c:v>107</c:v>
                </c:pt>
                <c:pt idx="12">
                  <c:v>122</c:v>
                </c:pt>
                <c:pt idx="13">
                  <c:v>133</c:v>
                </c:pt>
                <c:pt idx="14">
                  <c:v>145</c:v>
                </c:pt>
                <c:pt idx="15">
                  <c:v>157</c:v>
                </c:pt>
                <c:pt idx="16">
                  <c:v>166</c:v>
                </c:pt>
                <c:pt idx="17">
                  <c:v>185</c:v>
                </c:pt>
                <c:pt idx="18">
                  <c:v>203</c:v>
                </c:pt>
                <c:pt idx="19">
                  <c:v>225</c:v>
                </c:pt>
                <c:pt idx="20">
                  <c:v>243</c:v>
                </c:pt>
                <c:pt idx="21">
                  <c:v>256</c:v>
                </c:pt>
                <c:pt idx="22">
                  <c:v>291</c:v>
                </c:pt>
                <c:pt idx="23">
                  <c:v>303</c:v>
                </c:pt>
                <c:pt idx="24">
                  <c:v>314</c:v>
                </c:pt>
                <c:pt idx="25">
                  <c:v>336</c:v>
                </c:pt>
                <c:pt idx="26">
                  <c:v>345</c:v>
                </c:pt>
                <c:pt idx="27">
                  <c:v>356</c:v>
                </c:pt>
                <c:pt idx="28">
                  <c:v>374</c:v>
                </c:pt>
                <c:pt idx="29">
                  <c:v>385</c:v>
                </c:pt>
                <c:pt idx="30">
                  <c:v>412</c:v>
                </c:pt>
                <c:pt idx="31">
                  <c:v>436</c:v>
                </c:pt>
                <c:pt idx="32">
                  <c:v>455</c:v>
                </c:pt>
                <c:pt idx="33">
                  <c:v>473</c:v>
                </c:pt>
                <c:pt idx="34">
                  <c:v>487</c:v>
                </c:pt>
                <c:pt idx="35">
                  <c:v>505</c:v>
                </c:pt>
                <c:pt idx="36">
                  <c:v>523</c:v>
                </c:pt>
                <c:pt idx="37">
                  <c:v>532</c:v>
                </c:pt>
                <c:pt idx="38">
                  <c:v>546</c:v>
                </c:pt>
                <c:pt idx="39">
                  <c:v>560</c:v>
                </c:pt>
                <c:pt idx="40">
                  <c:v>569</c:v>
                </c:pt>
                <c:pt idx="41">
                  <c:v>588</c:v>
                </c:pt>
                <c:pt idx="42">
                  <c:v>601</c:v>
                </c:pt>
                <c:pt idx="43">
                  <c:v>618</c:v>
                </c:pt>
                <c:pt idx="44">
                  <c:v>654</c:v>
                </c:pt>
                <c:pt idx="45">
                  <c:v>683</c:v>
                </c:pt>
                <c:pt idx="46">
                  <c:v>714</c:v>
                </c:pt>
                <c:pt idx="47">
                  <c:v>741</c:v>
                </c:pt>
                <c:pt idx="48">
                  <c:v>767</c:v>
                </c:pt>
                <c:pt idx="49">
                  <c:v>785</c:v>
                </c:pt>
                <c:pt idx="50">
                  <c:v>804</c:v>
                </c:pt>
                <c:pt idx="51">
                  <c:v>835</c:v>
                </c:pt>
                <c:pt idx="52">
                  <c:v>863</c:v>
                </c:pt>
                <c:pt idx="53">
                  <c:v>881</c:v>
                </c:pt>
                <c:pt idx="54">
                  <c:v>894</c:v>
                </c:pt>
                <c:pt idx="55">
                  <c:v>908</c:v>
                </c:pt>
                <c:pt idx="56">
                  <c:v>930</c:v>
                </c:pt>
                <c:pt idx="57">
                  <c:v>954</c:v>
                </c:pt>
                <c:pt idx="58">
                  <c:v>969</c:v>
                </c:pt>
                <c:pt idx="59">
                  <c:v>989</c:v>
                </c:pt>
                <c:pt idx="60">
                  <c:v>1017</c:v>
                </c:pt>
                <c:pt idx="61">
                  <c:v>1041</c:v>
                </c:pt>
                <c:pt idx="62">
                  <c:v>1063</c:v>
                </c:pt>
                <c:pt idx="63">
                  <c:v>1095</c:v>
                </c:pt>
                <c:pt idx="64">
                  <c:v>1115</c:v>
                </c:pt>
                <c:pt idx="65">
                  <c:v>1144</c:v>
                </c:pt>
                <c:pt idx="66">
                  <c:v>1181</c:v>
                </c:pt>
                <c:pt idx="67">
                  <c:v>1213</c:v>
                </c:pt>
                <c:pt idx="68">
                  <c:v>1249</c:v>
                </c:pt>
                <c:pt idx="69">
                  <c:v>1289</c:v>
                </c:pt>
                <c:pt idx="70">
                  <c:v>1332</c:v>
                </c:pt>
                <c:pt idx="71">
                  <c:v>1370</c:v>
                </c:pt>
                <c:pt idx="72">
                  <c:v>1413</c:v>
                </c:pt>
                <c:pt idx="73">
                  <c:v>1452</c:v>
                </c:pt>
                <c:pt idx="74">
                  <c:v>1525</c:v>
                </c:pt>
                <c:pt idx="75">
                  <c:v>1574</c:v>
                </c:pt>
                <c:pt idx="76">
                  <c:v>1629</c:v>
                </c:pt>
                <c:pt idx="77">
                  <c:v>1694</c:v>
                </c:pt>
                <c:pt idx="78">
                  <c:v>1746</c:v>
                </c:pt>
                <c:pt idx="79">
                  <c:v>1786</c:v>
                </c:pt>
                <c:pt idx="80">
                  <c:v>1842</c:v>
                </c:pt>
                <c:pt idx="81">
                  <c:v>1907</c:v>
                </c:pt>
                <c:pt idx="82">
                  <c:v>1988</c:v>
                </c:pt>
                <c:pt idx="83">
                  <c:v>2082</c:v>
                </c:pt>
                <c:pt idx="84">
                  <c:v>2189</c:v>
                </c:pt>
                <c:pt idx="85">
                  <c:v>2257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27-4C72-840E-B4A817533E0F}"/>
            </c:ext>
          </c:extLst>
        </c:ser>
        <c:ser>
          <c:idx val="1"/>
          <c:order val="1"/>
          <c:tx>
            <c:strRef>
              <c:f>'090-1.0'!$E$36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'090-1.0'!$E$38:$E$123</c:f>
              <c:numCache>
                <c:formatCode>0</c:formatCode>
                <c:ptCount val="86"/>
                <c:pt idx="0">
                  <c:v>3</c:v>
                </c:pt>
                <c:pt idx="1">
                  <c:v>8</c:v>
                </c:pt>
                <c:pt idx="2">
                  <c:v>17</c:v>
                </c:pt>
                <c:pt idx="3">
                  <c:v>20</c:v>
                </c:pt>
                <c:pt idx="4">
                  <c:v>22</c:v>
                </c:pt>
                <c:pt idx="5">
                  <c:v>25</c:v>
                </c:pt>
                <c:pt idx="6">
                  <c:v>32</c:v>
                </c:pt>
                <c:pt idx="7">
                  <c:v>60</c:v>
                </c:pt>
                <c:pt idx="8">
                  <c:v>84</c:v>
                </c:pt>
                <c:pt idx="9">
                  <c:v>104</c:v>
                </c:pt>
                <c:pt idx="10">
                  <c:v>125</c:v>
                </c:pt>
                <c:pt idx="11">
                  <c:v>152</c:v>
                </c:pt>
                <c:pt idx="12">
                  <c:v>172</c:v>
                </c:pt>
                <c:pt idx="13">
                  <c:v>192</c:v>
                </c:pt>
                <c:pt idx="14">
                  <c:v>214</c:v>
                </c:pt>
                <c:pt idx="15">
                  <c:v>233</c:v>
                </c:pt>
                <c:pt idx="16">
                  <c:v>256</c:v>
                </c:pt>
                <c:pt idx="17">
                  <c:v>273</c:v>
                </c:pt>
                <c:pt idx="18">
                  <c:v>293</c:v>
                </c:pt>
                <c:pt idx="19">
                  <c:v>316</c:v>
                </c:pt>
                <c:pt idx="20">
                  <c:v>336</c:v>
                </c:pt>
                <c:pt idx="21">
                  <c:v>357</c:v>
                </c:pt>
                <c:pt idx="22">
                  <c:v>395</c:v>
                </c:pt>
                <c:pt idx="23">
                  <c:v>404</c:v>
                </c:pt>
                <c:pt idx="24">
                  <c:v>418</c:v>
                </c:pt>
                <c:pt idx="25">
                  <c:v>434</c:v>
                </c:pt>
                <c:pt idx="26">
                  <c:v>447</c:v>
                </c:pt>
                <c:pt idx="27">
                  <c:v>458</c:v>
                </c:pt>
                <c:pt idx="28">
                  <c:v>475</c:v>
                </c:pt>
                <c:pt idx="29">
                  <c:v>487</c:v>
                </c:pt>
                <c:pt idx="30">
                  <c:v>507</c:v>
                </c:pt>
                <c:pt idx="31">
                  <c:v>530</c:v>
                </c:pt>
                <c:pt idx="32">
                  <c:v>551</c:v>
                </c:pt>
                <c:pt idx="33">
                  <c:v>564</c:v>
                </c:pt>
                <c:pt idx="34">
                  <c:v>575</c:v>
                </c:pt>
                <c:pt idx="35">
                  <c:v>590</c:v>
                </c:pt>
                <c:pt idx="36">
                  <c:v>603</c:v>
                </c:pt>
                <c:pt idx="37">
                  <c:v>617</c:v>
                </c:pt>
                <c:pt idx="38">
                  <c:v>629</c:v>
                </c:pt>
                <c:pt idx="39">
                  <c:v>643</c:v>
                </c:pt>
                <c:pt idx="40">
                  <c:v>652</c:v>
                </c:pt>
                <c:pt idx="41">
                  <c:v>670</c:v>
                </c:pt>
                <c:pt idx="42">
                  <c:v>682</c:v>
                </c:pt>
                <c:pt idx="43">
                  <c:v>693</c:v>
                </c:pt>
                <c:pt idx="44">
                  <c:v>716</c:v>
                </c:pt>
                <c:pt idx="45">
                  <c:v>738</c:v>
                </c:pt>
                <c:pt idx="46">
                  <c:v>760</c:v>
                </c:pt>
                <c:pt idx="47">
                  <c:v>780</c:v>
                </c:pt>
                <c:pt idx="48">
                  <c:v>801</c:v>
                </c:pt>
                <c:pt idx="49">
                  <c:v>812</c:v>
                </c:pt>
                <c:pt idx="50">
                  <c:v>830</c:v>
                </c:pt>
                <c:pt idx="51">
                  <c:v>847</c:v>
                </c:pt>
                <c:pt idx="52">
                  <c:v>866</c:v>
                </c:pt>
                <c:pt idx="53">
                  <c:v>888</c:v>
                </c:pt>
                <c:pt idx="54">
                  <c:v>902</c:v>
                </c:pt>
                <c:pt idx="55">
                  <c:v>913</c:v>
                </c:pt>
                <c:pt idx="56">
                  <c:v>936</c:v>
                </c:pt>
                <c:pt idx="57">
                  <c:v>955</c:v>
                </c:pt>
                <c:pt idx="58">
                  <c:v>967</c:v>
                </c:pt>
                <c:pt idx="59">
                  <c:v>983</c:v>
                </c:pt>
                <c:pt idx="60">
                  <c:v>1005</c:v>
                </c:pt>
                <c:pt idx="61">
                  <c:v>1023</c:v>
                </c:pt>
                <c:pt idx="62">
                  <c:v>1039</c:v>
                </c:pt>
                <c:pt idx="63">
                  <c:v>1056</c:v>
                </c:pt>
                <c:pt idx="64">
                  <c:v>1076</c:v>
                </c:pt>
                <c:pt idx="65">
                  <c:v>1092</c:v>
                </c:pt>
                <c:pt idx="66">
                  <c:v>1118</c:v>
                </c:pt>
                <c:pt idx="67">
                  <c:v>1166</c:v>
                </c:pt>
                <c:pt idx="68">
                  <c:v>1203</c:v>
                </c:pt>
                <c:pt idx="69">
                  <c:v>1242</c:v>
                </c:pt>
                <c:pt idx="70">
                  <c:v>1269</c:v>
                </c:pt>
                <c:pt idx="71">
                  <c:v>1298</c:v>
                </c:pt>
                <c:pt idx="72">
                  <c:v>1335</c:v>
                </c:pt>
                <c:pt idx="73">
                  <c:v>1373</c:v>
                </c:pt>
                <c:pt idx="74">
                  <c:v>1425</c:v>
                </c:pt>
                <c:pt idx="75">
                  <c:v>1463</c:v>
                </c:pt>
                <c:pt idx="76">
                  <c:v>1524</c:v>
                </c:pt>
                <c:pt idx="77">
                  <c:v>1587</c:v>
                </c:pt>
                <c:pt idx="78">
                  <c:v>1638</c:v>
                </c:pt>
                <c:pt idx="79">
                  <c:v>1682</c:v>
                </c:pt>
                <c:pt idx="80">
                  <c:v>1740</c:v>
                </c:pt>
                <c:pt idx="81">
                  <c:v>1828</c:v>
                </c:pt>
                <c:pt idx="82">
                  <c:v>1927</c:v>
                </c:pt>
                <c:pt idx="83">
                  <c:v>2027</c:v>
                </c:pt>
                <c:pt idx="84">
                  <c:v>2142</c:v>
                </c:pt>
                <c:pt idx="85">
                  <c:v>2192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27-4C72-840E-B4A817533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'090-1.0'!$M$36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'090-1.0'!$M$38:$M$123</c:f>
              <c:numCache>
                <c:formatCode>0.00</c:formatCode>
                <c:ptCount val="86"/>
                <c:pt idx="0">
                  <c:v>4.296875E-2</c:v>
                </c:pt>
                <c:pt idx="1">
                  <c:v>0.16953124999999999</c:v>
                </c:pt>
                <c:pt idx="2">
                  <c:v>0.35859374999999999</c:v>
                </c:pt>
                <c:pt idx="3">
                  <c:v>0.56171875000000004</c:v>
                </c:pt>
                <c:pt idx="4">
                  <c:v>0.77890625000000002</c:v>
                </c:pt>
                <c:pt idx="5">
                  <c:v>1.0179687500000001</c:v>
                </c:pt>
                <c:pt idx="6">
                  <c:v>1.2406250000000001</c:v>
                </c:pt>
                <c:pt idx="7">
                  <c:v>1.48125</c:v>
                </c:pt>
                <c:pt idx="8">
                  <c:v>1.7046874999999999</c:v>
                </c:pt>
                <c:pt idx="9">
                  <c:v>1.93671875</c:v>
                </c:pt>
                <c:pt idx="10">
                  <c:v>2.1929687499999999</c:v>
                </c:pt>
                <c:pt idx="11">
                  <c:v>2.4281250000000001</c:v>
                </c:pt>
                <c:pt idx="12">
                  <c:v>2.6421874999999999</c:v>
                </c:pt>
                <c:pt idx="13">
                  <c:v>2.9242187500000001</c:v>
                </c:pt>
                <c:pt idx="14">
                  <c:v>3.15</c:v>
                </c:pt>
                <c:pt idx="15">
                  <c:v>3.4125000000000001</c:v>
                </c:pt>
                <c:pt idx="16">
                  <c:v>3.6468750000000001</c:v>
                </c:pt>
                <c:pt idx="17">
                  <c:v>3.9046875000000001</c:v>
                </c:pt>
                <c:pt idx="18">
                  <c:v>4.1492187500000002</c:v>
                </c:pt>
                <c:pt idx="19">
                  <c:v>4.3929687499999996</c:v>
                </c:pt>
                <c:pt idx="20">
                  <c:v>4.6312499999999996</c:v>
                </c:pt>
                <c:pt idx="21">
                  <c:v>4.8875000000000002</c:v>
                </c:pt>
                <c:pt idx="22">
                  <c:v>5.140625</c:v>
                </c:pt>
                <c:pt idx="23">
                  <c:v>5.3617187499999996</c:v>
                </c:pt>
                <c:pt idx="24">
                  <c:v>5.6312499999999996</c:v>
                </c:pt>
                <c:pt idx="25">
                  <c:v>5.8828125</c:v>
                </c:pt>
                <c:pt idx="26">
                  <c:v>6.1156249999999996</c:v>
                </c:pt>
                <c:pt idx="27">
                  <c:v>6.3773437499999996</c:v>
                </c:pt>
                <c:pt idx="28">
                  <c:v>6.6226562500000004</c:v>
                </c:pt>
                <c:pt idx="29">
                  <c:v>6.8484375000000002</c:v>
                </c:pt>
                <c:pt idx="30">
                  <c:v>7.1203124999999998</c:v>
                </c:pt>
                <c:pt idx="31">
                  <c:v>7.3578124999999996</c:v>
                </c:pt>
                <c:pt idx="32">
                  <c:v>7.6164062499999998</c:v>
                </c:pt>
                <c:pt idx="33">
                  <c:v>7.85546875</c:v>
                </c:pt>
                <c:pt idx="34">
                  <c:v>8.1039062499999996</c:v>
                </c:pt>
                <c:pt idx="35">
                  <c:v>8.3609375000000004</c:v>
                </c:pt>
                <c:pt idx="36">
                  <c:v>8.59765625</c:v>
                </c:pt>
                <c:pt idx="37">
                  <c:v>8.8492187500000004</c:v>
                </c:pt>
                <c:pt idx="38">
                  <c:v>9.078125</c:v>
                </c:pt>
                <c:pt idx="39">
                  <c:v>9.3445312499999993</c:v>
                </c:pt>
                <c:pt idx="40">
                  <c:v>9.5828124999999993</c:v>
                </c:pt>
                <c:pt idx="41">
                  <c:v>9.8109374999999996</c:v>
                </c:pt>
                <c:pt idx="42">
                  <c:v>10.090624999999999</c:v>
                </c:pt>
                <c:pt idx="43">
                  <c:v>10.332031300000001</c:v>
                </c:pt>
                <c:pt idx="44">
                  <c:v>10.584375</c:v>
                </c:pt>
                <c:pt idx="45">
                  <c:v>10.824218800000001</c:v>
                </c:pt>
                <c:pt idx="46">
                  <c:v>11.0726563</c:v>
                </c:pt>
                <c:pt idx="47">
                  <c:v>11.294531300000001</c:v>
                </c:pt>
                <c:pt idx="48">
                  <c:v>11.565625000000001</c:v>
                </c:pt>
                <c:pt idx="49">
                  <c:v>11.811718800000001</c:v>
                </c:pt>
                <c:pt idx="50">
                  <c:v>12.042187500000001</c:v>
                </c:pt>
                <c:pt idx="51">
                  <c:v>12.2992188</c:v>
                </c:pt>
                <c:pt idx="52">
                  <c:v>12.5476563</c:v>
                </c:pt>
                <c:pt idx="53">
                  <c:v>12.7890625</c:v>
                </c:pt>
                <c:pt idx="54">
                  <c:v>13.007031300000001</c:v>
                </c:pt>
                <c:pt idx="55">
                  <c:v>13.262499999999999</c:v>
                </c:pt>
                <c:pt idx="56">
                  <c:v>13.528124999999999</c:v>
                </c:pt>
                <c:pt idx="57">
                  <c:v>13.771093800000001</c:v>
                </c:pt>
                <c:pt idx="58">
                  <c:v>14.015625</c:v>
                </c:pt>
                <c:pt idx="59">
                  <c:v>14.259375</c:v>
                </c:pt>
                <c:pt idx="60">
                  <c:v>14.4929688</c:v>
                </c:pt>
                <c:pt idx="61">
                  <c:v>14.749218800000001</c:v>
                </c:pt>
                <c:pt idx="62">
                  <c:v>14.989843800000001</c:v>
                </c:pt>
                <c:pt idx="63">
                  <c:v>15.232031300000001</c:v>
                </c:pt>
                <c:pt idx="64">
                  <c:v>15.456250000000001</c:v>
                </c:pt>
                <c:pt idx="65">
                  <c:v>15.699218800000001</c:v>
                </c:pt>
                <c:pt idx="66">
                  <c:v>15.950781300000001</c:v>
                </c:pt>
                <c:pt idx="67">
                  <c:v>16.192968799999999</c:v>
                </c:pt>
                <c:pt idx="68">
                  <c:v>16.415624999999999</c:v>
                </c:pt>
                <c:pt idx="69">
                  <c:v>16.658593799999998</c:v>
                </c:pt>
                <c:pt idx="70">
                  <c:v>16.887499999999999</c:v>
                </c:pt>
                <c:pt idx="71">
                  <c:v>17.134374999999999</c:v>
                </c:pt>
                <c:pt idx="72">
                  <c:v>17.364062499999999</c:v>
                </c:pt>
                <c:pt idx="73">
                  <c:v>17.603906299999998</c:v>
                </c:pt>
                <c:pt idx="74">
                  <c:v>17.833593799999999</c:v>
                </c:pt>
                <c:pt idx="75">
                  <c:v>18.064062499999999</c:v>
                </c:pt>
                <c:pt idx="76">
                  <c:v>18.296875</c:v>
                </c:pt>
                <c:pt idx="77">
                  <c:v>18.522656299999998</c:v>
                </c:pt>
                <c:pt idx="78">
                  <c:v>18.746874999999999</c:v>
                </c:pt>
                <c:pt idx="79">
                  <c:v>18.9695313</c:v>
                </c:pt>
                <c:pt idx="80">
                  <c:v>19.191406299999997</c:v>
                </c:pt>
                <c:pt idx="81">
                  <c:v>19.404687500000001</c:v>
                </c:pt>
                <c:pt idx="82">
                  <c:v>19.605468799999997</c:v>
                </c:pt>
                <c:pt idx="83">
                  <c:v>19.791406299999998</c:v>
                </c:pt>
                <c:pt idx="84">
                  <c:v>19.946874999999999</c:v>
                </c:pt>
                <c:pt idx="85">
                  <c:v>20.001562499999999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27-4C72-840E-B4A817533E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'090-1.0'!$F$36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'090-1.0'!$F$38:$F$124</c:f>
              <c:numCache>
                <c:formatCode>0</c:formatCode>
                <c:ptCount val="87"/>
                <c:pt idx="0">
                  <c:v>197747.859</c:v>
                </c:pt>
                <c:pt idx="1">
                  <c:v>161913.609</c:v>
                </c:pt>
                <c:pt idx="2">
                  <c:v>11836220</c:v>
                </c:pt>
                <c:pt idx="3">
                  <c:v>68845.031300000002</c:v>
                </c:pt>
                <c:pt idx="4">
                  <c:v>26131.785199999998</c:v>
                </c:pt>
                <c:pt idx="5">
                  <c:v>85626.304699999993</c:v>
                </c:pt>
                <c:pt idx="6">
                  <c:v>45569.324200000003</c:v>
                </c:pt>
                <c:pt idx="7">
                  <c:v>1872240.25</c:v>
                </c:pt>
                <c:pt idx="8">
                  <c:v>250153.766</c:v>
                </c:pt>
                <c:pt idx="9">
                  <c:v>3836.1792</c:v>
                </c:pt>
                <c:pt idx="10">
                  <c:v>2100.4812000000002</c:v>
                </c:pt>
                <c:pt idx="11">
                  <c:v>12373.680700000001</c:v>
                </c:pt>
                <c:pt idx="12">
                  <c:v>7670.1772499999997</c:v>
                </c:pt>
                <c:pt idx="13">
                  <c:v>4880.0678699999999</c:v>
                </c:pt>
                <c:pt idx="14">
                  <c:v>10802.293900000001</c:v>
                </c:pt>
                <c:pt idx="15">
                  <c:v>7595.3237300000001</c:v>
                </c:pt>
                <c:pt idx="16">
                  <c:v>2421.12183</c:v>
                </c:pt>
                <c:pt idx="17">
                  <c:v>80445.8125</c:v>
                </c:pt>
                <c:pt idx="18">
                  <c:v>225295.34400000001</c:v>
                </c:pt>
                <c:pt idx="19">
                  <c:v>3995373.25</c:v>
                </c:pt>
                <c:pt idx="20">
                  <c:v>5861.2441399999998</c:v>
                </c:pt>
                <c:pt idx="21">
                  <c:v>30624.976600000002</c:v>
                </c:pt>
                <c:pt idx="22">
                  <c:v>405380.25</c:v>
                </c:pt>
                <c:pt idx="23">
                  <c:v>4813.0249000000003</c:v>
                </c:pt>
                <c:pt idx="24">
                  <c:v>20744.320299999999</c:v>
                </c:pt>
                <c:pt idx="25">
                  <c:v>10376.492200000001</c:v>
                </c:pt>
                <c:pt idx="26">
                  <c:v>83557.640599999999</c:v>
                </c:pt>
                <c:pt idx="27">
                  <c:v>75562.742199999993</c:v>
                </c:pt>
                <c:pt idx="28">
                  <c:v>7251714.5</c:v>
                </c:pt>
                <c:pt idx="29">
                  <c:v>11372.752899999999</c:v>
                </c:pt>
                <c:pt idx="30">
                  <c:v>232899.57800000001</c:v>
                </c:pt>
                <c:pt idx="31">
                  <c:v>50711.097699999998</c:v>
                </c:pt>
                <c:pt idx="32">
                  <c:v>20682.5</c:v>
                </c:pt>
                <c:pt idx="33">
                  <c:v>11847.6787</c:v>
                </c:pt>
                <c:pt idx="34">
                  <c:v>6100.0375999999997</c:v>
                </c:pt>
                <c:pt idx="35">
                  <c:v>33905.234400000001</c:v>
                </c:pt>
                <c:pt idx="36">
                  <c:v>41977.289100000002</c:v>
                </c:pt>
                <c:pt idx="37">
                  <c:v>2401.1831099999999</c:v>
                </c:pt>
                <c:pt idx="38">
                  <c:v>10611.579100000001</c:v>
                </c:pt>
                <c:pt idx="39">
                  <c:v>2845.70264</c:v>
                </c:pt>
                <c:pt idx="40">
                  <c:v>16082.5488</c:v>
                </c:pt>
                <c:pt idx="41">
                  <c:v>6455.6538099999998</c:v>
                </c:pt>
                <c:pt idx="42">
                  <c:v>2680.97388</c:v>
                </c:pt>
                <c:pt idx="43">
                  <c:v>4553.2968799999999</c:v>
                </c:pt>
                <c:pt idx="44">
                  <c:v>87775928</c:v>
                </c:pt>
                <c:pt idx="45">
                  <c:v>1380334.75</c:v>
                </c:pt>
                <c:pt idx="46">
                  <c:v>15149.227500000001</c:v>
                </c:pt>
                <c:pt idx="47">
                  <c:v>60289.402300000002</c:v>
                </c:pt>
                <c:pt idx="48">
                  <c:v>1125444.25</c:v>
                </c:pt>
                <c:pt idx="49">
                  <c:v>13435.9082</c:v>
                </c:pt>
                <c:pt idx="50">
                  <c:v>13848.357400000001</c:v>
                </c:pt>
                <c:pt idx="51">
                  <c:v>885809.31299999997</c:v>
                </c:pt>
                <c:pt idx="52">
                  <c:v>12866.5098</c:v>
                </c:pt>
                <c:pt idx="53">
                  <c:v>36042.875</c:v>
                </c:pt>
                <c:pt idx="54">
                  <c:v>4889.7197299999998</c:v>
                </c:pt>
                <c:pt idx="55">
                  <c:v>6370.0517600000003</c:v>
                </c:pt>
                <c:pt idx="56">
                  <c:v>5047391</c:v>
                </c:pt>
                <c:pt idx="57">
                  <c:v>8856.5908199999994</c:v>
                </c:pt>
                <c:pt idx="58">
                  <c:v>4056501.75</c:v>
                </c:pt>
                <c:pt idx="59">
                  <c:v>173083.484</c:v>
                </c:pt>
                <c:pt idx="60">
                  <c:v>8848273</c:v>
                </c:pt>
                <c:pt idx="61">
                  <c:v>44483.820299999999</c:v>
                </c:pt>
                <c:pt idx="62">
                  <c:v>15029.054700000001</c:v>
                </c:pt>
                <c:pt idx="63">
                  <c:v>252095.29699999999</c:v>
                </c:pt>
                <c:pt idx="64">
                  <c:v>10459.799800000001</c:v>
                </c:pt>
                <c:pt idx="65">
                  <c:v>2485251.5</c:v>
                </c:pt>
                <c:pt idx="66">
                  <c:v>729276.625</c:v>
                </c:pt>
                <c:pt idx="67">
                  <c:v>199559488</c:v>
                </c:pt>
                <c:pt idx="68">
                  <c:v>7676977.5</c:v>
                </c:pt>
                <c:pt idx="69">
                  <c:v>254234.42199999999</c:v>
                </c:pt>
                <c:pt idx="70">
                  <c:v>7251779.5</c:v>
                </c:pt>
                <c:pt idx="71">
                  <c:v>3150342.5</c:v>
                </c:pt>
                <c:pt idx="72">
                  <c:v>533689.06299999997</c:v>
                </c:pt>
                <c:pt idx="73">
                  <c:v>135502.56299999999</c:v>
                </c:pt>
                <c:pt idx="74">
                  <c:v>18349326</c:v>
                </c:pt>
                <c:pt idx="75">
                  <c:v>5910404</c:v>
                </c:pt>
                <c:pt idx="76">
                  <c:v>8742085</c:v>
                </c:pt>
                <c:pt idx="77">
                  <c:v>1612149.38</c:v>
                </c:pt>
                <c:pt idx="78">
                  <c:v>58323608</c:v>
                </c:pt>
                <c:pt idx="79">
                  <c:v>213789.141</c:v>
                </c:pt>
                <c:pt idx="80">
                  <c:v>1602331.63</c:v>
                </c:pt>
                <c:pt idx="81">
                  <c:v>2246853.5</c:v>
                </c:pt>
                <c:pt idx="82">
                  <c:v>362828.59399999998</c:v>
                </c:pt>
                <c:pt idx="83">
                  <c:v>4382100.5</c:v>
                </c:pt>
                <c:pt idx="84">
                  <c:v>6182966</c:v>
                </c:pt>
                <c:pt idx="85">
                  <c:v>12107714</c:v>
                </c:pt>
                <c:pt idx="86">
                  <c:v>5252716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85B-485A-986C-238C22CEE0E3}"/>
            </c:ext>
          </c:extLst>
        </c:ser>
        <c:ser>
          <c:idx val="1"/>
          <c:order val="1"/>
          <c:tx>
            <c:strRef>
              <c:f>'090-1.0'!$H$36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'090-1.0'!$H$38:$H$124</c:f>
              <c:numCache>
                <c:formatCode>0</c:formatCode>
                <c:ptCount val="87"/>
                <c:pt idx="0">
                  <c:v>29618.150399999999</c:v>
                </c:pt>
                <c:pt idx="1">
                  <c:v>22345.087899999999</c:v>
                </c:pt>
                <c:pt idx="2">
                  <c:v>4035987.75</c:v>
                </c:pt>
                <c:pt idx="3">
                  <c:v>12856.8838</c:v>
                </c:pt>
                <c:pt idx="4">
                  <c:v>13704.602500000001</c:v>
                </c:pt>
                <c:pt idx="5">
                  <c:v>15378.3271</c:v>
                </c:pt>
                <c:pt idx="6">
                  <c:v>9007.4785200000006</c:v>
                </c:pt>
                <c:pt idx="7">
                  <c:v>166005.21900000001</c:v>
                </c:pt>
                <c:pt idx="8">
                  <c:v>56132.363299999997</c:v>
                </c:pt>
                <c:pt idx="9">
                  <c:v>5031.6782199999998</c:v>
                </c:pt>
                <c:pt idx="10">
                  <c:v>10061.4648</c:v>
                </c:pt>
                <c:pt idx="11">
                  <c:v>25906.162100000001</c:v>
                </c:pt>
                <c:pt idx="12">
                  <c:v>11436.251</c:v>
                </c:pt>
                <c:pt idx="13">
                  <c:v>5391.2797899999996</c:v>
                </c:pt>
                <c:pt idx="14">
                  <c:v>8906.7607399999997</c:v>
                </c:pt>
                <c:pt idx="15">
                  <c:v>15398.3369</c:v>
                </c:pt>
                <c:pt idx="16">
                  <c:v>5698.0776400000004</c:v>
                </c:pt>
                <c:pt idx="17">
                  <c:v>7522.3569299999999</c:v>
                </c:pt>
                <c:pt idx="18">
                  <c:v>35628.644500000002</c:v>
                </c:pt>
                <c:pt idx="19">
                  <c:v>1141212.1299999999</c:v>
                </c:pt>
                <c:pt idx="20">
                  <c:v>15592.8984</c:v>
                </c:pt>
                <c:pt idx="21">
                  <c:v>10750.588900000001</c:v>
                </c:pt>
                <c:pt idx="22">
                  <c:v>115543.42200000001</c:v>
                </c:pt>
                <c:pt idx="23">
                  <c:v>1714.17542</c:v>
                </c:pt>
                <c:pt idx="24">
                  <c:v>7725.6206099999999</c:v>
                </c:pt>
                <c:pt idx="25">
                  <c:v>6115.5009799999998</c:v>
                </c:pt>
                <c:pt idx="26">
                  <c:v>17392.0664</c:v>
                </c:pt>
                <c:pt idx="27">
                  <c:v>17671.875</c:v>
                </c:pt>
                <c:pt idx="28">
                  <c:v>779277.31299999997</c:v>
                </c:pt>
                <c:pt idx="29">
                  <c:v>3334.3574199999998</c:v>
                </c:pt>
                <c:pt idx="30">
                  <c:v>26468.488300000001</c:v>
                </c:pt>
                <c:pt idx="31">
                  <c:v>12556.020500000001</c:v>
                </c:pt>
                <c:pt idx="32">
                  <c:v>18628.894499999999</c:v>
                </c:pt>
                <c:pt idx="33">
                  <c:v>7278.2509799999998</c:v>
                </c:pt>
                <c:pt idx="34">
                  <c:v>4693.0942400000004</c:v>
                </c:pt>
                <c:pt idx="35">
                  <c:v>6415.875</c:v>
                </c:pt>
                <c:pt idx="36">
                  <c:v>4533.1674800000001</c:v>
                </c:pt>
                <c:pt idx="37">
                  <c:v>2469.0004899999999</c:v>
                </c:pt>
                <c:pt idx="38">
                  <c:v>5414.3588900000004</c:v>
                </c:pt>
                <c:pt idx="39">
                  <c:v>2558.8205600000001</c:v>
                </c:pt>
                <c:pt idx="40">
                  <c:v>2519.2446300000001</c:v>
                </c:pt>
                <c:pt idx="41">
                  <c:v>3709.0317399999999</c:v>
                </c:pt>
                <c:pt idx="42">
                  <c:v>2148.1213400000001</c:v>
                </c:pt>
                <c:pt idx="43">
                  <c:v>2904.55933</c:v>
                </c:pt>
                <c:pt idx="44">
                  <c:v>28840814</c:v>
                </c:pt>
                <c:pt idx="45">
                  <c:v>283767.75</c:v>
                </c:pt>
                <c:pt idx="46">
                  <c:v>9533.3984400000008</c:v>
                </c:pt>
                <c:pt idx="47">
                  <c:v>13378.227500000001</c:v>
                </c:pt>
                <c:pt idx="48">
                  <c:v>266716.71899999998</c:v>
                </c:pt>
                <c:pt idx="49">
                  <c:v>4059.93066</c:v>
                </c:pt>
                <c:pt idx="50">
                  <c:v>8927.7441400000007</c:v>
                </c:pt>
                <c:pt idx="51">
                  <c:v>184965.75</c:v>
                </c:pt>
                <c:pt idx="52">
                  <c:v>7988.3154299999997</c:v>
                </c:pt>
                <c:pt idx="53">
                  <c:v>17784.511699999999</c:v>
                </c:pt>
                <c:pt idx="54">
                  <c:v>5687.8349600000001</c:v>
                </c:pt>
                <c:pt idx="55">
                  <c:v>3929.8027299999999</c:v>
                </c:pt>
                <c:pt idx="56">
                  <c:v>1017379.31</c:v>
                </c:pt>
                <c:pt idx="57">
                  <c:v>6275.1743200000001</c:v>
                </c:pt>
                <c:pt idx="58">
                  <c:v>604712.93799999997</c:v>
                </c:pt>
                <c:pt idx="59">
                  <c:v>33548.929700000001</c:v>
                </c:pt>
                <c:pt idx="60">
                  <c:v>1628217.5</c:v>
                </c:pt>
                <c:pt idx="61">
                  <c:v>12025.018599999999</c:v>
                </c:pt>
                <c:pt idx="62">
                  <c:v>9544.4023400000005</c:v>
                </c:pt>
                <c:pt idx="63">
                  <c:v>828596.81299999997</c:v>
                </c:pt>
                <c:pt idx="64">
                  <c:v>8246.63184</c:v>
                </c:pt>
                <c:pt idx="65">
                  <c:v>518765.75</c:v>
                </c:pt>
                <c:pt idx="66">
                  <c:v>201907.92199999999</c:v>
                </c:pt>
                <c:pt idx="67">
                  <c:v>290964320</c:v>
                </c:pt>
                <c:pt idx="68">
                  <c:v>4532775.5</c:v>
                </c:pt>
                <c:pt idx="69">
                  <c:v>33243.226600000002</c:v>
                </c:pt>
                <c:pt idx="70">
                  <c:v>1182156.3799999999</c:v>
                </c:pt>
                <c:pt idx="71">
                  <c:v>472293.06300000002</c:v>
                </c:pt>
                <c:pt idx="72">
                  <c:v>110503.54700000001</c:v>
                </c:pt>
                <c:pt idx="73">
                  <c:v>100702.30499999999</c:v>
                </c:pt>
                <c:pt idx="74">
                  <c:v>3352745</c:v>
                </c:pt>
                <c:pt idx="75">
                  <c:v>1835873.25</c:v>
                </c:pt>
                <c:pt idx="76">
                  <c:v>16468516</c:v>
                </c:pt>
                <c:pt idx="77">
                  <c:v>47501872</c:v>
                </c:pt>
                <c:pt idx="78">
                  <c:v>15446646</c:v>
                </c:pt>
                <c:pt idx="79">
                  <c:v>158456.18799999999</c:v>
                </c:pt>
                <c:pt idx="80">
                  <c:v>1234117.3799999999</c:v>
                </c:pt>
                <c:pt idx="81">
                  <c:v>3897833.25</c:v>
                </c:pt>
                <c:pt idx="82">
                  <c:v>357466.93800000002</c:v>
                </c:pt>
                <c:pt idx="83">
                  <c:v>406996.68800000002</c:v>
                </c:pt>
                <c:pt idx="84">
                  <c:v>1196053.25</c:v>
                </c:pt>
                <c:pt idx="85">
                  <c:v>43421036</c:v>
                </c:pt>
                <c:pt idx="86">
                  <c:v>565536.81299999997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85B-485A-986C-238C22CEE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'090-1.0'!$M$36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'090-1.0'!$M$38:$M$123</c:f>
              <c:numCache>
                <c:formatCode>0.00</c:formatCode>
                <c:ptCount val="86"/>
                <c:pt idx="0">
                  <c:v>4.296875E-2</c:v>
                </c:pt>
                <c:pt idx="1">
                  <c:v>0.16953124999999999</c:v>
                </c:pt>
                <c:pt idx="2">
                  <c:v>0.35859374999999999</c:v>
                </c:pt>
                <c:pt idx="3">
                  <c:v>0.56171875000000004</c:v>
                </c:pt>
                <c:pt idx="4">
                  <c:v>0.77890625000000002</c:v>
                </c:pt>
                <c:pt idx="5">
                  <c:v>1.0179687500000001</c:v>
                </c:pt>
                <c:pt idx="6">
                  <c:v>1.2406250000000001</c:v>
                </c:pt>
                <c:pt idx="7">
                  <c:v>1.48125</c:v>
                </c:pt>
                <c:pt idx="8">
                  <c:v>1.7046874999999999</c:v>
                </c:pt>
                <c:pt idx="9">
                  <c:v>1.93671875</c:v>
                </c:pt>
                <c:pt idx="10">
                  <c:v>2.1929687499999999</c:v>
                </c:pt>
                <c:pt idx="11">
                  <c:v>2.4281250000000001</c:v>
                </c:pt>
                <c:pt idx="12">
                  <c:v>2.6421874999999999</c:v>
                </c:pt>
                <c:pt idx="13">
                  <c:v>2.9242187500000001</c:v>
                </c:pt>
                <c:pt idx="14">
                  <c:v>3.15</c:v>
                </c:pt>
                <c:pt idx="15">
                  <c:v>3.4125000000000001</c:v>
                </c:pt>
                <c:pt idx="16">
                  <c:v>3.6468750000000001</c:v>
                </c:pt>
                <c:pt idx="17">
                  <c:v>3.9046875000000001</c:v>
                </c:pt>
                <c:pt idx="18">
                  <c:v>4.1492187500000002</c:v>
                </c:pt>
                <c:pt idx="19">
                  <c:v>4.3929687499999996</c:v>
                </c:pt>
                <c:pt idx="20">
                  <c:v>4.6312499999999996</c:v>
                </c:pt>
                <c:pt idx="21">
                  <c:v>4.8875000000000002</c:v>
                </c:pt>
                <c:pt idx="22">
                  <c:v>5.140625</c:v>
                </c:pt>
                <c:pt idx="23">
                  <c:v>5.3617187499999996</c:v>
                </c:pt>
                <c:pt idx="24">
                  <c:v>5.6312499999999996</c:v>
                </c:pt>
                <c:pt idx="25">
                  <c:v>5.8828125</c:v>
                </c:pt>
                <c:pt idx="26">
                  <c:v>6.1156249999999996</c:v>
                </c:pt>
                <c:pt idx="27">
                  <c:v>6.3773437499999996</c:v>
                </c:pt>
                <c:pt idx="28">
                  <c:v>6.6226562500000004</c:v>
                </c:pt>
                <c:pt idx="29">
                  <c:v>6.8484375000000002</c:v>
                </c:pt>
                <c:pt idx="30">
                  <c:v>7.1203124999999998</c:v>
                </c:pt>
                <c:pt idx="31">
                  <c:v>7.3578124999999996</c:v>
                </c:pt>
                <c:pt idx="32">
                  <c:v>7.6164062499999998</c:v>
                </c:pt>
                <c:pt idx="33">
                  <c:v>7.85546875</c:v>
                </c:pt>
                <c:pt idx="34">
                  <c:v>8.1039062499999996</c:v>
                </c:pt>
                <c:pt idx="35">
                  <c:v>8.3609375000000004</c:v>
                </c:pt>
                <c:pt idx="36">
                  <c:v>8.59765625</c:v>
                </c:pt>
                <c:pt idx="37">
                  <c:v>8.8492187500000004</c:v>
                </c:pt>
                <c:pt idx="38">
                  <c:v>9.078125</c:v>
                </c:pt>
                <c:pt idx="39">
                  <c:v>9.3445312499999993</c:v>
                </c:pt>
                <c:pt idx="40">
                  <c:v>9.5828124999999993</c:v>
                </c:pt>
                <c:pt idx="41">
                  <c:v>9.8109374999999996</c:v>
                </c:pt>
                <c:pt idx="42">
                  <c:v>10.090624999999999</c:v>
                </c:pt>
                <c:pt idx="43">
                  <c:v>10.332031300000001</c:v>
                </c:pt>
                <c:pt idx="44">
                  <c:v>10.584375</c:v>
                </c:pt>
                <c:pt idx="45">
                  <c:v>10.824218800000001</c:v>
                </c:pt>
                <c:pt idx="46">
                  <c:v>11.0726563</c:v>
                </c:pt>
                <c:pt idx="47">
                  <c:v>11.294531300000001</c:v>
                </c:pt>
                <c:pt idx="48">
                  <c:v>11.565625000000001</c:v>
                </c:pt>
                <c:pt idx="49">
                  <c:v>11.811718800000001</c:v>
                </c:pt>
                <c:pt idx="50">
                  <c:v>12.042187500000001</c:v>
                </c:pt>
                <c:pt idx="51">
                  <c:v>12.2992188</c:v>
                </c:pt>
                <c:pt idx="52">
                  <c:v>12.5476563</c:v>
                </c:pt>
                <c:pt idx="53">
                  <c:v>12.7890625</c:v>
                </c:pt>
                <c:pt idx="54">
                  <c:v>13.007031300000001</c:v>
                </c:pt>
                <c:pt idx="55">
                  <c:v>13.262499999999999</c:v>
                </c:pt>
                <c:pt idx="56">
                  <c:v>13.528124999999999</c:v>
                </c:pt>
                <c:pt idx="57">
                  <c:v>13.771093800000001</c:v>
                </c:pt>
                <c:pt idx="58">
                  <c:v>14.015625</c:v>
                </c:pt>
                <c:pt idx="59">
                  <c:v>14.259375</c:v>
                </c:pt>
                <c:pt idx="60">
                  <c:v>14.4929688</c:v>
                </c:pt>
                <c:pt idx="61">
                  <c:v>14.749218800000001</c:v>
                </c:pt>
                <c:pt idx="62">
                  <c:v>14.989843800000001</c:v>
                </c:pt>
                <c:pt idx="63">
                  <c:v>15.232031300000001</c:v>
                </c:pt>
                <c:pt idx="64">
                  <c:v>15.456250000000001</c:v>
                </c:pt>
                <c:pt idx="65">
                  <c:v>15.699218800000001</c:v>
                </c:pt>
                <c:pt idx="66">
                  <c:v>15.950781300000001</c:v>
                </c:pt>
                <c:pt idx="67">
                  <c:v>16.192968799999999</c:v>
                </c:pt>
                <c:pt idx="68">
                  <c:v>16.415624999999999</c:v>
                </c:pt>
                <c:pt idx="69">
                  <c:v>16.658593799999998</c:v>
                </c:pt>
                <c:pt idx="70">
                  <c:v>16.887499999999999</c:v>
                </c:pt>
                <c:pt idx="71">
                  <c:v>17.134374999999999</c:v>
                </c:pt>
                <c:pt idx="72">
                  <c:v>17.364062499999999</c:v>
                </c:pt>
                <c:pt idx="73">
                  <c:v>17.603906299999998</c:v>
                </c:pt>
                <c:pt idx="74">
                  <c:v>17.833593799999999</c:v>
                </c:pt>
                <c:pt idx="75">
                  <c:v>18.064062499999999</c:v>
                </c:pt>
                <c:pt idx="76">
                  <c:v>18.296875</c:v>
                </c:pt>
                <c:pt idx="77">
                  <c:v>18.522656299999998</c:v>
                </c:pt>
                <c:pt idx="78">
                  <c:v>18.746874999999999</c:v>
                </c:pt>
                <c:pt idx="79">
                  <c:v>18.9695313</c:v>
                </c:pt>
                <c:pt idx="80">
                  <c:v>19.191406299999997</c:v>
                </c:pt>
                <c:pt idx="81">
                  <c:v>19.404687500000001</c:v>
                </c:pt>
                <c:pt idx="82">
                  <c:v>19.605468799999997</c:v>
                </c:pt>
                <c:pt idx="83">
                  <c:v>19.791406299999998</c:v>
                </c:pt>
                <c:pt idx="84">
                  <c:v>19.946874999999999</c:v>
                </c:pt>
                <c:pt idx="85">
                  <c:v>20.001562499999999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85B-485A-986C-238C22CEE0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'090-1.0'!$G$36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'090-1.0'!$G$38:$G$124</c:f>
              <c:numCache>
                <c:formatCode>0.00</c:formatCode>
                <c:ptCount val="87"/>
                <c:pt idx="0">
                  <c:v>0.197747859</c:v>
                </c:pt>
                <c:pt idx="1">
                  <c:v>0.35966146799999998</c:v>
                </c:pt>
                <c:pt idx="2">
                  <c:v>12.195881468000001</c:v>
                </c:pt>
                <c:pt idx="3">
                  <c:v>12.264726499300002</c:v>
                </c:pt>
                <c:pt idx="4">
                  <c:v>12.290858284500002</c:v>
                </c:pt>
                <c:pt idx="5">
                  <c:v>12.376484589200002</c:v>
                </c:pt>
                <c:pt idx="6">
                  <c:v>12.422053913400003</c:v>
                </c:pt>
                <c:pt idx="7">
                  <c:v>14.294294163400004</c:v>
                </c:pt>
                <c:pt idx="8">
                  <c:v>14.544447929400004</c:v>
                </c:pt>
                <c:pt idx="9">
                  <c:v>14.548284108600004</c:v>
                </c:pt>
                <c:pt idx="10">
                  <c:v>14.550384589800004</c:v>
                </c:pt>
                <c:pt idx="11">
                  <c:v>14.562758270500003</c:v>
                </c:pt>
                <c:pt idx="12">
                  <c:v>14.570428447750004</c:v>
                </c:pt>
                <c:pt idx="13">
                  <c:v>14.575308515620003</c:v>
                </c:pt>
                <c:pt idx="14">
                  <c:v>14.586110809520003</c:v>
                </c:pt>
                <c:pt idx="15">
                  <c:v>14.593706133250002</c:v>
                </c:pt>
                <c:pt idx="16">
                  <c:v>14.596127255080003</c:v>
                </c:pt>
                <c:pt idx="17">
                  <c:v>14.676573067580003</c:v>
                </c:pt>
                <c:pt idx="18">
                  <c:v>14.901868411580002</c:v>
                </c:pt>
                <c:pt idx="19">
                  <c:v>18.897241661580004</c:v>
                </c:pt>
                <c:pt idx="20">
                  <c:v>18.903102905720004</c:v>
                </c:pt>
                <c:pt idx="21">
                  <c:v>18.933727882320003</c:v>
                </c:pt>
                <c:pt idx="22">
                  <c:v>19.339108132320003</c:v>
                </c:pt>
                <c:pt idx="23">
                  <c:v>19.343921157220002</c:v>
                </c:pt>
                <c:pt idx="24">
                  <c:v>19.364665477520003</c:v>
                </c:pt>
                <c:pt idx="25">
                  <c:v>19.375041969720002</c:v>
                </c:pt>
                <c:pt idx="26">
                  <c:v>19.45859961032</c:v>
                </c:pt>
                <c:pt idx="27">
                  <c:v>19.534162352519999</c:v>
                </c:pt>
                <c:pt idx="28">
                  <c:v>26.785876852519998</c:v>
                </c:pt>
                <c:pt idx="29">
                  <c:v>26.797249605419999</c:v>
                </c:pt>
                <c:pt idx="30">
                  <c:v>27.030149183420001</c:v>
                </c:pt>
                <c:pt idx="31">
                  <c:v>27.08086028112</c:v>
                </c:pt>
                <c:pt idx="32">
                  <c:v>27.101542781119999</c:v>
                </c:pt>
                <c:pt idx="33">
                  <c:v>27.11339045982</c:v>
                </c:pt>
                <c:pt idx="34">
                  <c:v>27.119490497419999</c:v>
                </c:pt>
                <c:pt idx="35">
                  <c:v>27.153395731819998</c:v>
                </c:pt>
                <c:pt idx="36">
                  <c:v>27.195373020919998</c:v>
                </c:pt>
                <c:pt idx="37">
                  <c:v>27.197774204029997</c:v>
                </c:pt>
                <c:pt idx="38">
                  <c:v>27.208385783129998</c:v>
                </c:pt>
                <c:pt idx="39">
                  <c:v>27.211231485769996</c:v>
                </c:pt>
                <c:pt idx="40">
                  <c:v>27.227314034569996</c:v>
                </c:pt>
                <c:pt idx="41">
                  <c:v>27.233769688379997</c:v>
                </c:pt>
                <c:pt idx="42">
                  <c:v>27.236450662259998</c:v>
                </c:pt>
                <c:pt idx="43">
                  <c:v>27.241003959139999</c:v>
                </c:pt>
                <c:pt idx="44">
                  <c:v>115.01693195914</c:v>
                </c:pt>
                <c:pt idx="45">
                  <c:v>116.39726670914</c:v>
                </c:pt>
                <c:pt idx="46">
                  <c:v>116.41241593664</c:v>
                </c:pt>
                <c:pt idx="47">
                  <c:v>116.47270533894</c:v>
                </c:pt>
                <c:pt idx="48">
                  <c:v>117.59814958894</c:v>
                </c:pt>
                <c:pt idx="49">
                  <c:v>117.61158549714</c:v>
                </c:pt>
                <c:pt idx="50">
                  <c:v>117.62543385453999</c:v>
                </c:pt>
                <c:pt idx="51">
                  <c:v>118.51124316753999</c:v>
                </c:pt>
                <c:pt idx="52">
                  <c:v>118.52410967733999</c:v>
                </c:pt>
                <c:pt idx="53">
                  <c:v>118.56015255234</c:v>
                </c:pt>
                <c:pt idx="54">
                  <c:v>118.56504227207</c:v>
                </c:pt>
                <c:pt idx="55">
                  <c:v>118.57141232383</c:v>
                </c:pt>
                <c:pt idx="56">
                  <c:v>123.61880332383001</c:v>
                </c:pt>
                <c:pt idx="57">
                  <c:v>123.62765991465001</c:v>
                </c:pt>
                <c:pt idx="58">
                  <c:v>127.68416166465001</c:v>
                </c:pt>
                <c:pt idx="59">
                  <c:v>127.85724514865001</c:v>
                </c:pt>
                <c:pt idx="60">
                  <c:v>136.70551814865001</c:v>
                </c:pt>
                <c:pt idx="61">
                  <c:v>136.75000196895002</c:v>
                </c:pt>
                <c:pt idx="62">
                  <c:v>136.76503102365001</c:v>
                </c:pt>
                <c:pt idx="63">
                  <c:v>137.01712632065002</c:v>
                </c:pt>
                <c:pt idx="64">
                  <c:v>137.02758612045002</c:v>
                </c:pt>
                <c:pt idx="65">
                  <c:v>139.51283762045003</c:v>
                </c:pt>
                <c:pt idx="66">
                  <c:v>140.24211424545004</c:v>
                </c:pt>
                <c:pt idx="67">
                  <c:v>339.80160224545</c:v>
                </c:pt>
                <c:pt idx="68">
                  <c:v>347.47857974545002</c:v>
                </c:pt>
                <c:pt idx="69">
                  <c:v>347.73281416745004</c:v>
                </c:pt>
                <c:pt idx="70">
                  <c:v>354.98459366745004</c:v>
                </c:pt>
                <c:pt idx="71">
                  <c:v>358.13493616745006</c:v>
                </c:pt>
                <c:pt idx="72">
                  <c:v>358.66862523045006</c:v>
                </c:pt>
                <c:pt idx="73">
                  <c:v>358.80412779345005</c:v>
                </c:pt>
                <c:pt idx="74">
                  <c:v>377.15345379345007</c:v>
                </c:pt>
                <c:pt idx="75">
                  <c:v>383.0638577934501</c:v>
                </c:pt>
                <c:pt idx="76">
                  <c:v>391.80594279345007</c:v>
                </c:pt>
                <c:pt idx="77">
                  <c:v>393.41809217345008</c:v>
                </c:pt>
                <c:pt idx="78">
                  <c:v>451.74170017345006</c:v>
                </c:pt>
                <c:pt idx="79">
                  <c:v>451.95548931445006</c:v>
                </c:pt>
                <c:pt idx="80">
                  <c:v>453.55782094445004</c:v>
                </c:pt>
                <c:pt idx="81">
                  <c:v>455.80467444445003</c:v>
                </c:pt>
                <c:pt idx="82">
                  <c:v>456.16750303845004</c:v>
                </c:pt>
                <c:pt idx="83">
                  <c:v>460.54960353845001</c:v>
                </c:pt>
                <c:pt idx="84">
                  <c:v>466.73256953845004</c:v>
                </c:pt>
                <c:pt idx="85">
                  <c:v>478.84028353845002</c:v>
                </c:pt>
                <c:pt idx="86">
                  <c:v>484.09299953845004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59B-43EE-A9AA-19133CC47822}"/>
            </c:ext>
          </c:extLst>
        </c:ser>
        <c:ser>
          <c:idx val="1"/>
          <c:order val="1"/>
          <c:tx>
            <c:strRef>
              <c:f>'090-1.0'!$I$36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'090-1.0'!$I$38:$I$124</c:f>
              <c:numCache>
                <c:formatCode>0.00</c:formatCode>
                <c:ptCount val="87"/>
                <c:pt idx="0">
                  <c:v>2.9618150399999998E-2</c:v>
                </c:pt>
                <c:pt idx="1">
                  <c:v>5.1963238299999992E-2</c:v>
                </c:pt>
                <c:pt idx="2">
                  <c:v>4.0879509883000003</c:v>
                </c:pt>
                <c:pt idx="3">
                  <c:v>4.1008078720999999</c:v>
                </c:pt>
                <c:pt idx="4">
                  <c:v>4.1145124745999997</c:v>
                </c:pt>
                <c:pt idx="5">
                  <c:v>4.1298908016999993</c:v>
                </c:pt>
                <c:pt idx="6">
                  <c:v>4.1388982802199994</c:v>
                </c:pt>
                <c:pt idx="7">
                  <c:v>4.304903499219999</c:v>
                </c:pt>
                <c:pt idx="8">
                  <c:v>4.3610358625199988</c:v>
                </c:pt>
                <c:pt idx="9">
                  <c:v>4.3660675407399987</c:v>
                </c:pt>
                <c:pt idx="10">
                  <c:v>4.3761290055399984</c:v>
                </c:pt>
                <c:pt idx="11">
                  <c:v>4.4020351676399985</c:v>
                </c:pt>
                <c:pt idx="12">
                  <c:v>4.4134714186399986</c:v>
                </c:pt>
                <c:pt idx="13">
                  <c:v>4.418862698429999</c:v>
                </c:pt>
                <c:pt idx="14">
                  <c:v>4.4277694591699994</c:v>
                </c:pt>
                <c:pt idx="15">
                  <c:v>4.4431677960699991</c:v>
                </c:pt>
                <c:pt idx="16">
                  <c:v>4.4488658737099991</c:v>
                </c:pt>
                <c:pt idx="17">
                  <c:v>4.4563882306399991</c:v>
                </c:pt>
                <c:pt idx="18">
                  <c:v>4.4920168751399991</c:v>
                </c:pt>
                <c:pt idx="19">
                  <c:v>5.6332290051399987</c:v>
                </c:pt>
                <c:pt idx="20">
                  <c:v>5.6488219035399982</c:v>
                </c:pt>
                <c:pt idx="21">
                  <c:v>5.6595724924399979</c:v>
                </c:pt>
                <c:pt idx="22">
                  <c:v>5.7751159144399979</c:v>
                </c:pt>
                <c:pt idx="23">
                  <c:v>5.776830089859998</c:v>
                </c:pt>
                <c:pt idx="24">
                  <c:v>5.7845557104699976</c:v>
                </c:pt>
                <c:pt idx="25">
                  <c:v>5.7906712114499976</c:v>
                </c:pt>
                <c:pt idx="26">
                  <c:v>5.8080632778499979</c:v>
                </c:pt>
                <c:pt idx="27">
                  <c:v>5.8257351528499974</c:v>
                </c:pt>
                <c:pt idx="28">
                  <c:v>6.6050124658499971</c:v>
                </c:pt>
                <c:pt idx="29">
                  <c:v>6.6083468232699971</c:v>
                </c:pt>
                <c:pt idx="30">
                  <c:v>6.634815311569997</c:v>
                </c:pt>
                <c:pt idx="31">
                  <c:v>6.647371332069997</c:v>
                </c:pt>
                <c:pt idx="32">
                  <c:v>6.6660002265699969</c:v>
                </c:pt>
                <c:pt idx="33">
                  <c:v>6.6732784775499967</c:v>
                </c:pt>
                <c:pt idx="34">
                  <c:v>6.677971571789997</c:v>
                </c:pt>
                <c:pt idx="35">
                  <c:v>6.6843874467899971</c:v>
                </c:pt>
                <c:pt idx="36">
                  <c:v>6.6889206142699971</c:v>
                </c:pt>
                <c:pt idx="37">
                  <c:v>6.6913896147599967</c:v>
                </c:pt>
                <c:pt idx="38">
                  <c:v>6.6968039736499971</c:v>
                </c:pt>
                <c:pt idx="39">
                  <c:v>6.6993627942099971</c:v>
                </c:pt>
                <c:pt idx="40">
                  <c:v>6.7018820388399973</c:v>
                </c:pt>
                <c:pt idx="41">
                  <c:v>6.705591070579997</c:v>
                </c:pt>
                <c:pt idx="42">
                  <c:v>6.7077391919199973</c:v>
                </c:pt>
                <c:pt idx="43">
                  <c:v>6.7106437512499975</c:v>
                </c:pt>
                <c:pt idx="44">
                  <c:v>35.551457751249998</c:v>
                </c:pt>
                <c:pt idx="45">
                  <c:v>35.835225501250001</c:v>
                </c:pt>
                <c:pt idx="46">
                  <c:v>35.84475889969</c:v>
                </c:pt>
                <c:pt idx="47">
                  <c:v>35.858137127189998</c:v>
                </c:pt>
                <c:pt idx="48">
                  <c:v>36.12485384619</c:v>
                </c:pt>
                <c:pt idx="49">
                  <c:v>36.128913776849998</c:v>
                </c:pt>
                <c:pt idx="50">
                  <c:v>36.137841520990001</c:v>
                </c:pt>
                <c:pt idx="51">
                  <c:v>36.322807270990005</c:v>
                </c:pt>
                <c:pt idx="52">
                  <c:v>36.330795586420003</c:v>
                </c:pt>
                <c:pt idx="53">
                  <c:v>36.348580098120003</c:v>
                </c:pt>
                <c:pt idx="54">
                  <c:v>36.354267933080003</c:v>
                </c:pt>
                <c:pt idx="55">
                  <c:v>36.358197735810002</c:v>
                </c:pt>
                <c:pt idx="56">
                  <c:v>37.375577045810005</c:v>
                </c:pt>
                <c:pt idx="57">
                  <c:v>37.381852220130007</c:v>
                </c:pt>
                <c:pt idx="58">
                  <c:v>37.986565158130006</c:v>
                </c:pt>
                <c:pt idx="59">
                  <c:v>38.020114087830002</c:v>
                </c:pt>
                <c:pt idx="60">
                  <c:v>39.64833158783</c:v>
                </c:pt>
                <c:pt idx="61">
                  <c:v>39.66035660643</c:v>
                </c:pt>
                <c:pt idx="62">
                  <c:v>39.669901008769997</c:v>
                </c:pt>
                <c:pt idx="63">
                  <c:v>40.498497821769995</c:v>
                </c:pt>
                <c:pt idx="64">
                  <c:v>40.506744453609997</c:v>
                </c:pt>
                <c:pt idx="65">
                  <c:v>41.025510203609997</c:v>
                </c:pt>
                <c:pt idx="66">
                  <c:v>41.227418125609994</c:v>
                </c:pt>
                <c:pt idx="67">
                  <c:v>332.19173812560996</c:v>
                </c:pt>
                <c:pt idx="68">
                  <c:v>336.72451362560997</c:v>
                </c:pt>
                <c:pt idx="69">
                  <c:v>336.75775685220998</c:v>
                </c:pt>
                <c:pt idx="70">
                  <c:v>337.93991323220996</c:v>
                </c:pt>
                <c:pt idx="71">
                  <c:v>338.41220629520996</c:v>
                </c:pt>
                <c:pt idx="72">
                  <c:v>338.52270984220996</c:v>
                </c:pt>
                <c:pt idx="73">
                  <c:v>338.62341214720999</c:v>
                </c:pt>
                <c:pt idx="74">
                  <c:v>341.97615714721002</c:v>
                </c:pt>
                <c:pt idx="75">
                  <c:v>343.81203039721004</c:v>
                </c:pt>
                <c:pt idx="76">
                  <c:v>360.28054639721006</c:v>
                </c:pt>
                <c:pt idx="77">
                  <c:v>407.78241839721005</c:v>
                </c:pt>
                <c:pt idx="78">
                  <c:v>423.22906439721004</c:v>
                </c:pt>
                <c:pt idx="79">
                  <c:v>423.38752058521004</c:v>
                </c:pt>
                <c:pt idx="80">
                  <c:v>424.62163796521003</c:v>
                </c:pt>
                <c:pt idx="81">
                  <c:v>428.51947121521005</c:v>
                </c:pt>
                <c:pt idx="82">
                  <c:v>428.87693815321006</c:v>
                </c:pt>
                <c:pt idx="83">
                  <c:v>429.28393484121005</c:v>
                </c:pt>
                <c:pt idx="84">
                  <c:v>430.47998809121003</c:v>
                </c:pt>
                <c:pt idx="85">
                  <c:v>473.90102409121005</c:v>
                </c:pt>
                <c:pt idx="86">
                  <c:v>474.46656090421004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9B-43EE-A9AA-19133CC47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'090-1.0'!$M$36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'090-1.0'!$K$38:$K$123</c:f>
              <c:numCache>
                <c:formatCode>0.00</c:formatCode>
                <c:ptCount val="86"/>
                <c:pt idx="0">
                  <c:v>0</c:v>
                </c:pt>
                <c:pt idx="1">
                  <c:v>1.6157288772535652E-2</c:v>
                </c:pt>
                <c:pt idx="2">
                  <c:v>5.8644503084886418E-2</c:v>
                </c:pt>
                <c:pt idx="3">
                  <c:v>7.9888110241061808E-2</c:v>
                </c:pt>
                <c:pt idx="4">
                  <c:v>0.10113171739723718</c:v>
                </c:pt>
                <c:pt idx="5">
                  <c:v>0.12237532455341256</c:v>
                </c:pt>
                <c:pt idx="6">
                  <c:v>0.14361893170958795</c:v>
                </c:pt>
                <c:pt idx="7">
                  <c:v>0.16486253886576335</c:v>
                </c:pt>
                <c:pt idx="8">
                  <c:v>0.1861061460219387</c:v>
                </c:pt>
                <c:pt idx="9">
                  <c:v>0.2073497531781141</c:v>
                </c:pt>
                <c:pt idx="10">
                  <c:v>0.22859336033428945</c:v>
                </c:pt>
                <c:pt idx="11">
                  <c:v>0.24983696749046486</c:v>
                </c:pt>
                <c:pt idx="12">
                  <c:v>0.27108057464664026</c:v>
                </c:pt>
                <c:pt idx="13">
                  <c:v>0.29232418180281561</c:v>
                </c:pt>
                <c:pt idx="14">
                  <c:v>0.31356778895899101</c:v>
                </c:pt>
                <c:pt idx="15">
                  <c:v>0.33481139611516636</c:v>
                </c:pt>
                <c:pt idx="16">
                  <c:v>0.35605500327134176</c:v>
                </c:pt>
                <c:pt idx="17">
                  <c:v>0.37729861042751717</c:v>
                </c:pt>
                <c:pt idx="18">
                  <c:v>0.39854221758369252</c:v>
                </c:pt>
                <c:pt idx="19">
                  <c:v>0.41978582473986792</c:v>
                </c:pt>
                <c:pt idx="20">
                  <c:v>0.44102943189604327</c:v>
                </c:pt>
                <c:pt idx="21">
                  <c:v>0.46227303905221867</c:v>
                </c:pt>
                <c:pt idx="22">
                  <c:v>0.48351664620839407</c:v>
                </c:pt>
                <c:pt idx="23">
                  <c:v>0.50476025336456942</c:v>
                </c:pt>
                <c:pt idx="24">
                  <c:v>0.52600386052074488</c:v>
                </c:pt>
                <c:pt idx="25">
                  <c:v>0.54724746767692023</c:v>
                </c:pt>
                <c:pt idx="26">
                  <c:v>0.56849107483309558</c:v>
                </c:pt>
                <c:pt idx="27">
                  <c:v>0.58973468198927093</c:v>
                </c:pt>
                <c:pt idx="28">
                  <c:v>0.61097828914544638</c:v>
                </c:pt>
                <c:pt idx="29">
                  <c:v>0.63222189630162173</c:v>
                </c:pt>
                <c:pt idx="30">
                  <c:v>0.65346550345779708</c:v>
                </c:pt>
                <c:pt idx="31">
                  <c:v>0.67470911061397254</c:v>
                </c:pt>
                <c:pt idx="32">
                  <c:v>0.69595271777014789</c:v>
                </c:pt>
                <c:pt idx="33">
                  <c:v>0.71719632492632324</c:v>
                </c:pt>
                <c:pt idx="34">
                  <c:v>0.7384399320824987</c:v>
                </c:pt>
                <c:pt idx="35">
                  <c:v>0.75968353923867404</c:v>
                </c:pt>
                <c:pt idx="36">
                  <c:v>0.78092714639484939</c:v>
                </c:pt>
                <c:pt idx="37">
                  <c:v>0.80217075355102485</c:v>
                </c:pt>
                <c:pt idx="38">
                  <c:v>0.8234143607072002</c:v>
                </c:pt>
                <c:pt idx="39">
                  <c:v>0.84465796786337555</c:v>
                </c:pt>
                <c:pt idx="40">
                  <c:v>0.8659015750195509</c:v>
                </c:pt>
                <c:pt idx="41">
                  <c:v>0.88714518217572635</c:v>
                </c:pt>
                <c:pt idx="42">
                  <c:v>0.9083887893319017</c:v>
                </c:pt>
                <c:pt idx="43">
                  <c:v>0.92963239648807705</c:v>
                </c:pt>
                <c:pt idx="44">
                  <c:v>0.95087600364425251</c:v>
                </c:pt>
                <c:pt idx="45">
                  <c:v>0.97211961080042786</c:v>
                </c:pt>
                <c:pt idx="46">
                  <c:v>0.99336321795660321</c:v>
                </c:pt>
                <c:pt idx="47">
                  <c:v>1.0146068251127787</c:v>
                </c:pt>
                <c:pt idx="48">
                  <c:v>1.0358504322689541</c:v>
                </c:pt>
                <c:pt idx="49">
                  <c:v>1.0570940394251294</c:v>
                </c:pt>
                <c:pt idx="50">
                  <c:v>1.0783376465813048</c:v>
                </c:pt>
                <c:pt idx="51">
                  <c:v>1.0995812537374801</c:v>
                </c:pt>
                <c:pt idx="52">
                  <c:v>1.1208248608936555</c:v>
                </c:pt>
                <c:pt idx="53">
                  <c:v>1.142068468049831</c:v>
                </c:pt>
                <c:pt idx="54">
                  <c:v>1.1633120752060062</c:v>
                </c:pt>
                <c:pt idx="55">
                  <c:v>1.1845556823621817</c:v>
                </c:pt>
                <c:pt idx="56">
                  <c:v>1.2057992895183571</c:v>
                </c:pt>
                <c:pt idx="57">
                  <c:v>1.2270428966745324</c:v>
                </c:pt>
                <c:pt idx="58">
                  <c:v>1.2482865038307078</c:v>
                </c:pt>
                <c:pt idx="59">
                  <c:v>1.2695301109868833</c:v>
                </c:pt>
                <c:pt idx="60">
                  <c:v>1.2907737181430585</c:v>
                </c:pt>
                <c:pt idx="61">
                  <c:v>1.312017325299234</c:v>
                </c:pt>
                <c:pt idx="62">
                  <c:v>1.3332609324554094</c:v>
                </c:pt>
                <c:pt idx="63">
                  <c:v>1.3545045396115847</c:v>
                </c:pt>
                <c:pt idx="64">
                  <c:v>1.3757481467677601</c:v>
                </c:pt>
                <c:pt idx="65">
                  <c:v>1.3969917539239356</c:v>
                </c:pt>
                <c:pt idx="66">
                  <c:v>1.4182353610801108</c:v>
                </c:pt>
                <c:pt idx="67">
                  <c:v>1.4394789682362863</c:v>
                </c:pt>
                <c:pt idx="68">
                  <c:v>1.4607225753924618</c:v>
                </c:pt>
                <c:pt idx="69">
                  <c:v>1.481966182548637</c:v>
                </c:pt>
                <c:pt idx="70">
                  <c:v>1.5032097897048124</c:v>
                </c:pt>
                <c:pt idx="71">
                  <c:v>1.5244533968609879</c:v>
                </c:pt>
                <c:pt idx="72">
                  <c:v>1.5456970040171631</c:v>
                </c:pt>
                <c:pt idx="73">
                  <c:v>1.5669406111733386</c:v>
                </c:pt>
                <c:pt idx="74">
                  <c:v>1.5881842183295141</c:v>
                </c:pt>
                <c:pt idx="75">
                  <c:v>1.6094278254856893</c:v>
                </c:pt>
                <c:pt idx="76">
                  <c:v>1.6306714326418648</c:v>
                </c:pt>
                <c:pt idx="77">
                  <c:v>1.6519150397980402</c:v>
                </c:pt>
                <c:pt idx="78">
                  <c:v>1.6731586469542155</c:v>
                </c:pt>
                <c:pt idx="79">
                  <c:v>1.6944022541103909</c:v>
                </c:pt>
                <c:pt idx="80">
                  <c:v>1.7156458612665662</c:v>
                </c:pt>
                <c:pt idx="81">
                  <c:v>1.7368894684227416</c:v>
                </c:pt>
                <c:pt idx="82">
                  <c:v>1.7581330755789171</c:v>
                </c:pt>
                <c:pt idx="83">
                  <c:v>1.7793766827350923</c:v>
                </c:pt>
                <c:pt idx="84">
                  <c:v>1.8006202898912678</c:v>
                </c:pt>
                <c:pt idx="85">
                  <c:v>1.8218638970474432</c:v>
                </c:pt>
              </c:numCache>
            </c:numRef>
          </c:xVal>
          <c:yVal>
            <c:numRef>
              <c:f>'090-1.0'!$M$38:$M$123</c:f>
              <c:numCache>
                <c:formatCode>0.00</c:formatCode>
                <c:ptCount val="86"/>
                <c:pt idx="0">
                  <c:v>4.296875E-2</c:v>
                </c:pt>
                <c:pt idx="1">
                  <c:v>0.16953124999999999</c:v>
                </c:pt>
                <c:pt idx="2">
                  <c:v>0.35859374999999999</c:v>
                </c:pt>
                <c:pt idx="3">
                  <c:v>0.56171875000000004</c:v>
                </c:pt>
                <c:pt idx="4">
                  <c:v>0.77890625000000002</c:v>
                </c:pt>
                <c:pt idx="5">
                  <c:v>1.0179687500000001</c:v>
                </c:pt>
                <c:pt idx="6">
                  <c:v>1.2406250000000001</c:v>
                </c:pt>
                <c:pt idx="7">
                  <c:v>1.48125</c:v>
                </c:pt>
                <c:pt idx="8">
                  <c:v>1.7046874999999999</c:v>
                </c:pt>
                <c:pt idx="9">
                  <c:v>1.93671875</c:v>
                </c:pt>
                <c:pt idx="10">
                  <c:v>2.1929687499999999</c:v>
                </c:pt>
                <c:pt idx="11">
                  <c:v>2.4281250000000001</c:v>
                </c:pt>
                <c:pt idx="12">
                  <c:v>2.6421874999999999</c:v>
                </c:pt>
                <c:pt idx="13">
                  <c:v>2.9242187500000001</c:v>
                </c:pt>
                <c:pt idx="14">
                  <c:v>3.15</c:v>
                </c:pt>
                <c:pt idx="15">
                  <c:v>3.4125000000000001</c:v>
                </c:pt>
                <c:pt idx="16">
                  <c:v>3.6468750000000001</c:v>
                </c:pt>
                <c:pt idx="17">
                  <c:v>3.9046875000000001</c:v>
                </c:pt>
                <c:pt idx="18">
                  <c:v>4.1492187500000002</c:v>
                </c:pt>
                <c:pt idx="19">
                  <c:v>4.3929687499999996</c:v>
                </c:pt>
                <c:pt idx="20">
                  <c:v>4.6312499999999996</c:v>
                </c:pt>
                <c:pt idx="21">
                  <c:v>4.8875000000000002</c:v>
                </c:pt>
                <c:pt idx="22">
                  <c:v>5.140625</c:v>
                </c:pt>
                <c:pt idx="23">
                  <c:v>5.3617187499999996</c:v>
                </c:pt>
                <c:pt idx="24">
                  <c:v>5.6312499999999996</c:v>
                </c:pt>
                <c:pt idx="25">
                  <c:v>5.8828125</c:v>
                </c:pt>
                <c:pt idx="26">
                  <c:v>6.1156249999999996</c:v>
                </c:pt>
                <c:pt idx="27">
                  <c:v>6.3773437499999996</c:v>
                </c:pt>
                <c:pt idx="28">
                  <c:v>6.6226562500000004</c:v>
                </c:pt>
                <c:pt idx="29">
                  <c:v>6.8484375000000002</c:v>
                </c:pt>
                <c:pt idx="30">
                  <c:v>7.1203124999999998</c:v>
                </c:pt>
                <c:pt idx="31">
                  <c:v>7.3578124999999996</c:v>
                </c:pt>
                <c:pt idx="32">
                  <c:v>7.6164062499999998</c:v>
                </c:pt>
                <c:pt idx="33">
                  <c:v>7.85546875</c:v>
                </c:pt>
                <c:pt idx="34">
                  <c:v>8.1039062499999996</c:v>
                </c:pt>
                <c:pt idx="35">
                  <c:v>8.3609375000000004</c:v>
                </c:pt>
                <c:pt idx="36">
                  <c:v>8.59765625</c:v>
                </c:pt>
                <c:pt idx="37">
                  <c:v>8.8492187500000004</c:v>
                </c:pt>
                <c:pt idx="38">
                  <c:v>9.078125</c:v>
                </c:pt>
                <c:pt idx="39">
                  <c:v>9.3445312499999993</c:v>
                </c:pt>
                <c:pt idx="40">
                  <c:v>9.5828124999999993</c:v>
                </c:pt>
                <c:pt idx="41">
                  <c:v>9.8109374999999996</c:v>
                </c:pt>
                <c:pt idx="42">
                  <c:v>10.090624999999999</c:v>
                </c:pt>
                <c:pt idx="43">
                  <c:v>10.332031300000001</c:v>
                </c:pt>
                <c:pt idx="44">
                  <c:v>10.584375</c:v>
                </c:pt>
                <c:pt idx="45">
                  <c:v>10.824218800000001</c:v>
                </c:pt>
                <c:pt idx="46">
                  <c:v>11.0726563</c:v>
                </c:pt>
                <c:pt idx="47">
                  <c:v>11.294531300000001</c:v>
                </c:pt>
                <c:pt idx="48">
                  <c:v>11.565625000000001</c:v>
                </c:pt>
                <c:pt idx="49">
                  <c:v>11.811718800000001</c:v>
                </c:pt>
                <c:pt idx="50">
                  <c:v>12.042187500000001</c:v>
                </c:pt>
                <c:pt idx="51">
                  <c:v>12.2992188</c:v>
                </c:pt>
                <c:pt idx="52">
                  <c:v>12.5476563</c:v>
                </c:pt>
                <c:pt idx="53">
                  <c:v>12.7890625</c:v>
                </c:pt>
                <c:pt idx="54">
                  <c:v>13.007031300000001</c:v>
                </c:pt>
                <c:pt idx="55">
                  <c:v>13.262499999999999</c:v>
                </c:pt>
                <c:pt idx="56">
                  <c:v>13.528124999999999</c:v>
                </c:pt>
                <c:pt idx="57">
                  <c:v>13.771093800000001</c:v>
                </c:pt>
                <c:pt idx="58">
                  <c:v>14.015625</c:v>
                </c:pt>
                <c:pt idx="59">
                  <c:v>14.259375</c:v>
                </c:pt>
                <c:pt idx="60">
                  <c:v>14.4929688</c:v>
                </c:pt>
                <c:pt idx="61">
                  <c:v>14.749218800000001</c:v>
                </c:pt>
                <c:pt idx="62">
                  <c:v>14.989843800000001</c:v>
                </c:pt>
                <c:pt idx="63">
                  <c:v>15.232031300000001</c:v>
                </c:pt>
                <c:pt idx="64">
                  <c:v>15.456250000000001</c:v>
                </c:pt>
                <c:pt idx="65">
                  <c:v>15.699218800000001</c:v>
                </c:pt>
                <c:pt idx="66">
                  <c:v>15.950781300000001</c:v>
                </c:pt>
                <c:pt idx="67">
                  <c:v>16.192968799999999</c:v>
                </c:pt>
                <c:pt idx="68">
                  <c:v>16.415624999999999</c:v>
                </c:pt>
                <c:pt idx="69">
                  <c:v>16.658593799999998</c:v>
                </c:pt>
                <c:pt idx="70">
                  <c:v>16.887499999999999</c:v>
                </c:pt>
                <c:pt idx="71">
                  <c:v>17.134374999999999</c:v>
                </c:pt>
                <c:pt idx="72">
                  <c:v>17.364062499999999</c:v>
                </c:pt>
                <c:pt idx="73">
                  <c:v>17.603906299999998</c:v>
                </c:pt>
                <c:pt idx="74">
                  <c:v>17.833593799999999</c:v>
                </c:pt>
                <c:pt idx="75">
                  <c:v>18.064062499999999</c:v>
                </c:pt>
                <c:pt idx="76">
                  <c:v>18.296875</c:v>
                </c:pt>
                <c:pt idx="77">
                  <c:v>18.522656299999998</c:v>
                </c:pt>
                <c:pt idx="78">
                  <c:v>18.746874999999999</c:v>
                </c:pt>
                <c:pt idx="79">
                  <c:v>18.9695313</c:v>
                </c:pt>
                <c:pt idx="80">
                  <c:v>19.191406299999997</c:v>
                </c:pt>
                <c:pt idx="81">
                  <c:v>19.404687500000001</c:v>
                </c:pt>
                <c:pt idx="82">
                  <c:v>19.605468799999997</c:v>
                </c:pt>
                <c:pt idx="83">
                  <c:v>19.791406299999998</c:v>
                </c:pt>
                <c:pt idx="84">
                  <c:v>19.946874999999999</c:v>
                </c:pt>
                <c:pt idx="85">
                  <c:v>20.001562499999999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59B-43EE-A9AA-19133CC478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362699739427298E-2"/>
          <c:y val="6.0324456294404451E-2"/>
          <c:w val="0.86106572035576456"/>
          <c:h val="0.83780344455330535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'090-1F'!$A$35:$R$35</c:f>
              <c:strCache>
                <c:ptCount val="1"/>
                <c:pt idx="0">
                  <c:v>0/90-1F 1</c:v>
                </c:pt>
              </c:strCache>
            </c:strRef>
          </c:tx>
          <c:marker>
            <c:symbol val="none"/>
          </c:marker>
          <c:xVal>
            <c:numRef>
              <c:f>'090-1F'!$N$38:$N$138</c:f>
              <c:numCache>
                <c:formatCode>0.000</c:formatCode>
                <c:ptCount val="101"/>
                <c:pt idx="0">
                  <c:v>0</c:v>
                </c:pt>
                <c:pt idx="1">
                  <c:v>5.3234320000000003E-3</c:v>
                </c:pt>
                <c:pt idx="2">
                  <c:v>1.3674756999999999E-2</c:v>
                </c:pt>
                <c:pt idx="3">
                  <c:v>2.3002647000000001E-2</c:v>
                </c:pt>
                <c:pt idx="4">
                  <c:v>3.2338165000000002E-2</c:v>
                </c:pt>
                <c:pt idx="5">
                  <c:v>4.1682266000000003E-2</c:v>
                </c:pt>
                <c:pt idx="6">
                  <c:v>5.0992988000000003E-2</c:v>
                </c:pt>
                <c:pt idx="7">
                  <c:v>6.0288451999999999E-2</c:v>
                </c:pt>
                <c:pt idx="8">
                  <c:v>6.9574378000000006E-2</c:v>
                </c:pt>
                <c:pt idx="9">
                  <c:v>7.8893684000000006E-2</c:v>
                </c:pt>
                <c:pt idx="10">
                  <c:v>8.8204994999999994E-2</c:v>
                </c:pt>
                <c:pt idx="11">
                  <c:v>9.7565308000000003E-2</c:v>
                </c:pt>
                <c:pt idx="12">
                  <c:v>0.106900826</c:v>
                </c:pt>
                <c:pt idx="13">
                  <c:v>0.116212502</c:v>
                </c:pt>
                <c:pt idx="14">
                  <c:v>0.12549080000000001</c:v>
                </c:pt>
                <c:pt idx="15">
                  <c:v>0.134793893</c:v>
                </c:pt>
                <c:pt idx="16">
                  <c:v>0.14410461499999999</c:v>
                </c:pt>
                <c:pt idx="17">
                  <c:v>0.15344871600000001</c:v>
                </c:pt>
                <c:pt idx="18">
                  <c:v>0.16277660399999999</c:v>
                </c:pt>
                <c:pt idx="19">
                  <c:v>0.17211212200000001</c:v>
                </c:pt>
                <c:pt idx="20">
                  <c:v>0.18140663200000001</c:v>
                </c:pt>
                <c:pt idx="21">
                  <c:v>0.19070120199999999</c:v>
                </c:pt>
                <c:pt idx="22">
                  <c:v>0.19999666499999999</c:v>
                </c:pt>
                <c:pt idx="23">
                  <c:v>0.20933981199999999</c:v>
                </c:pt>
                <c:pt idx="24">
                  <c:v>0.21868391300000001</c:v>
                </c:pt>
                <c:pt idx="25">
                  <c:v>0.22798700599999999</c:v>
                </c:pt>
                <c:pt idx="26">
                  <c:v>0.237290099</c:v>
                </c:pt>
                <c:pt idx="27">
                  <c:v>0.24662561699999999</c:v>
                </c:pt>
                <c:pt idx="28">
                  <c:v>0.25594490800000003</c:v>
                </c:pt>
                <c:pt idx="29">
                  <c:v>0.26523178800000002</c:v>
                </c:pt>
                <c:pt idx="30">
                  <c:v>0.27454251099999999</c:v>
                </c:pt>
                <c:pt idx="31">
                  <c:v>0.28386181599999999</c:v>
                </c:pt>
                <c:pt idx="32">
                  <c:v>0.29318112099999999</c:v>
                </c:pt>
                <c:pt idx="33">
                  <c:v>0.302516907</c:v>
                </c:pt>
                <c:pt idx="34">
                  <c:v>0.31184479599999998</c:v>
                </c:pt>
                <c:pt idx="35">
                  <c:v>0.32117268399999999</c:v>
                </c:pt>
                <c:pt idx="36">
                  <c:v>0.330450982</c:v>
                </c:pt>
                <c:pt idx="37">
                  <c:v>0.33977791699999998</c:v>
                </c:pt>
                <c:pt idx="38">
                  <c:v>0.34907337999999999</c:v>
                </c:pt>
                <c:pt idx="39">
                  <c:v>0.35840031500000002</c:v>
                </c:pt>
                <c:pt idx="40">
                  <c:v>0.36773583300000001</c:v>
                </c:pt>
                <c:pt idx="41">
                  <c:v>0.37707993400000001</c:v>
                </c:pt>
                <c:pt idx="42">
                  <c:v>0.38639161</c:v>
                </c:pt>
                <c:pt idx="43">
                  <c:v>0.39568611999999997</c:v>
                </c:pt>
                <c:pt idx="44">
                  <c:v>0.40498063000000001</c:v>
                </c:pt>
                <c:pt idx="45">
                  <c:v>0.41428396099999998</c:v>
                </c:pt>
                <c:pt idx="46">
                  <c:v>0.42360326599999998</c:v>
                </c:pt>
                <c:pt idx="47">
                  <c:v>0.43296358000000001</c:v>
                </c:pt>
                <c:pt idx="48">
                  <c:v>0.44231531000000002</c:v>
                </c:pt>
                <c:pt idx="49">
                  <c:v>0.45160219099999999</c:v>
                </c:pt>
                <c:pt idx="50">
                  <c:v>0.46088048799999998</c:v>
                </c:pt>
                <c:pt idx="51">
                  <c:v>0.470199794</c:v>
                </c:pt>
                <c:pt idx="52">
                  <c:v>0.479519099</c:v>
                </c:pt>
                <c:pt idx="53">
                  <c:v>0.48885461699999999</c:v>
                </c:pt>
                <c:pt idx="54">
                  <c:v>0.49815770999999998</c:v>
                </c:pt>
                <c:pt idx="55">
                  <c:v>0.50751036400000005</c:v>
                </c:pt>
                <c:pt idx="56">
                  <c:v>0.51680493400000005</c:v>
                </c:pt>
                <c:pt idx="57">
                  <c:v>0.52611565599999999</c:v>
                </c:pt>
                <c:pt idx="58">
                  <c:v>0.53541111900000005</c:v>
                </c:pt>
                <c:pt idx="59">
                  <c:v>0.54476285000000002</c:v>
                </c:pt>
                <c:pt idx="60">
                  <c:v>0.55407357199999996</c:v>
                </c:pt>
                <c:pt idx="61">
                  <c:v>0.56337666500000005</c:v>
                </c:pt>
                <c:pt idx="62">
                  <c:v>0.57268834099999999</c:v>
                </c:pt>
                <c:pt idx="63">
                  <c:v>0.58204007099999999</c:v>
                </c:pt>
                <c:pt idx="64">
                  <c:v>0.59134316399999998</c:v>
                </c:pt>
                <c:pt idx="65">
                  <c:v>0.60063004499999995</c:v>
                </c:pt>
                <c:pt idx="66">
                  <c:v>0.60993218400000004</c:v>
                </c:pt>
                <c:pt idx="67">
                  <c:v>0.61926007299999997</c:v>
                </c:pt>
                <c:pt idx="68">
                  <c:v>0.62858748399999997</c:v>
                </c:pt>
                <c:pt idx="69">
                  <c:v>0.63791537300000001</c:v>
                </c:pt>
                <c:pt idx="70">
                  <c:v>0.64724326099999996</c:v>
                </c:pt>
                <c:pt idx="71">
                  <c:v>0.65658640899999998</c:v>
                </c:pt>
                <c:pt idx="72">
                  <c:v>0.66585707699999996</c:v>
                </c:pt>
                <c:pt idx="73">
                  <c:v>0.67516016999999995</c:v>
                </c:pt>
                <c:pt idx="74">
                  <c:v>0.684470892</c:v>
                </c:pt>
                <c:pt idx="75">
                  <c:v>0.69378256800000004</c:v>
                </c:pt>
                <c:pt idx="76">
                  <c:v>0.703142881</c:v>
                </c:pt>
                <c:pt idx="77">
                  <c:v>0.71249461199999997</c:v>
                </c:pt>
                <c:pt idx="78">
                  <c:v>0.72180628800000002</c:v>
                </c:pt>
                <c:pt idx="79">
                  <c:v>0.731076002</c:v>
                </c:pt>
                <c:pt idx="80">
                  <c:v>0.74036288299999997</c:v>
                </c:pt>
                <c:pt idx="81">
                  <c:v>0.74968981700000004</c:v>
                </c:pt>
                <c:pt idx="82">
                  <c:v>0.75900912300000001</c:v>
                </c:pt>
                <c:pt idx="83">
                  <c:v>0.76836180700000001</c:v>
                </c:pt>
                <c:pt idx="84">
                  <c:v>0.77770590799999995</c:v>
                </c:pt>
                <c:pt idx="85">
                  <c:v>0.78699183500000003</c:v>
                </c:pt>
                <c:pt idx="86">
                  <c:v>0.79627871500000003</c:v>
                </c:pt>
                <c:pt idx="87">
                  <c:v>0.805598021</c:v>
                </c:pt>
                <c:pt idx="88">
                  <c:v>0.81492590899999995</c:v>
                </c:pt>
                <c:pt idx="89">
                  <c:v>0.82425284399999998</c:v>
                </c:pt>
                <c:pt idx="90">
                  <c:v>0.83356452000000003</c:v>
                </c:pt>
                <c:pt idx="91">
                  <c:v>0.84289974000000001</c:v>
                </c:pt>
                <c:pt idx="92">
                  <c:v>0.85221141600000005</c:v>
                </c:pt>
                <c:pt idx="93">
                  <c:v>0.86152213799999999</c:v>
                </c:pt>
                <c:pt idx="94">
                  <c:v>0.87230151899999997</c:v>
                </c:pt>
                <c:pt idx="95">
                  <c:v>0.88166183200000003</c:v>
                </c:pt>
                <c:pt idx="96">
                  <c:v>0.89098972099999996</c:v>
                </c:pt>
                <c:pt idx="97">
                  <c:v>0.90029281400000005</c:v>
                </c:pt>
                <c:pt idx="98">
                  <c:v>0.90961211900000005</c:v>
                </c:pt>
                <c:pt idx="99">
                  <c:v>0.91893142500000002</c:v>
                </c:pt>
                <c:pt idx="100">
                  <c:v>0.92824214699999996</c:v>
                </c:pt>
              </c:numCache>
            </c:numRef>
          </c:xVal>
          <c:yVal>
            <c:numRef>
              <c:f>'090-1F'!$P$38:$P$138</c:f>
              <c:numCache>
                <c:formatCode>0.00</c:formatCode>
                <c:ptCount val="101"/>
                <c:pt idx="0">
                  <c:v>4.0249950409999999E-2</c:v>
                </c:pt>
                <c:pt idx="1">
                  <c:v>9.0737617490000005E-2</c:v>
                </c:pt>
                <c:pt idx="2">
                  <c:v>0.17942510989999999</c:v>
                </c:pt>
                <c:pt idx="3">
                  <c:v>0.27869073490000001</c:v>
                </c:pt>
                <c:pt idx="4">
                  <c:v>0.37776885989999998</c:v>
                </c:pt>
                <c:pt idx="5">
                  <c:v>0.4795344849</c:v>
                </c:pt>
                <c:pt idx="6">
                  <c:v>0.57901885990000002</c:v>
                </c:pt>
                <c:pt idx="7">
                  <c:v>0.67895635990000003</c:v>
                </c:pt>
                <c:pt idx="8">
                  <c:v>0.77814385990000001</c:v>
                </c:pt>
                <c:pt idx="9">
                  <c:v>0.87872198490000009</c:v>
                </c:pt>
                <c:pt idx="10">
                  <c:v>0.97795629880000001</c:v>
                </c:pt>
                <c:pt idx="11">
                  <c:v>1.078471924</c:v>
                </c:pt>
                <c:pt idx="12">
                  <c:v>1.179190674</c:v>
                </c:pt>
                <c:pt idx="13">
                  <c:v>1.2793937989999999</c:v>
                </c:pt>
                <c:pt idx="14">
                  <c:v>1.3787531739999999</c:v>
                </c:pt>
                <c:pt idx="15">
                  <c:v>1.477409424</c:v>
                </c:pt>
                <c:pt idx="16">
                  <c:v>1.576893799</c:v>
                </c:pt>
                <c:pt idx="17">
                  <c:v>1.676768799</c:v>
                </c:pt>
                <c:pt idx="18">
                  <c:v>1.7764562989999999</c:v>
                </c:pt>
                <c:pt idx="19">
                  <c:v>1.879800049</c:v>
                </c:pt>
                <c:pt idx="20">
                  <c:v>1.979034424</c:v>
                </c:pt>
                <c:pt idx="21">
                  <c:v>2.0775544429999999</c:v>
                </c:pt>
                <c:pt idx="22">
                  <c:v>2.1751481930000001</c:v>
                </c:pt>
                <c:pt idx="23">
                  <c:v>2.2751950679999999</c:v>
                </c:pt>
                <c:pt idx="24">
                  <c:v>2.3741794430000001</c:v>
                </c:pt>
                <c:pt idx="25">
                  <c:v>2.472757568</c:v>
                </c:pt>
                <c:pt idx="26">
                  <c:v>2.571148193</c:v>
                </c:pt>
                <c:pt idx="27">
                  <c:v>2.6717731929999999</c:v>
                </c:pt>
                <c:pt idx="28">
                  <c:v>2.7691325679999998</c:v>
                </c:pt>
                <c:pt idx="29">
                  <c:v>2.8661481929999999</c:v>
                </c:pt>
                <c:pt idx="30">
                  <c:v>2.9641169430000001</c:v>
                </c:pt>
                <c:pt idx="31">
                  <c:v>3.0631950680000002</c:v>
                </c:pt>
                <c:pt idx="32">
                  <c:v>3.1616638180000001</c:v>
                </c:pt>
                <c:pt idx="33">
                  <c:v>3.2584143069999998</c:v>
                </c:pt>
                <c:pt idx="34">
                  <c:v>3.3576799319999999</c:v>
                </c:pt>
                <c:pt idx="35">
                  <c:v>3.456383057</c:v>
                </c:pt>
                <c:pt idx="36">
                  <c:v>3.5532736819999999</c:v>
                </c:pt>
                <c:pt idx="37">
                  <c:v>3.6515705569999999</c:v>
                </c:pt>
                <c:pt idx="38">
                  <c:v>3.7486486819999998</c:v>
                </c:pt>
                <c:pt idx="39">
                  <c:v>3.846633057</c:v>
                </c:pt>
                <c:pt idx="40">
                  <c:v>3.9439768069999999</c:v>
                </c:pt>
                <c:pt idx="41">
                  <c:v>4.0429924320000001</c:v>
                </c:pt>
                <c:pt idx="42">
                  <c:v>4.1396645510000001</c:v>
                </c:pt>
                <c:pt idx="43">
                  <c:v>4.2361176760000001</c:v>
                </c:pt>
                <c:pt idx="44">
                  <c:v>4.3344770509999995</c:v>
                </c:pt>
                <c:pt idx="45">
                  <c:v>4.4326450199999998</c:v>
                </c:pt>
                <c:pt idx="46">
                  <c:v>4.5286137699999998</c:v>
                </c:pt>
                <c:pt idx="47">
                  <c:v>4.6263950200000004</c:v>
                </c:pt>
                <c:pt idx="48">
                  <c:v>4.7253950199999997</c:v>
                </c:pt>
                <c:pt idx="49">
                  <c:v>4.8229418949999996</c:v>
                </c:pt>
                <c:pt idx="50">
                  <c:v>4.91873877</c:v>
                </c:pt>
                <c:pt idx="51">
                  <c:v>5.0161762699999999</c:v>
                </c:pt>
                <c:pt idx="52">
                  <c:v>5.1168012699999998</c:v>
                </c:pt>
                <c:pt idx="53">
                  <c:v>5.21373877</c:v>
                </c:pt>
                <c:pt idx="54">
                  <c:v>5.3102309569999999</c:v>
                </c:pt>
                <c:pt idx="55">
                  <c:v>5.4066840819999999</c:v>
                </c:pt>
                <c:pt idx="56">
                  <c:v>5.5049946289999996</c:v>
                </c:pt>
                <c:pt idx="57">
                  <c:v>5.6008071289999997</c:v>
                </c:pt>
                <c:pt idx="58">
                  <c:v>5.6969399409999992</c:v>
                </c:pt>
                <c:pt idx="59">
                  <c:v>5.7935727539999995</c:v>
                </c:pt>
                <c:pt idx="60">
                  <c:v>5.8916508790000002</c:v>
                </c:pt>
                <c:pt idx="61">
                  <c:v>5.9870571290000001</c:v>
                </c:pt>
                <c:pt idx="62">
                  <c:v>6.0835102540000001</c:v>
                </c:pt>
                <c:pt idx="63">
                  <c:v>6.1800415040000001</c:v>
                </c:pt>
                <c:pt idx="64">
                  <c:v>6.2770883789999994</c:v>
                </c:pt>
                <c:pt idx="65">
                  <c:v>6.3728540039999997</c:v>
                </c:pt>
                <c:pt idx="66">
                  <c:v>6.468018066</c:v>
                </c:pt>
                <c:pt idx="67">
                  <c:v>6.5659633789999994</c:v>
                </c:pt>
                <c:pt idx="68">
                  <c:v>6.662748047</c:v>
                </c:pt>
                <c:pt idx="69">
                  <c:v>6.7580839839999998</c:v>
                </c:pt>
                <c:pt idx="70">
                  <c:v>6.8545996090000001</c:v>
                </c:pt>
                <c:pt idx="71">
                  <c:v>6.9499980470000002</c:v>
                </c:pt>
                <c:pt idx="72">
                  <c:v>7.0451621089999996</c:v>
                </c:pt>
                <c:pt idx="73">
                  <c:v>7.1416621090000003</c:v>
                </c:pt>
                <c:pt idx="74">
                  <c:v>7.2369433589999996</c:v>
                </c:pt>
                <c:pt idx="75">
                  <c:v>7.3323808589999997</c:v>
                </c:pt>
                <c:pt idx="76">
                  <c:v>7.4271464839999997</c:v>
                </c:pt>
                <c:pt idx="77">
                  <c:v>7.3790527340000001</c:v>
                </c:pt>
                <c:pt idx="78">
                  <c:v>7.4665996090000002</c:v>
                </c:pt>
                <c:pt idx="79">
                  <c:v>7.5563808589999999</c:v>
                </c:pt>
                <c:pt idx="80">
                  <c:v>7.6485273439999997</c:v>
                </c:pt>
                <c:pt idx="81">
                  <c:v>7.7402148440000005</c:v>
                </c:pt>
                <c:pt idx="82">
                  <c:v>7.8314492190000005</c:v>
                </c:pt>
                <c:pt idx="83">
                  <c:v>7.9109726560000002</c:v>
                </c:pt>
                <c:pt idx="84">
                  <c:v>7.9991054689999999</c:v>
                </c:pt>
                <c:pt idx="85">
                  <c:v>8.0873945309999993</c:v>
                </c:pt>
                <c:pt idx="86">
                  <c:v>8.1741523439999995</c:v>
                </c:pt>
                <c:pt idx="87">
                  <c:v>8.2625117190000008</c:v>
                </c:pt>
                <c:pt idx="88">
                  <c:v>8.3521367190000007</c:v>
                </c:pt>
                <c:pt idx="89">
                  <c:v>8.4373632809999997</c:v>
                </c:pt>
                <c:pt idx="90">
                  <c:v>8.5217460940000009</c:v>
                </c:pt>
                <c:pt idx="91">
                  <c:v>8.6057119139999987</c:v>
                </c:pt>
                <c:pt idx="92">
                  <c:v>8.6884306640000002</c:v>
                </c:pt>
                <c:pt idx="93">
                  <c:v>8.7678681639999994</c:v>
                </c:pt>
                <c:pt idx="94">
                  <c:v>8.8350556639999986</c:v>
                </c:pt>
                <c:pt idx="95">
                  <c:v>8.9027822269999994</c:v>
                </c:pt>
                <c:pt idx="96">
                  <c:v>8.9705009770000004</c:v>
                </c:pt>
                <c:pt idx="97">
                  <c:v>9.0394853519999998</c:v>
                </c:pt>
                <c:pt idx="98">
                  <c:v>9.107758789</c:v>
                </c:pt>
                <c:pt idx="99">
                  <c:v>9.1737509769999992</c:v>
                </c:pt>
                <c:pt idx="100">
                  <c:v>9.2382666019999995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46D-4C2F-9246-803385AB221C}"/>
            </c:ext>
          </c:extLst>
        </c:ser>
        <c:ser>
          <c:idx val="1"/>
          <c:order val="1"/>
          <c:tx>
            <c:strRef>
              <c:f>'090-1F'!$T$35:$AK$35</c:f>
              <c:strCache>
                <c:ptCount val="1"/>
                <c:pt idx="0">
                  <c:v>0/90-1F 2</c:v>
                </c:pt>
              </c:strCache>
            </c:strRef>
          </c:tx>
          <c:marker>
            <c:symbol val="none"/>
          </c:marker>
          <c:xVal>
            <c:numRef>
              <c:f>'090-1F'!$AG$38:$AG$138</c:f>
              <c:numCache>
                <c:formatCode>0.000</c:formatCode>
                <c:ptCount val="101"/>
                <c:pt idx="0">
                  <c:v>0</c:v>
                </c:pt>
                <c:pt idx="1">
                  <c:v>7.1125030000000001E-3</c:v>
                </c:pt>
                <c:pt idx="2">
                  <c:v>1.7555237000000001E-2</c:v>
                </c:pt>
                <c:pt idx="3">
                  <c:v>2.8343200999999998E-2</c:v>
                </c:pt>
                <c:pt idx="4">
                  <c:v>3.9163588999999999E-2</c:v>
                </c:pt>
                <c:pt idx="5">
                  <c:v>5.0033837999999997E-2</c:v>
                </c:pt>
                <c:pt idx="6">
                  <c:v>6.0870438999999998E-2</c:v>
                </c:pt>
                <c:pt idx="7">
                  <c:v>7.1699411000000005E-2</c:v>
                </c:pt>
                <c:pt idx="8">
                  <c:v>8.2553178000000005E-2</c:v>
                </c:pt>
                <c:pt idx="9">
                  <c:v>9.3348770999999997E-2</c:v>
                </c:pt>
                <c:pt idx="10">
                  <c:v>0.10416916</c:v>
                </c:pt>
                <c:pt idx="11">
                  <c:v>0.11499050299999999</c:v>
                </c:pt>
                <c:pt idx="12">
                  <c:v>0.125835687</c:v>
                </c:pt>
                <c:pt idx="13">
                  <c:v>0.13668087100000001</c:v>
                </c:pt>
                <c:pt idx="14">
                  <c:v>0.147533685</c:v>
                </c:pt>
                <c:pt idx="15">
                  <c:v>0.158346131</c:v>
                </c:pt>
                <c:pt idx="16">
                  <c:v>0.16916651999999999</c:v>
                </c:pt>
                <c:pt idx="17">
                  <c:v>0.17999549200000001</c:v>
                </c:pt>
                <c:pt idx="18">
                  <c:v>0.19084925899999999</c:v>
                </c:pt>
                <c:pt idx="19">
                  <c:v>0.201694444</c:v>
                </c:pt>
                <c:pt idx="20">
                  <c:v>0.212531045</c:v>
                </c:pt>
                <c:pt idx="21">
                  <c:v>0.22336001699999999</c:v>
                </c:pt>
                <c:pt idx="22">
                  <c:v>0.23416419299999999</c:v>
                </c:pt>
                <c:pt idx="23">
                  <c:v>0.245009378</c:v>
                </c:pt>
                <c:pt idx="24">
                  <c:v>0.25583833499999997</c:v>
                </c:pt>
                <c:pt idx="25">
                  <c:v>0.26669979100000002</c:v>
                </c:pt>
                <c:pt idx="26">
                  <c:v>0.27756977100000002</c:v>
                </c:pt>
                <c:pt idx="27">
                  <c:v>0.28837394700000002</c:v>
                </c:pt>
                <c:pt idx="28">
                  <c:v>0.29917049400000001</c:v>
                </c:pt>
                <c:pt idx="29">
                  <c:v>0.310031891</c:v>
                </c:pt>
                <c:pt idx="30">
                  <c:v>0.32085227999999999</c:v>
                </c:pt>
                <c:pt idx="31">
                  <c:v>0.331697464</c:v>
                </c:pt>
                <c:pt idx="32">
                  <c:v>0.342567444</c:v>
                </c:pt>
                <c:pt idx="33">
                  <c:v>0.35337162</c:v>
                </c:pt>
                <c:pt idx="34">
                  <c:v>0.36419200899999998</c:v>
                </c:pt>
                <c:pt idx="35">
                  <c:v>0.37500461899999998</c:v>
                </c:pt>
                <c:pt idx="36">
                  <c:v>0.38584980400000002</c:v>
                </c:pt>
                <c:pt idx="37">
                  <c:v>0.39668735900000002</c:v>
                </c:pt>
                <c:pt idx="38">
                  <c:v>0.40754017199999998</c:v>
                </c:pt>
                <c:pt idx="39">
                  <c:v>0.41836914400000003</c:v>
                </c:pt>
                <c:pt idx="40">
                  <c:v>0.429173321</c:v>
                </c:pt>
                <c:pt idx="41">
                  <c:v>0.44001087500000002</c:v>
                </c:pt>
                <c:pt idx="42">
                  <c:v>0.450822681</c:v>
                </c:pt>
                <c:pt idx="43">
                  <c:v>0.461684078</c:v>
                </c:pt>
                <c:pt idx="44">
                  <c:v>0.47251304999999999</c:v>
                </c:pt>
                <c:pt idx="45">
                  <c:v>0.48335886</c:v>
                </c:pt>
                <c:pt idx="46">
                  <c:v>0.49417924899999999</c:v>
                </c:pt>
                <c:pt idx="47">
                  <c:v>0.50499963800000003</c:v>
                </c:pt>
                <c:pt idx="48">
                  <c:v>0.51582860900000005</c:v>
                </c:pt>
                <c:pt idx="49">
                  <c:v>0.52667379400000003</c:v>
                </c:pt>
                <c:pt idx="50">
                  <c:v>0.53752756099999999</c:v>
                </c:pt>
                <c:pt idx="51">
                  <c:v>0.54837274599999997</c:v>
                </c:pt>
                <c:pt idx="52">
                  <c:v>0.55920171699999999</c:v>
                </c:pt>
                <c:pt idx="53">
                  <c:v>0.57000589400000001</c:v>
                </c:pt>
                <c:pt idx="54">
                  <c:v>0.58085107800000002</c:v>
                </c:pt>
                <c:pt idx="55">
                  <c:v>0.59167951299999999</c:v>
                </c:pt>
                <c:pt idx="56">
                  <c:v>0.60253328100000003</c:v>
                </c:pt>
                <c:pt idx="57">
                  <c:v>0.61338609499999996</c:v>
                </c:pt>
                <c:pt idx="58">
                  <c:v>0.62423127899999997</c:v>
                </c:pt>
                <c:pt idx="59">
                  <c:v>0.63501161299999997</c:v>
                </c:pt>
                <c:pt idx="60">
                  <c:v>0.64585679799999995</c:v>
                </c:pt>
                <c:pt idx="61">
                  <c:v>0.65670198199999996</c:v>
                </c:pt>
                <c:pt idx="62">
                  <c:v>0.667522371</c:v>
                </c:pt>
                <c:pt idx="63">
                  <c:v>0.67839998000000001</c:v>
                </c:pt>
                <c:pt idx="64">
                  <c:v>0.68922895200000001</c:v>
                </c:pt>
                <c:pt idx="65">
                  <c:v>0.70000863099999999</c:v>
                </c:pt>
                <c:pt idx="66">
                  <c:v>0.71084618600000005</c:v>
                </c:pt>
                <c:pt idx="67">
                  <c:v>0.72169137000000005</c:v>
                </c:pt>
                <c:pt idx="68">
                  <c:v>0.73251938800000005</c:v>
                </c:pt>
                <c:pt idx="69">
                  <c:v>0.74338173900000004</c:v>
                </c:pt>
                <c:pt idx="70">
                  <c:v>0.75419354400000005</c:v>
                </c:pt>
                <c:pt idx="71">
                  <c:v>0.76500630400000003</c:v>
                </c:pt>
                <c:pt idx="72">
                  <c:v>0.77583527600000002</c:v>
                </c:pt>
                <c:pt idx="73">
                  <c:v>0.78664708100000003</c:v>
                </c:pt>
                <c:pt idx="74">
                  <c:v>0.79750943200000002</c:v>
                </c:pt>
                <c:pt idx="75">
                  <c:v>0.80834603299999996</c:v>
                </c:pt>
                <c:pt idx="76">
                  <c:v>0.81919121699999997</c:v>
                </c:pt>
                <c:pt idx="77">
                  <c:v>0.83001160600000001</c:v>
                </c:pt>
                <c:pt idx="78">
                  <c:v>0.84083294900000005</c:v>
                </c:pt>
                <c:pt idx="79">
                  <c:v>0.85166955</c:v>
                </c:pt>
                <c:pt idx="80">
                  <c:v>0.86249852199999999</c:v>
                </c:pt>
                <c:pt idx="81">
                  <c:v>0.87336850200000005</c:v>
                </c:pt>
                <c:pt idx="82">
                  <c:v>0.88420510299999999</c:v>
                </c:pt>
                <c:pt idx="83">
                  <c:v>0.89502549200000003</c:v>
                </c:pt>
                <c:pt idx="84">
                  <c:v>0.90583825100000004</c:v>
                </c:pt>
                <c:pt idx="85">
                  <c:v>0.91668373299999995</c:v>
                </c:pt>
                <c:pt idx="86">
                  <c:v>0.92750412199999999</c:v>
                </c:pt>
                <c:pt idx="87">
                  <c:v>0.93838268499999999</c:v>
                </c:pt>
                <c:pt idx="88">
                  <c:v>0.94921070299999999</c:v>
                </c:pt>
                <c:pt idx="89">
                  <c:v>0.96006447100000003</c:v>
                </c:pt>
                <c:pt idx="90">
                  <c:v>0.97084385200000001</c:v>
                </c:pt>
                <c:pt idx="91">
                  <c:v>0.98168903600000001</c:v>
                </c:pt>
                <c:pt idx="92">
                  <c:v>0.99254280299999997</c:v>
                </c:pt>
                <c:pt idx="93">
                  <c:v>1.0044541360000001</c:v>
                </c:pt>
                <c:pt idx="94">
                  <c:v>1.0153164859999999</c:v>
                </c:pt>
                <c:pt idx="95">
                  <c:v>1.026153326</c:v>
                </c:pt>
                <c:pt idx="96">
                  <c:v>1.0369412899999999</c:v>
                </c:pt>
                <c:pt idx="97">
                  <c:v>1.0477530960000001</c:v>
                </c:pt>
                <c:pt idx="98">
                  <c:v>1.058614492</c:v>
                </c:pt>
                <c:pt idx="99">
                  <c:v>1.069452047</c:v>
                </c:pt>
                <c:pt idx="100">
                  <c:v>1.0802972319999999</c:v>
                </c:pt>
              </c:numCache>
            </c:numRef>
          </c:xVal>
          <c:yVal>
            <c:numRef>
              <c:f>'090-1F'!$AI$38:$AI$138</c:f>
              <c:numCache>
                <c:formatCode>0.00</c:formatCode>
                <c:ptCount val="101"/>
                <c:pt idx="0">
                  <c:v>2.339422989E-2</c:v>
                </c:pt>
                <c:pt idx="1">
                  <c:v>8.1869796750000001E-2</c:v>
                </c:pt>
                <c:pt idx="2">
                  <c:v>0.17864323429999998</c:v>
                </c:pt>
                <c:pt idx="3">
                  <c:v>0.27747137450000003</c:v>
                </c:pt>
                <c:pt idx="4">
                  <c:v>0.37870574950000002</c:v>
                </c:pt>
                <c:pt idx="5">
                  <c:v>0.48056887819999999</c:v>
                </c:pt>
                <c:pt idx="6">
                  <c:v>0.5818735961999999</c:v>
                </c:pt>
                <c:pt idx="7">
                  <c:v>0.68190484619999991</c:v>
                </c:pt>
                <c:pt idx="8">
                  <c:v>0.78414703369999994</c:v>
                </c:pt>
                <c:pt idx="9">
                  <c:v>0.88493609619999991</c:v>
                </c:pt>
                <c:pt idx="10">
                  <c:v>0.98592828369999996</c:v>
                </c:pt>
                <c:pt idx="11">
                  <c:v>1.088623535</c:v>
                </c:pt>
                <c:pt idx="12">
                  <c:v>1.190092285</c:v>
                </c:pt>
                <c:pt idx="13">
                  <c:v>1.2913579099999999</c:v>
                </c:pt>
                <c:pt idx="14">
                  <c:v>1.3931469729999999</c:v>
                </c:pt>
                <c:pt idx="15">
                  <c:v>1.4948541259999999</c:v>
                </c:pt>
                <c:pt idx="16">
                  <c:v>1.594994751</c:v>
                </c:pt>
                <c:pt idx="17">
                  <c:v>1.6971510009999999</c:v>
                </c:pt>
                <c:pt idx="18">
                  <c:v>1.7992213130000001</c:v>
                </c:pt>
                <c:pt idx="19">
                  <c:v>1.902760376</c:v>
                </c:pt>
                <c:pt idx="20">
                  <c:v>2.0044166259999998</c:v>
                </c:pt>
                <c:pt idx="21">
                  <c:v>2.1066901859999998</c:v>
                </c:pt>
                <c:pt idx="22">
                  <c:v>2.2066354980000003</c:v>
                </c:pt>
                <c:pt idx="23">
                  <c:v>2.3089558109999997</c:v>
                </c:pt>
                <c:pt idx="24">
                  <c:v>2.4091433109999998</c:v>
                </c:pt>
                <c:pt idx="25">
                  <c:v>2.510645996</c:v>
                </c:pt>
                <c:pt idx="26">
                  <c:v>2.612419434</c:v>
                </c:pt>
                <c:pt idx="27">
                  <c:v>2.7139038090000001</c:v>
                </c:pt>
                <c:pt idx="28">
                  <c:v>2.8141928710000004</c:v>
                </c:pt>
                <c:pt idx="29">
                  <c:v>2.914966309</c:v>
                </c:pt>
                <c:pt idx="30">
                  <c:v>3.0161772460000003</c:v>
                </c:pt>
                <c:pt idx="31">
                  <c:v>3.1182944340000001</c:v>
                </c:pt>
                <c:pt idx="32">
                  <c:v>3.218974121</c:v>
                </c:pt>
                <c:pt idx="33">
                  <c:v>3.3195600590000001</c:v>
                </c:pt>
                <c:pt idx="34">
                  <c:v>3.419622559</c:v>
                </c:pt>
                <c:pt idx="35">
                  <c:v>3.5215112300000002</c:v>
                </c:pt>
                <c:pt idx="36">
                  <c:v>3.6224252929999996</c:v>
                </c:pt>
                <c:pt idx="37">
                  <c:v>3.7225737300000001</c:v>
                </c:pt>
                <c:pt idx="38">
                  <c:v>3.8226362300000001</c:v>
                </c:pt>
                <c:pt idx="39">
                  <c:v>3.9249877929999997</c:v>
                </c:pt>
                <c:pt idx="40">
                  <c:v>4.0243706049999997</c:v>
                </c:pt>
                <c:pt idx="41">
                  <c:v>4.1247221679999999</c:v>
                </c:pt>
                <c:pt idx="42">
                  <c:v>4.2253159180000006</c:v>
                </c:pt>
                <c:pt idx="43">
                  <c:v>4.325550293</c:v>
                </c:pt>
                <c:pt idx="44">
                  <c:v>4.4266362299999997</c:v>
                </c:pt>
                <c:pt idx="45">
                  <c:v>4.5279536129999993</c:v>
                </c:pt>
                <c:pt idx="46">
                  <c:v>4.626672363</c:v>
                </c:pt>
                <c:pt idx="47">
                  <c:v>4.7268911129999998</c:v>
                </c:pt>
                <c:pt idx="48">
                  <c:v>4.8271723629999999</c:v>
                </c:pt>
                <c:pt idx="49">
                  <c:v>4.9269536129999993</c:v>
                </c:pt>
                <c:pt idx="50">
                  <c:v>5.0273911129999993</c:v>
                </c:pt>
                <c:pt idx="51">
                  <c:v>5.1312817379999993</c:v>
                </c:pt>
                <c:pt idx="52">
                  <c:v>5.2306254879999994</c:v>
                </c:pt>
                <c:pt idx="53">
                  <c:v>5.3295161129999995</c:v>
                </c:pt>
                <c:pt idx="54">
                  <c:v>5.4294614259999996</c:v>
                </c:pt>
                <c:pt idx="55">
                  <c:v>5.5304252930000004</c:v>
                </c:pt>
                <c:pt idx="56">
                  <c:v>5.6303627930000006</c:v>
                </c:pt>
                <c:pt idx="57">
                  <c:v>5.7306596680000004</c:v>
                </c:pt>
                <c:pt idx="58">
                  <c:v>5.829722168</c:v>
                </c:pt>
                <c:pt idx="59">
                  <c:v>5.9291752930000001</c:v>
                </c:pt>
                <c:pt idx="60">
                  <c:v>6.0286440429999999</c:v>
                </c:pt>
                <c:pt idx="61">
                  <c:v>6.1291362300000003</c:v>
                </c:pt>
                <c:pt idx="62">
                  <c:v>6.22654248</c:v>
                </c:pt>
                <c:pt idx="63">
                  <c:v>6.3278627930000004</c:v>
                </c:pt>
                <c:pt idx="64">
                  <c:v>6.4270815429999999</c:v>
                </c:pt>
                <c:pt idx="65">
                  <c:v>6.5255083009999995</c:v>
                </c:pt>
                <c:pt idx="66">
                  <c:v>6.5002270509999995</c:v>
                </c:pt>
                <c:pt idx="67">
                  <c:v>6.5945239259999999</c:v>
                </c:pt>
                <c:pt idx="68">
                  <c:v>6.6911489259999994</c:v>
                </c:pt>
                <c:pt idx="69">
                  <c:v>6.7869692379999993</c:v>
                </c:pt>
                <c:pt idx="70">
                  <c:v>6.8848442379999995</c:v>
                </c:pt>
                <c:pt idx="71">
                  <c:v>6.9801801760000002</c:v>
                </c:pt>
                <c:pt idx="72">
                  <c:v>7.0774379879999998</c:v>
                </c:pt>
                <c:pt idx="73">
                  <c:v>7.1734301760000001</c:v>
                </c:pt>
                <c:pt idx="74">
                  <c:v>7.2703911129999996</c:v>
                </c:pt>
                <c:pt idx="75">
                  <c:v>7.3656406250000002</c:v>
                </c:pt>
                <c:pt idx="76">
                  <c:v>7.4633203130000005</c:v>
                </c:pt>
                <c:pt idx="77">
                  <c:v>7.5592109380000005</c:v>
                </c:pt>
                <c:pt idx="78">
                  <c:v>7.6540703130000001</c:v>
                </c:pt>
                <c:pt idx="79">
                  <c:v>7.749101563</c:v>
                </c:pt>
                <c:pt idx="80">
                  <c:v>7.844804688</c:v>
                </c:pt>
                <c:pt idx="81">
                  <c:v>7.939265625</c:v>
                </c:pt>
                <c:pt idx="82">
                  <c:v>8.0329218749999995</c:v>
                </c:pt>
                <c:pt idx="83">
                  <c:v>8.125</c:v>
                </c:pt>
                <c:pt idx="84">
                  <c:v>8.216796875</c:v>
                </c:pt>
                <c:pt idx="85">
                  <c:v>8.3114550780000016</c:v>
                </c:pt>
                <c:pt idx="86">
                  <c:v>8.4017050780000009</c:v>
                </c:pt>
                <c:pt idx="87">
                  <c:v>8.4896894530000004</c:v>
                </c:pt>
                <c:pt idx="88">
                  <c:v>8.5756425780000001</c:v>
                </c:pt>
                <c:pt idx="89">
                  <c:v>8.6609082030000017</c:v>
                </c:pt>
                <c:pt idx="90">
                  <c:v>8.7441503909999998</c:v>
                </c:pt>
                <c:pt idx="91">
                  <c:v>8.825720703</c:v>
                </c:pt>
                <c:pt idx="92">
                  <c:v>8.906744140999999</c:v>
                </c:pt>
                <c:pt idx="93">
                  <c:v>8.9770839840000001</c:v>
                </c:pt>
                <c:pt idx="94">
                  <c:v>9.0476542969999993</c:v>
                </c:pt>
                <c:pt idx="95">
                  <c:v>9.1168251949999988</c:v>
                </c:pt>
                <c:pt idx="96">
                  <c:v>9.1860205080000004</c:v>
                </c:pt>
                <c:pt idx="97">
                  <c:v>9.2555908200000001</c:v>
                </c:pt>
                <c:pt idx="98">
                  <c:v>9.3266376949999987</c:v>
                </c:pt>
                <c:pt idx="99">
                  <c:v>9.3947470699999993</c:v>
                </c:pt>
                <c:pt idx="100">
                  <c:v>9.4609970699999995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346D-4C2F-9246-803385AB221C}"/>
            </c:ext>
          </c:extLst>
        </c:ser>
        <c:ser>
          <c:idx val="2"/>
          <c:order val="2"/>
          <c:tx>
            <c:strRef>
              <c:f>'090-1F'!$AM$35:$BD$35</c:f>
              <c:strCache>
                <c:ptCount val="1"/>
                <c:pt idx="0">
                  <c:v>0/90-1F 3</c:v>
                </c:pt>
              </c:strCache>
            </c:strRef>
          </c:tx>
          <c:marker>
            <c:symbol val="none"/>
          </c:marker>
          <c:xVal>
            <c:numRef>
              <c:f>'090-1F'!$AZ$38:$AZ$139</c:f>
              <c:numCache>
                <c:formatCode>0.000</c:formatCode>
                <c:ptCount val="102"/>
                <c:pt idx="0">
                  <c:v>0</c:v>
                </c:pt>
                <c:pt idx="1">
                  <c:v>4.7162180000000003E-3</c:v>
                </c:pt>
                <c:pt idx="2">
                  <c:v>1.1222542E-2</c:v>
                </c:pt>
                <c:pt idx="3">
                  <c:v>1.9048393E-2</c:v>
                </c:pt>
                <c:pt idx="4">
                  <c:v>2.6866615E-2</c:v>
                </c:pt>
                <c:pt idx="5">
                  <c:v>3.4643829000000001E-2</c:v>
                </c:pt>
                <c:pt idx="6">
                  <c:v>4.2437255E-2</c:v>
                </c:pt>
                <c:pt idx="7">
                  <c:v>5.0222098999999999E-2</c:v>
                </c:pt>
                <c:pt idx="8">
                  <c:v>5.8015524999999998E-2</c:v>
                </c:pt>
                <c:pt idx="9">
                  <c:v>6.5808952000000004E-2</c:v>
                </c:pt>
                <c:pt idx="10">
                  <c:v>7.3643386000000005E-2</c:v>
                </c:pt>
                <c:pt idx="11">
                  <c:v>8.1445396000000003E-2</c:v>
                </c:pt>
                <c:pt idx="12">
                  <c:v>8.9238821999999995E-2</c:v>
                </c:pt>
                <c:pt idx="13">
                  <c:v>9.7064674000000004E-2</c:v>
                </c:pt>
                <c:pt idx="14">
                  <c:v>0.10487526699999999</c:v>
                </c:pt>
                <c:pt idx="15">
                  <c:v>0.11262768500000001</c:v>
                </c:pt>
                <c:pt idx="16">
                  <c:v>0.12041310199999999</c:v>
                </c:pt>
                <c:pt idx="17">
                  <c:v>0.12823896100000001</c:v>
                </c:pt>
                <c:pt idx="18">
                  <c:v>0.136023805</c:v>
                </c:pt>
                <c:pt idx="19">
                  <c:v>0.14381818499999999</c:v>
                </c:pt>
                <c:pt idx="20">
                  <c:v>0.15165261899999999</c:v>
                </c:pt>
                <c:pt idx="21">
                  <c:v>0.159462258</c:v>
                </c:pt>
                <c:pt idx="22">
                  <c:v>0.167263314</c:v>
                </c:pt>
                <c:pt idx="23">
                  <c:v>0.17506532399999999</c:v>
                </c:pt>
                <c:pt idx="24">
                  <c:v>0.18283395499999999</c:v>
                </c:pt>
                <c:pt idx="25">
                  <c:v>0.190611169</c:v>
                </c:pt>
                <c:pt idx="26">
                  <c:v>0.198420808</c:v>
                </c:pt>
                <c:pt idx="27">
                  <c:v>0.20625524200000001</c:v>
                </c:pt>
                <c:pt idx="28">
                  <c:v>0.21403245600000001</c:v>
                </c:pt>
                <c:pt idx="29">
                  <c:v>0.221850678</c:v>
                </c:pt>
                <c:pt idx="30">
                  <c:v>0.22966092799999999</c:v>
                </c:pt>
                <c:pt idx="31">
                  <c:v>0.23745435500000001</c:v>
                </c:pt>
                <c:pt idx="32">
                  <c:v>0.24523156900000001</c:v>
                </c:pt>
                <c:pt idx="33">
                  <c:v>0.25303262500000001</c:v>
                </c:pt>
                <c:pt idx="34">
                  <c:v>0.26083463400000001</c:v>
                </c:pt>
                <c:pt idx="35">
                  <c:v>0.26861184799999999</c:v>
                </c:pt>
                <c:pt idx="36">
                  <c:v>0.27642148700000002</c:v>
                </c:pt>
                <c:pt idx="37">
                  <c:v>0.28423970900000001</c:v>
                </c:pt>
                <c:pt idx="38">
                  <c:v>0.29202455300000002</c:v>
                </c:pt>
                <c:pt idx="39">
                  <c:v>0.29984277500000001</c:v>
                </c:pt>
                <c:pt idx="40">
                  <c:v>0.30766958</c:v>
                </c:pt>
                <c:pt idx="41">
                  <c:v>0.31542199900000001</c:v>
                </c:pt>
                <c:pt idx="42">
                  <c:v>0.32320684199999999</c:v>
                </c:pt>
                <c:pt idx="43">
                  <c:v>0.33104985999999997</c:v>
                </c:pt>
                <c:pt idx="44">
                  <c:v>0.33884313700000002</c:v>
                </c:pt>
                <c:pt idx="45">
                  <c:v>0.34662035099999999</c:v>
                </c:pt>
                <c:pt idx="46">
                  <c:v>0.35445478600000002</c:v>
                </c:pt>
                <c:pt idx="47">
                  <c:v>0.36227300800000001</c:v>
                </c:pt>
                <c:pt idx="48">
                  <c:v>0.37005022199999998</c:v>
                </c:pt>
                <c:pt idx="49">
                  <c:v>0.37785986100000002</c:v>
                </c:pt>
                <c:pt idx="50">
                  <c:v>0.38562849199999999</c:v>
                </c:pt>
                <c:pt idx="51">
                  <c:v>0.39342191799999998</c:v>
                </c:pt>
                <c:pt idx="52">
                  <c:v>0.40122392800000001</c:v>
                </c:pt>
                <c:pt idx="53">
                  <c:v>0.40903356699999999</c:v>
                </c:pt>
                <c:pt idx="54">
                  <c:v>0.41683557599999999</c:v>
                </c:pt>
                <c:pt idx="55">
                  <c:v>0.424629003</c:v>
                </c:pt>
                <c:pt idx="56">
                  <c:v>0.43247106699999999</c:v>
                </c:pt>
                <c:pt idx="57">
                  <c:v>0.44025686400000003</c:v>
                </c:pt>
                <c:pt idx="58">
                  <c:v>0.448033601</c:v>
                </c:pt>
                <c:pt idx="59">
                  <c:v>0.45581939799999999</c:v>
                </c:pt>
                <c:pt idx="60">
                  <c:v>0.46361282500000001</c:v>
                </c:pt>
                <c:pt idx="61">
                  <c:v>0.471406251</c:v>
                </c:pt>
                <c:pt idx="62">
                  <c:v>0.47919967800000002</c:v>
                </c:pt>
                <c:pt idx="63">
                  <c:v>0.487041742</c:v>
                </c:pt>
                <c:pt idx="64">
                  <c:v>0.494843751</c:v>
                </c:pt>
                <c:pt idx="65">
                  <c:v>0.502661943</c:v>
                </c:pt>
                <c:pt idx="66">
                  <c:v>0.51047158199999998</c:v>
                </c:pt>
                <c:pt idx="67">
                  <c:v>0.51824021300000001</c:v>
                </c:pt>
                <c:pt idx="68">
                  <c:v>0.52600121499999997</c:v>
                </c:pt>
                <c:pt idx="69">
                  <c:v>0.53383564900000002</c:v>
                </c:pt>
                <c:pt idx="70">
                  <c:v>0.541645288</c:v>
                </c:pt>
                <c:pt idx="71">
                  <c:v>0.54942250299999995</c:v>
                </c:pt>
                <c:pt idx="72">
                  <c:v>0.55724042699999998</c:v>
                </c:pt>
                <c:pt idx="73">
                  <c:v>0.56507486100000004</c:v>
                </c:pt>
                <c:pt idx="74">
                  <c:v>0.57284444599999995</c:v>
                </c:pt>
                <c:pt idx="75">
                  <c:v>0.58062928899999999</c:v>
                </c:pt>
                <c:pt idx="76">
                  <c:v>0.58841413300000001</c:v>
                </c:pt>
                <c:pt idx="77">
                  <c:v>0.59623235500000005</c:v>
                </c:pt>
                <c:pt idx="78">
                  <c:v>0.60423082100000003</c:v>
                </c:pt>
                <c:pt idx="79">
                  <c:v>0.61204141400000001</c:v>
                </c:pt>
                <c:pt idx="80">
                  <c:v>0.61985105299999999</c:v>
                </c:pt>
                <c:pt idx="81">
                  <c:v>0.62764447899999998</c:v>
                </c:pt>
                <c:pt idx="82">
                  <c:v>0.63547033100000005</c:v>
                </c:pt>
                <c:pt idx="83">
                  <c:v>0.64328855299999999</c:v>
                </c:pt>
                <c:pt idx="84">
                  <c:v>0.65103334199999996</c:v>
                </c:pt>
                <c:pt idx="85">
                  <c:v>0.658818185</c:v>
                </c:pt>
                <c:pt idx="86">
                  <c:v>0.66665244099999998</c:v>
                </c:pt>
                <c:pt idx="87">
                  <c:v>0.67443823800000002</c:v>
                </c:pt>
                <c:pt idx="88">
                  <c:v>0.68223166499999999</c:v>
                </c:pt>
                <c:pt idx="89">
                  <c:v>0.69006609900000004</c:v>
                </c:pt>
                <c:pt idx="90">
                  <c:v>0.69788432099999997</c:v>
                </c:pt>
                <c:pt idx="91">
                  <c:v>0.70566153499999995</c:v>
                </c:pt>
                <c:pt idx="92">
                  <c:v>0.71345496200000003</c:v>
                </c:pt>
                <c:pt idx="93">
                  <c:v>0.72123122200000001</c:v>
                </c:pt>
                <c:pt idx="94">
                  <c:v>0.72901701900000004</c:v>
                </c:pt>
                <c:pt idx="95">
                  <c:v>0.73682665800000002</c:v>
                </c:pt>
                <c:pt idx="96">
                  <c:v>0.744669676</c:v>
                </c:pt>
                <c:pt idx="97">
                  <c:v>0.75244688999999998</c:v>
                </c:pt>
                <c:pt idx="98">
                  <c:v>0.76024794600000001</c:v>
                </c:pt>
                <c:pt idx="99">
                  <c:v>0.76806587000000004</c:v>
                </c:pt>
                <c:pt idx="100">
                  <c:v>0.77585929600000003</c:v>
                </c:pt>
                <c:pt idx="101">
                  <c:v>0.78364509299999996</c:v>
                </c:pt>
              </c:numCache>
            </c:numRef>
          </c:xVal>
          <c:yVal>
            <c:numRef>
              <c:f>'090-1F'!$BB$38:$BB$139</c:f>
              <c:numCache>
                <c:formatCode>0.00</c:formatCode>
                <c:ptCount val="102"/>
                <c:pt idx="0">
                  <c:v>2.4453693390000003E-2</c:v>
                </c:pt>
                <c:pt idx="1">
                  <c:v>6.728333282E-2</c:v>
                </c:pt>
                <c:pt idx="2">
                  <c:v>0.13260452269999998</c:v>
                </c:pt>
                <c:pt idx="3">
                  <c:v>0.2091357727</c:v>
                </c:pt>
                <c:pt idx="4">
                  <c:v>0.2868545227</c:v>
                </c:pt>
                <c:pt idx="5">
                  <c:v>0.36541702270000004</c:v>
                </c:pt>
                <c:pt idx="6">
                  <c:v>0.44312014770000002</c:v>
                </c:pt>
                <c:pt idx="7">
                  <c:v>0.52047167969999997</c:v>
                </c:pt>
                <c:pt idx="8">
                  <c:v>0.59972167970000001</c:v>
                </c:pt>
                <c:pt idx="9">
                  <c:v>0.67869042969999993</c:v>
                </c:pt>
                <c:pt idx="10">
                  <c:v>0.75779980469999997</c:v>
                </c:pt>
                <c:pt idx="11">
                  <c:v>0.83695605470000001</c:v>
                </c:pt>
                <c:pt idx="12">
                  <c:v>0.91470605469999999</c:v>
                </c:pt>
                <c:pt idx="13">
                  <c:v>0.9939716797</c:v>
                </c:pt>
                <c:pt idx="14">
                  <c:v>1.0736591800000002</c:v>
                </c:pt>
                <c:pt idx="15">
                  <c:v>1.150635742</c:v>
                </c:pt>
                <c:pt idx="16">
                  <c:v>1.2281934809999999</c:v>
                </c:pt>
                <c:pt idx="17">
                  <c:v>1.3075216060000001</c:v>
                </c:pt>
                <c:pt idx="18">
                  <c:v>1.3861075439999999</c:v>
                </c:pt>
                <c:pt idx="19">
                  <c:v>1.4653887939999999</c:v>
                </c:pt>
                <c:pt idx="20">
                  <c:v>1.5430450439999999</c:v>
                </c:pt>
                <c:pt idx="21">
                  <c:v>1.622029419</c:v>
                </c:pt>
                <c:pt idx="22">
                  <c:v>1.7009903559999999</c:v>
                </c:pt>
                <c:pt idx="23">
                  <c:v>1.7785762940000001</c:v>
                </c:pt>
                <c:pt idx="24">
                  <c:v>1.858880981</c:v>
                </c:pt>
                <c:pt idx="25">
                  <c:v>1.937045044</c:v>
                </c:pt>
                <c:pt idx="26">
                  <c:v>2.015037231</c:v>
                </c:pt>
                <c:pt idx="27">
                  <c:v>2.0939982909999997</c:v>
                </c:pt>
                <c:pt idx="28">
                  <c:v>2.1724982909999997</c:v>
                </c:pt>
                <c:pt idx="29">
                  <c:v>2.2502639159999998</c:v>
                </c:pt>
                <c:pt idx="30">
                  <c:v>2.3300539549999999</c:v>
                </c:pt>
                <c:pt idx="31">
                  <c:v>2.40847583</c:v>
                </c:pt>
                <c:pt idx="32">
                  <c:v>2.4858430180000002</c:v>
                </c:pt>
                <c:pt idx="33">
                  <c:v>2.56241333</c:v>
                </c:pt>
                <c:pt idx="34">
                  <c:v>2.6407023930000002</c:v>
                </c:pt>
                <c:pt idx="35">
                  <c:v>2.719718018</c:v>
                </c:pt>
                <c:pt idx="36">
                  <c:v>2.7979836430000002</c:v>
                </c:pt>
                <c:pt idx="37">
                  <c:v>2.875928955</c:v>
                </c:pt>
                <c:pt idx="38">
                  <c:v>2.953303955</c:v>
                </c:pt>
                <c:pt idx="39">
                  <c:v>3.03106958</c:v>
                </c:pt>
                <c:pt idx="40">
                  <c:v>3.1095852049999997</c:v>
                </c:pt>
                <c:pt idx="41">
                  <c:v>3.186702393</c:v>
                </c:pt>
                <c:pt idx="42">
                  <c:v>3.2633898929999998</c:v>
                </c:pt>
                <c:pt idx="43">
                  <c:v>3.3419680180000002</c:v>
                </c:pt>
                <c:pt idx="44">
                  <c:v>3.4208916020000002</c:v>
                </c:pt>
                <c:pt idx="45">
                  <c:v>3.498930664</c:v>
                </c:pt>
                <c:pt idx="46">
                  <c:v>3.5763916020000002</c:v>
                </c:pt>
                <c:pt idx="47">
                  <c:v>3.6536728520000001</c:v>
                </c:pt>
                <c:pt idx="48">
                  <c:v>3.731110352</c:v>
                </c:pt>
                <c:pt idx="49">
                  <c:v>3.8088134770000002</c:v>
                </c:pt>
                <c:pt idx="50">
                  <c:v>3.8873291020000003</c:v>
                </c:pt>
                <c:pt idx="51">
                  <c:v>3.9648525389999998</c:v>
                </c:pt>
                <c:pt idx="52">
                  <c:v>4.0426572270000003</c:v>
                </c:pt>
                <c:pt idx="53">
                  <c:v>4.1208525390000004</c:v>
                </c:pt>
                <c:pt idx="54">
                  <c:v>4.1986650390000007</c:v>
                </c:pt>
                <c:pt idx="55">
                  <c:v>4.2763369140000007</c:v>
                </c:pt>
                <c:pt idx="56">
                  <c:v>4.354157227</c:v>
                </c:pt>
                <c:pt idx="57">
                  <c:v>4.4327353519999999</c:v>
                </c:pt>
                <c:pt idx="58">
                  <c:v>4.5094985349999996</c:v>
                </c:pt>
                <c:pt idx="59">
                  <c:v>4.5859438480000003</c:v>
                </c:pt>
                <c:pt idx="60">
                  <c:v>4.664193848</c:v>
                </c:pt>
                <c:pt idx="61">
                  <c:v>4.7418813479999997</c:v>
                </c:pt>
                <c:pt idx="62">
                  <c:v>4.8188110349999995</c:v>
                </c:pt>
                <c:pt idx="63">
                  <c:v>4.8970610350000001</c:v>
                </c:pt>
                <c:pt idx="64">
                  <c:v>4.9746860349999995</c:v>
                </c:pt>
                <c:pt idx="65">
                  <c:v>5.0524204099999999</c:v>
                </c:pt>
                <c:pt idx="66">
                  <c:v>5.1338891599999998</c:v>
                </c:pt>
                <c:pt idx="67">
                  <c:v>5.210467285</c:v>
                </c:pt>
                <c:pt idx="68">
                  <c:v>5.2881157229999998</c:v>
                </c:pt>
                <c:pt idx="69">
                  <c:v>5.3653813479999997</c:v>
                </c:pt>
                <c:pt idx="70">
                  <c:v>5.4429047849999996</c:v>
                </c:pt>
                <c:pt idx="71">
                  <c:v>5.5214438479999997</c:v>
                </c:pt>
                <c:pt idx="72">
                  <c:v>5.5973852539999998</c:v>
                </c:pt>
                <c:pt idx="73">
                  <c:v>5.6760415039999996</c:v>
                </c:pt>
                <c:pt idx="74">
                  <c:v>5.7536821289999995</c:v>
                </c:pt>
                <c:pt idx="75">
                  <c:v>5.8301274409999992</c:v>
                </c:pt>
                <c:pt idx="76">
                  <c:v>5.9074633790000002</c:v>
                </c:pt>
                <c:pt idx="77">
                  <c:v>5.9847993159999993</c:v>
                </c:pt>
                <c:pt idx="78">
                  <c:v>5.9625893550000004</c:v>
                </c:pt>
                <c:pt idx="79">
                  <c:v>6.0345581050000003</c:v>
                </c:pt>
                <c:pt idx="80">
                  <c:v>6.1104877929999999</c:v>
                </c:pt>
                <c:pt idx="81">
                  <c:v>6.1864721679999999</c:v>
                </c:pt>
                <c:pt idx="82">
                  <c:v>6.2629174800000005</c:v>
                </c:pt>
                <c:pt idx="83">
                  <c:v>6.3403549799999999</c:v>
                </c:pt>
                <c:pt idx="84">
                  <c:v>6.4164956049999997</c:v>
                </c:pt>
                <c:pt idx="85">
                  <c:v>6.4936596680000003</c:v>
                </c:pt>
                <c:pt idx="86">
                  <c:v>6.5708403319999995</c:v>
                </c:pt>
                <c:pt idx="87">
                  <c:v>6.6479418949999998</c:v>
                </c:pt>
                <c:pt idx="88">
                  <c:v>6.7250981449999996</c:v>
                </c:pt>
                <c:pt idx="89">
                  <c:v>6.8015981449999998</c:v>
                </c:pt>
                <c:pt idx="90">
                  <c:v>6.8794184569999999</c:v>
                </c:pt>
                <c:pt idx="91">
                  <c:v>6.9559653319999999</c:v>
                </c:pt>
                <c:pt idx="92">
                  <c:v>7.0332075199999995</c:v>
                </c:pt>
                <c:pt idx="93">
                  <c:v>7.10920752</c:v>
                </c:pt>
                <c:pt idx="94">
                  <c:v>7.1857856450000002</c:v>
                </c:pt>
                <c:pt idx="95">
                  <c:v>7.2618403319999993</c:v>
                </c:pt>
                <c:pt idx="96">
                  <c:v>7.3390903319999996</c:v>
                </c:pt>
                <c:pt idx="97">
                  <c:v>7.4153637699999999</c:v>
                </c:pt>
                <c:pt idx="98">
                  <c:v>7.4914028319999995</c:v>
                </c:pt>
                <c:pt idx="99">
                  <c:v>7.5671030269999999</c:v>
                </c:pt>
                <c:pt idx="100">
                  <c:v>7.6440014650000006</c:v>
                </c:pt>
                <c:pt idx="101">
                  <c:v>7.719368652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46D-4C2F-9246-803385AB221C}"/>
            </c:ext>
          </c:extLst>
        </c:ser>
        <c:ser>
          <c:idx val="3"/>
          <c:order val="3"/>
          <c:tx>
            <c:strRef>
              <c:f>'090-1F'!$BF$35:$BW$35</c:f>
              <c:strCache>
                <c:ptCount val="1"/>
                <c:pt idx="0">
                  <c:v>0/90-1F 4</c:v>
                </c:pt>
              </c:strCache>
            </c:strRef>
          </c:tx>
          <c:marker>
            <c:symbol val="none"/>
          </c:marker>
          <c:xVal>
            <c:numRef>
              <c:f>'090-1F'!$BS$38:$BS$138</c:f>
              <c:numCache>
                <c:formatCode>0.000</c:formatCode>
                <c:ptCount val="101"/>
                <c:pt idx="0">
                  <c:v>0</c:v>
                </c:pt>
                <c:pt idx="1">
                  <c:v>5.0042050000000003E-3</c:v>
                </c:pt>
                <c:pt idx="2">
                  <c:v>1.2108126E-2</c:v>
                </c:pt>
                <c:pt idx="3">
                  <c:v>2.0361221999999998E-2</c:v>
                </c:pt>
                <c:pt idx="4">
                  <c:v>2.8614319999999999E-2</c:v>
                </c:pt>
                <c:pt idx="5">
                  <c:v>3.6834038999999999E-2</c:v>
                </c:pt>
                <c:pt idx="6">
                  <c:v>4.5046127999999998E-2</c:v>
                </c:pt>
                <c:pt idx="7">
                  <c:v>5.3265846999999998E-2</c:v>
                </c:pt>
                <c:pt idx="8">
                  <c:v>6.1510835E-2</c:v>
                </c:pt>
                <c:pt idx="9">
                  <c:v>6.9714338000000001E-2</c:v>
                </c:pt>
                <c:pt idx="10">
                  <c:v>7.7942639999999994E-2</c:v>
                </c:pt>
                <c:pt idx="11">
                  <c:v>8.6211949999999996E-2</c:v>
                </c:pt>
                <c:pt idx="12">
                  <c:v>9.4472677000000005E-2</c:v>
                </c:pt>
                <c:pt idx="13">
                  <c:v>0.10269239500000001</c:v>
                </c:pt>
                <c:pt idx="14">
                  <c:v>0.110920697</c:v>
                </c:pt>
                <c:pt idx="15">
                  <c:v>0.119132787</c:v>
                </c:pt>
                <c:pt idx="16">
                  <c:v>0.127352506</c:v>
                </c:pt>
                <c:pt idx="17">
                  <c:v>0.135589391</c:v>
                </c:pt>
                <c:pt idx="18">
                  <c:v>0.14384248899999999</c:v>
                </c:pt>
                <c:pt idx="19">
                  <c:v>0.15207841999999999</c:v>
                </c:pt>
                <c:pt idx="20">
                  <c:v>0.160323888</c:v>
                </c:pt>
                <c:pt idx="21">
                  <c:v>0.16856828300000001</c:v>
                </c:pt>
                <c:pt idx="22">
                  <c:v>0.17680421499999999</c:v>
                </c:pt>
                <c:pt idx="23">
                  <c:v>0.18500867500000001</c:v>
                </c:pt>
                <c:pt idx="24">
                  <c:v>0.193228394</c:v>
                </c:pt>
                <c:pt idx="25">
                  <c:v>0.20147290800000001</c:v>
                </c:pt>
                <c:pt idx="26">
                  <c:v>0.20972600599999999</c:v>
                </c:pt>
                <c:pt idx="27">
                  <c:v>0.21795430800000001</c:v>
                </c:pt>
                <c:pt idx="28">
                  <c:v>0.226174027</c:v>
                </c:pt>
                <c:pt idx="29">
                  <c:v>0.234434754</c:v>
                </c:pt>
                <c:pt idx="30">
                  <c:v>0.24268785100000001</c:v>
                </c:pt>
                <c:pt idx="31">
                  <c:v>0.25087514500000002</c:v>
                </c:pt>
                <c:pt idx="32">
                  <c:v>0.25909581799999998</c:v>
                </c:pt>
                <c:pt idx="33">
                  <c:v>0.26736512800000001</c:v>
                </c:pt>
                <c:pt idx="34">
                  <c:v>0.27559328100000002</c:v>
                </c:pt>
                <c:pt idx="35">
                  <c:v>0.28381299999999998</c:v>
                </c:pt>
                <c:pt idx="36">
                  <c:v>0.29204988500000001</c:v>
                </c:pt>
                <c:pt idx="37">
                  <c:v>0.30031919499999998</c:v>
                </c:pt>
                <c:pt idx="38">
                  <c:v>0.30854654300000001</c:v>
                </c:pt>
                <c:pt idx="39">
                  <c:v>0.31675100299999998</c:v>
                </c:pt>
                <c:pt idx="40">
                  <c:v>0.32494592700000002</c:v>
                </c:pt>
                <c:pt idx="41">
                  <c:v>0.33322382</c:v>
                </c:pt>
                <c:pt idx="42">
                  <c:v>0.34145975099999998</c:v>
                </c:pt>
                <c:pt idx="43">
                  <c:v>0.34966325799999998</c:v>
                </c:pt>
                <c:pt idx="44">
                  <c:v>0.35792493800000003</c:v>
                </c:pt>
                <c:pt idx="45">
                  <c:v>0.36616945299999998</c:v>
                </c:pt>
                <c:pt idx="46">
                  <c:v>0.37440633800000001</c:v>
                </c:pt>
                <c:pt idx="47">
                  <c:v>0.38260933800000002</c:v>
                </c:pt>
                <c:pt idx="48">
                  <c:v>0.390821427</c:v>
                </c:pt>
                <c:pt idx="49">
                  <c:v>0.39904972900000002</c:v>
                </c:pt>
                <c:pt idx="50">
                  <c:v>0.40729424400000003</c:v>
                </c:pt>
                <c:pt idx="51">
                  <c:v>0.41553875800000001</c:v>
                </c:pt>
                <c:pt idx="52">
                  <c:v>0.42380043899999997</c:v>
                </c:pt>
                <c:pt idx="53">
                  <c:v>0.43205258299999999</c:v>
                </c:pt>
                <c:pt idx="54">
                  <c:v>0.44025704300000001</c:v>
                </c:pt>
                <c:pt idx="55">
                  <c:v>0.44847676199999997</c:v>
                </c:pt>
                <c:pt idx="56">
                  <c:v>0.45669648099999999</c:v>
                </c:pt>
                <c:pt idx="57">
                  <c:v>0.46493336600000001</c:v>
                </c:pt>
                <c:pt idx="58">
                  <c:v>0.47314545499999999</c:v>
                </c:pt>
                <c:pt idx="59">
                  <c:v>0.48138138699999999</c:v>
                </c:pt>
                <c:pt idx="60">
                  <c:v>0.48965927999999997</c:v>
                </c:pt>
                <c:pt idx="61">
                  <c:v>0.49790325800000002</c:v>
                </c:pt>
                <c:pt idx="62">
                  <c:v>0.50611537699999998</c:v>
                </c:pt>
                <c:pt idx="63">
                  <c:v>0.51435226199999995</c:v>
                </c:pt>
                <c:pt idx="64">
                  <c:v>0.52256339799999996</c:v>
                </c:pt>
                <c:pt idx="65">
                  <c:v>0.53079169999999998</c:v>
                </c:pt>
                <c:pt idx="66">
                  <c:v>0.53901237199999996</c:v>
                </c:pt>
                <c:pt idx="67">
                  <c:v>0.54726547000000003</c:v>
                </c:pt>
                <c:pt idx="68">
                  <c:v>0.55550998399999996</c:v>
                </c:pt>
                <c:pt idx="69">
                  <c:v>0.56375449899999996</c:v>
                </c:pt>
                <c:pt idx="70">
                  <c:v>0.57200759599999995</c:v>
                </c:pt>
                <c:pt idx="71">
                  <c:v>0.58024352800000001</c:v>
                </c:pt>
                <c:pt idx="72">
                  <c:v>0.58844703399999998</c:v>
                </c:pt>
                <c:pt idx="73">
                  <c:v>0.59665054100000003</c:v>
                </c:pt>
                <c:pt idx="74">
                  <c:v>0.60488766400000005</c:v>
                </c:pt>
                <c:pt idx="75">
                  <c:v>0.61314839099999996</c:v>
                </c:pt>
                <c:pt idx="76">
                  <c:v>0.62138527600000004</c:v>
                </c:pt>
                <c:pt idx="77">
                  <c:v>0.62959641200000005</c:v>
                </c:pt>
                <c:pt idx="78">
                  <c:v>0.63785809299999996</c:v>
                </c:pt>
                <c:pt idx="79">
                  <c:v>0.646102607</c:v>
                </c:pt>
                <c:pt idx="80">
                  <c:v>0.65430611400000005</c:v>
                </c:pt>
                <c:pt idx="81">
                  <c:v>0.66252678600000003</c:v>
                </c:pt>
                <c:pt idx="82">
                  <c:v>0.67077130100000004</c:v>
                </c:pt>
                <c:pt idx="83">
                  <c:v>0.679023445</c:v>
                </c:pt>
                <c:pt idx="84">
                  <c:v>0.68725174700000002</c:v>
                </c:pt>
                <c:pt idx="85">
                  <c:v>0.69547241900000001</c:v>
                </c:pt>
                <c:pt idx="86">
                  <c:v>0.70374935900000002</c:v>
                </c:pt>
                <c:pt idx="87">
                  <c:v>0.71197807800000001</c:v>
                </c:pt>
                <c:pt idx="88">
                  <c:v>0.72016537199999997</c:v>
                </c:pt>
                <c:pt idx="89">
                  <c:v>0.72838509100000004</c:v>
                </c:pt>
                <c:pt idx="90">
                  <c:v>0.73666298399999997</c:v>
                </c:pt>
                <c:pt idx="91">
                  <c:v>0.74488270300000003</c:v>
                </c:pt>
                <c:pt idx="92">
                  <c:v>0.75308620900000001</c:v>
                </c:pt>
                <c:pt idx="93">
                  <c:v>0.76135551899999998</c:v>
                </c:pt>
                <c:pt idx="94">
                  <c:v>0.76960003399999999</c:v>
                </c:pt>
                <c:pt idx="95">
                  <c:v>0.77782070599999997</c:v>
                </c:pt>
                <c:pt idx="96">
                  <c:v>0.78603184199999998</c:v>
                </c:pt>
                <c:pt idx="97">
                  <c:v>0.79425251500000005</c:v>
                </c:pt>
                <c:pt idx="98">
                  <c:v>0.80249702899999997</c:v>
                </c:pt>
                <c:pt idx="99">
                  <c:v>0.81072533099999999</c:v>
                </c:pt>
                <c:pt idx="100">
                  <c:v>0.818962097</c:v>
                </c:pt>
              </c:numCache>
            </c:numRef>
          </c:xVal>
          <c:yVal>
            <c:numRef>
              <c:f>'090-1F'!$BU$38:$BU$138</c:f>
              <c:numCache>
                <c:formatCode>0.00</c:formatCode>
                <c:ptCount val="101"/>
                <c:pt idx="0">
                  <c:v>2.774925613E-2</c:v>
                </c:pt>
                <c:pt idx="1">
                  <c:v>7.0637901310000001E-2</c:v>
                </c:pt>
                <c:pt idx="2">
                  <c:v>0.1411925812</c:v>
                </c:pt>
                <c:pt idx="3">
                  <c:v>0.22123945620000002</c:v>
                </c:pt>
                <c:pt idx="4">
                  <c:v>0.30072384639999999</c:v>
                </c:pt>
                <c:pt idx="5">
                  <c:v>0.38154415890000004</c:v>
                </c:pt>
                <c:pt idx="6">
                  <c:v>0.46220040890000003</c:v>
                </c:pt>
                <c:pt idx="7">
                  <c:v>0.5428253784</c:v>
                </c:pt>
                <c:pt idx="8">
                  <c:v>0.62399218749999996</c:v>
                </c:pt>
                <c:pt idx="9">
                  <c:v>0.70592187500000003</c:v>
                </c:pt>
                <c:pt idx="10">
                  <c:v>0.78679687499999995</c:v>
                </c:pt>
                <c:pt idx="11">
                  <c:v>0.86792968749999999</c:v>
                </c:pt>
                <c:pt idx="12">
                  <c:v>0.94959375000000001</c:v>
                </c:pt>
                <c:pt idx="13">
                  <c:v>1.03115625</c:v>
                </c:pt>
                <c:pt idx="14">
                  <c:v>1.111929688</c:v>
                </c:pt>
                <c:pt idx="15">
                  <c:v>1.192929688</c:v>
                </c:pt>
                <c:pt idx="16">
                  <c:v>1.2750468749999999</c:v>
                </c:pt>
                <c:pt idx="17">
                  <c:v>1.3558281249999999</c:v>
                </c:pt>
                <c:pt idx="18">
                  <c:v>1.436601563</c:v>
                </c:pt>
                <c:pt idx="19">
                  <c:v>1.517851563</c:v>
                </c:pt>
                <c:pt idx="20">
                  <c:v>1.600359375</c:v>
                </c:pt>
                <c:pt idx="21">
                  <c:v>1.6826082759999998</c:v>
                </c:pt>
                <c:pt idx="22">
                  <c:v>1.7637567140000001</c:v>
                </c:pt>
                <c:pt idx="23">
                  <c:v>1.8448973390000001</c:v>
                </c:pt>
                <c:pt idx="24">
                  <c:v>1.9283348390000001</c:v>
                </c:pt>
                <c:pt idx="25">
                  <c:v>2.0090457759999998</c:v>
                </c:pt>
                <c:pt idx="26">
                  <c:v>2.0912255860000002</c:v>
                </c:pt>
                <c:pt idx="27">
                  <c:v>2.1713193359999998</c:v>
                </c:pt>
                <c:pt idx="28">
                  <c:v>2.2522255860000002</c:v>
                </c:pt>
                <c:pt idx="29">
                  <c:v>2.3337802729999999</c:v>
                </c:pt>
                <c:pt idx="30">
                  <c:v>2.415545898</c:v>
                </c:pt>
                <c:pt idx="31">
                  <c:v>2.4959521479999998</c:v>
                </c:pt>
                <c:pt idx="32">
                  <c:v>2.5764365229999999</c:v>
                </c:pt>
                <c:pt idx="33">
                  <c:v>2.6583271479999997</c:v>
                </c:pt>
                <c:pt idx="34">
                  <c:v>2.7393386230000001</c:v>
                </c:pt>
                <c:pt idx="35">
                  <c:v>2.8211589359999998</c:v>
                </c:pt>
                <c:pt idx="36">
                  <c:v>2.900510498</c:v>
                </c:pt>
                <c:pt idx="37">
                  <c:v>2.9815651859999996</c:v>
                </c:pt>
                <c:pt idx="38">
                  <c:v>3.0636433109999999</c:v>
                </c:pt>
                <c:pt idx="39">
                  <c:v>3.1437214359999999</c:v>
                </c:pt>
                <c:pt idx="40">
                  <c:v>3.2238386230000002</c:v>
                </c:pt>
                <c:pt idx="41">
                  <c:v>3.3063308109999996</c:v>
                </c:pt>
                <c:pt idx="42">
                  <c:v>3.387010498</c:v>
                </c:pt>
                <c:pt idx="43">
                  <c:v>3.468494873</c:v>
                </c:pt>
                <c:pt idx="44">
                  <c:v>3.548760498</c:v>
                </c:pt>
                <c:pt idx="45">
                  <c:v>3.629612061</c:v>
                </c:pt>
                <c:pt idx="46">
                  <c:v>3.7115729980000003</c:v>
                </c:pt>
                <c:pt idx="47">
                  <c:v>3.7919633789999998</c:v>
                </c:pt>
                <c:pt idx="48">
                  <c:v>3.8729790039999998</c:v>
                </c:pt>
                <c:pt idx="49">
                  <c:v>3.9542290039999997</c:v>
                </c:pt>
                <c:pt idx="50">
                  <c:v>4.034533691</c:v>
                </c:pt>
                <c:pt idx="51">
                  <c:v>4.115291504</c:v>
                </c:pt>
                <c:pt idx="52">
                  <c:v>4.1960649409999995</c:v>
                </c:pt>
                <c:pt idx="53">
                  <c:v>4.2783696290000002</c:v>
                </c:pt>
                <c:pt idx="54">
                  <c:v>4.3600415039999998</c:v>
                </c:pt>
                <c:pt idx="55">
                  <c:v>4.4399086909999994</c:v>
                </c:pt>
                <c:pt idx="56">
                  <c:v>4.5200493159999997</c:v>
                </c:pt>
                <c:pt idx="57">
                  <c:v>4.6004243159999998</c:v>
                </c:pt>
                <c:pt idx="58">
                  <c:v>4.6820961909999994</c:v>
                </c:pt>
                <c:pt idx="59">
                  <c:v>4.7626430659999999</c:v>
                </c:pt>
                <c:pt idx="60">
                  <c:v>4.8424633789999998</c:v>
                </c:pt>
                <c:pt idx="61">
                  <c:v>4.9240947269999999</c:v>
                </c:pt>
                <c:pt idx="62">
                  <c:v>5.0056181640000004</c:v>
                </c:pt>
                <c:pt idx="63">
                  <c:v>5.0900947269999994</c:v>
                </c:pt>
                <c:pt idx="64">
                  <c:v>5.1689150390000007</c:v>
                </c:pt>
                <c:pt idx="65">
                  <c:v>5.2493916019999993</c:v>
                </c:pt>
                <c:pt idx="66">
                  <c:v>5.3305634770000001</c:v>
                </c:pt>
                <c:pt idx="67">
                  <c:v>5.4112744140000002</c:v>
                </c:pt>
                <c:pt idx="68">
                  <c:v>5.4922509769999994</c:v>
                </c:pt>
                <c:pt idx="69">
                  <c:v>5.572790039</c:v>
                </c:pt>
                <c:pt idx="70">
                  <c:v>5.6535869140000008</c:v>
                </c:pt>
                <c:pt idx="71">
                  <c:v>5.7343134769999997</c:v>
                </c:pt>
                <c:pt idx="72">
                  <c:v>5.8131962890000004</c:v>
                </c:pt>
                <c:pt idx="73">
                  <c:v>5.8954072269999998</c:v>
                </c:pt>
                <c:pt idx="74">
                  <c:v>5.9751455079999998</c:v>
                </c:pt>
                <c:pt idx="75">
                  <c:v>6.0562783200000005</c:v>
                </c:pt>
                <c:pt idx="76">
                  <c:v>6.1370439450000003</c:v>
                </c:pt>
                <c:pt idx="77">
                  <c:v>6.216833008</c:v>
                </c:pt>
                <c:pt idx="78">
                  <c:v>6.2984111329999992</c:v>
                </c:pt>
                <c:pt idx="79">
                  <c:v>6.3795283200000004</c:v>
                </c:pt>
                <c:pt idx="80">
                  <c:v>6.4584736329999997</c:v>
                </c:pt>
                <c:pt idx="81">
                  <c:v>6.5385048829999999</c:v>
                </c:pt>
                <c:pt idx="82">
                  <c:v>6.6194111329999998</c:v>
                </c:pt>
                <c:pt idx="83">
                  <c:v>6.700458008</c:v>
                </c:pt>
                <c:pt idx="84">
                  <c:v>6.7810908200000002</c:v>
                </c:pt>
                <c:pt idx="85">
                  <c:v>6.8588251950000005</c:v>
                </c:pt>
                <c:pt idx="86">
                  <c:v>6.9398408200000006</c:v>
                </c:pt>
                <c:pt idx="87">
                  <c:v>7.0204926759999999</c:v>
                </c:pt>
                <c:pt idx="88">
                  <c:v>7.0998754879999995</c:v>
                </c:pt>
                <c:pt idx="89">
                  <c:v>7.0242270509999996</c:v>
                </c:pt>
                <c:pt idx="90">
                  <c:v>7.099703613</c:v>
                </c:pt>
                <c:pt idx="91">
                  <c:v>7.1778598630000001</c:v>
                </c:pt>
                <c:pt idx="92">
                  <c:v>7.2560473629999995</c:v>
                </c:pt>
                <c:pt idx="93">
                  <c:v>7.334680176</c:v>
                </c:pt>
                <c:pt idx="94">
                  <c:v>7.4138051759999994</c:v>
                </c:pt>
                <c:pt idx="95">
                  <c:v>7.4823520509999994</c:v>
                </c:pt>
                <c:pt idx="96">
                  <c:v>7.5564614260000003</c:v>
                </c:pt>
                <c:pt idx="97">
                  <c:v>7.6296411129999999</c:v>
                </c:pt>
                <c:pt idx="98">
                  <c:v>7.695969238</c:v>
                </c:pt>
                <c:pt idx="99">
                  <c:v>7.7692270509999997</c:v>
                </c:pt>
                <c:pt idx="100">
                  <c:v>7.8453847660000005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46D-4C2F-9246-803385AB221C}"/>
            </c:ext>
          </c:extLst>
        </c:ser>
        <c:ser>
          <c:idx val="4"/>
          <c:order val="4"/>
          <c:tx>
            <c:strRef>
              <c:f>'090-1F'!$BY$35:$CP$35</c:f>
              <c:strCache>
                <c:ptCount val="1"/>
                <c:pt idx="0">
                  <c:v>0/90-1F 5</c:v>
                </c:pt>
              </c:strCache>
            </c:strRef>
          </c:tx>
          <c:marker>
            <c:symbol val="none"/>
          </c:marker>
          <c:xVal>
            <c:numRef>
              <c:f>'090-1F'!$CL$38:$CL$139</c:f>
              <c:numCache>
                <c:formatCode>0.000</c:formatCode>
                <c:ptCount val="102"/>
                <c:pt idx="0">
                  <c:v>0</c:v>
                </c:pt>
                <c:pt idx="1">
                  <c:v>4.9874780000000001E-3</c:v>
                </c:pt>
                <c:pt idx="2">
                  <c:v>1.2346370000000001E-2</c:v>
                </c:pt>
                <c:pt idx="3">
                  <c:v>2.0812137000000001E-2</c:v>
                </c:pt>
                <c:pt idx="4">
                  <c:v>2.9277904E-2</c:v>
                </c:pt>
                <c:pt idx="5">
                  <c:v>3.7736042999999997E-2</c:v>
                </c:pt>
                <c:pt idx="6">
                  <c:v>4.6177968E-2</c:v>
                </c:pt>
                <c:pt idx="7">
                  <c:v>5.4611310000000003E-2</c:v>
                </c:pt>
                <c:pt idx="8">
                  <c:v>6.3044652000000007E-2</c:v>
                </c:pt>
                <c:pt idx="9">
                  <c:v>7.1494207000000004E-2</c:v>
                </c:pt>
                <c:pt idx="10">
                  <c:v>7.9943761000000002E-2</c:v>
                </c:pt>
                <c:pt idx="11">
                  <c:v>8.8410481999999999E-2</c:v>
                </c:pt>
                <c:pt idx="12">
                  <c:v>9.6892460999999999E-2</c:v>
                </c:pt>
                <c:pt idx="13">
                  <c:v>0.105318174</c:v>
                </c:pt>
                <c:pt idx="14">
                  <c:v>0.113767728</c:v>
                </c:pt>
                <c:pt idx="15">
                  <c:v>0.122200713</c:v>
                </c:pt>
                <c:pt idx="16">
                  <c:v>0.13065122100000001</c:v>
                </c:pt>
                <c:pt idx="17">
                  <c:v>0.13908456299999999</c:v>
                </c:pt>
                <c:pt idx="18">
                  <c:v>0.147541746</c:v>
                </c:pt>
                <c:pt idx="19">
                  <c:v>0.15602468</c:v>
                </c:pt>
                <c:pt idx="20">
                  <c:v>0.16449044600000001</c:v>
                </c:pt>
                <c:pt idx="21">
                  <c:v>0.17292378799999999</c:v>
                </c:pt>
                <c:pt idx="22">
                  <c:v>0.18137429699999999</c:v>
                </c:pt>
                <c:pt idx="23">
                  <c:v>0.18979905499999999</c:v>
                </c:pt>
                <c:pt idx="24">
                  <c:v>0.198265776</c:v>
                </c:pt>
                <c:pt idx="25">
                  <c:v>0.20669053500000001</c:v>
                </c:pt>
                <c:pt idx="26">
                  <c:v>0.21514008900000001</c:v>
                </c:pt>
                <c:pt idx="27">
                  <c:v>0.22363065200000001</c:v>
                </c:pt>
                <c:pt idx="28">
                  <c:v>0.23209761100000001</c:v>
                </c:pt>
                <c:pt idx="29">
                  <c:v>0.240538582</c:v>
                </c:pt>
                <c:pt idx="30">
                  <c:v>0.24897192400000001</c:v>
                </c:pt>
                <c:pt idx="31">
                  <c:v>0.25740528099999999</c:v>
                </c:pt>
                <c:pt idx="32">
                  <c:v>0.26585483599999998</c:v>
                </c:pt>
                <c:pt idx="33">
                  <c:v>0.27428054800000001</c:v>
                </c:pt>
                <c:pt idx="34">
                  <c:v>0.28273010300000001</c:v>
                </c:pt>
                <c:pt idx="35">
                  <c:v>0.29121303599999998</c:v>
                </c:pt>
                <c:pt idx="36">
                  <c:v>0.29969501500000001</c:v>
                </c:pt>
                <c:pt idx="37">
                  <c:v>0.30812835700000002</c:v>
                </c:pt>
                <c:pt idx="38">
                  <c:v>0.31655407000000002</c:v>
                </c:pt>
                <c:pt idx="39">
                  <c:v>0.32499504099999998</c:v>
                </c:pt>
                <c:pt idx="40">
                  <c:v>0.33345317800000002</c:v>
                </c:pt>
                <c:pt idx="41">
                  <c:v>0.34188637100000002</c:v>
                </c:pt>
                <c:pt idx="42">
                  <c:v>0.35035309199999998</c:v>
                </c:pt>
                <c:pt idx="43">
                  <c:v>0.35883507100000001</c:v>
                </c:pt>
                <c:pt idx="44">
                  <c:v>0.36730179200000002</c:v>
                </c:pt>
                <c:pt idx="45">
                  <c:v>0.37573513400000003</c:v>
                </c:pt>
                <c:pt idx="46">
                  <c:v>0.38415989299999997</c:v>
                </c:pt>
                <c:pt idx="47">
                  <c:v>0.39259323499999998</c:v>
                </c:pt>
                <c:pt idx="48">
                  <c:v>0.40104278900000001</c:v>
                </c:pt>
                <c:pt idx="49">
                  <c:v>0.40948471400000003</c:v>
                </c:pt>
                <c:pt idx="50">
                  <c:v>0.41794285199999998</c:v>
                </c:pt>
                <c:pt idx="51">
                  <c:v>0.42643341400000001</c:v>
                </c:pt>
                <c:pt idx="52">
                  <c:v>0.43489918100000002</c:v>
                </c:pt>
                <c:pt idx="53">
                  <c:v>0.44334116600000001</c:v>
                </c:pt>
                <c:pt idx="54">
                  <c:v>0.45175829499999998</c:v>
                </c:pt>
                <c:pt idx="55">
                  <c:v>0.46020784999999997</c:v>
                </c:pt>
                <c:pt idx="56">
                  <c:v>0.46864119199999998</c:v>
                </c:pt>
                <c:pt idx="57">
                  <c:v>0.47709074600000001</c:v>
                </c:pt>
                <c:pt idx="58">
                  <c:v>0.48554888400000001</c:v>
                </c:pt>
                <c:pt idx="59">
                  <c:v>0.49403181699999998</c:v>
                </c:pt>
                <c:pt idx="60">
                  <c:v>0.50251376599999997</c:v>
                </c:pt>
                <c:pt idx="61">
                  <c:v>0.51093089599999997</c:v>
                </c:pt>
                <c:pt idx="62">
                  <c:v>0.51935660800000005</c:v>
                </c:pt>
                <c:pt idx="63">
                  <c:v>0.52779757999999999</c:v>
                </c:pt>
                <c:pt idx="64">
                  <c:v>0.53625571699999997</c:v>
                </c:pt>
                <c:pt idx="65">
                  <c:v>0.54470527199999996</c:v>
                </c:pt>
                <c:pt idx="66">
                  <c:v>0.55315548199999998</c:v>
                </c:pt>
                <c:pt idx="67">
                  <c:v>0.56162983200000005</c:v>
                </c:pt>
                <c:pt idx="68">
                  <c:v>0.57009559899999995</c:v>
                </c:pt>
                <c:pt idx="69">
                  <c:v>0.57853752400000003</c:v>
                </c:pt>
                <c:pt idx="70">
                  <c:v>0.58694606999999999</c:v>
                </c:pt>
                <c:pt idx="71">
                  <c:v>0.59538799499999995</c:v>
                </c:pt>
                <c:pt idx="72">
                  <c:v>0.60386234500000002</c:v>
                </c:pt>
                <c:pt idx="73">
                  <c:v>0.61231190000000002</c:v>
                </c:pt>
                <c:pt idx="74">
                  <c:v>0.62076145400000005</c:v>
                </c:pt>
                <c:pt idx="75">
                  <c:v>0.62922722099999995</c:v>
                </c:pt>
                <c:pt idx="76">
                  <c:v>0.63771015399999997</c:v>
                </c:pt>
                <c:pt idx="77">
                  <c:v>0.64613586700000003</c:v>
                </c:pt>
                <c:pt idx="78">
                  <c:v>0.65456062599999998</c:v>
                </c:pt>
                <c:pt idx="79">
                  <c:v>0.66299420600000003</c:v>
                </c:pt>
                <c:pt idx="80">
                  <c:v>0.67147618499999995</c:v>
                </c:pt>
                <c:pt idx="81">
                  <c:v>0.67991811000000002</c:v>
                </c:pt>
                <c:pt idx="82">
                  <c:v>0.68834286899999997</c:v>
                </c:pt>
                <c:pt idx="83">
                  <c:v>0.69681721900000004</c:v>
                </c:pt>
                <c:pt idx="84">
                  <c:v>0.70530015199999996</c:v>
                </c:pt>
                <c:pt idx="85">
                  <c:v>0.71373349399999997</c:v>
                </c:pt>
                <c:pt idx="86">
                  <c:v>0.72215062399999996</c:v>
                </c:pt>
                <c:pt idx="87">
                  <c:v>0.73059159500000004</c:v>
                </c:pt>
                <c:pt idx="88">
                  <c:v>0.73908311100000001</c:v>
                </c:pt>
                <c:pt idx="89">
                  <c:v>0.74752408299999995</c:v>
                </c:pt>
                <c:pt idx="90">
                  <c:v>0.75615483500000003</c:v>
                </c:pt>
                <c:pt idx="91">
                  <c:v>0.76462918499999999</c:v>
                </c:pt>
                <c:pt idx="92">
                  <c:v>0.77311122399999999</c:v>
                </c:pt>
                <c:pt idx="93">
                  <c:v>0.78156173200000001</c:v>
                </c:pt>
                <c:pt idx="94">
                  <c:v>0.78996169599999999</c:v>
                </c:pt>
                <c:pt idx="95">
                  <c:v>0.79841125000000002</c:v>
                </c:pt>
                <c:pt idx="96">
                  <c:v>0.80689418300000004</c:v>
                </c:pt>
                <c:pt idx="97">
                  <c:v>0.815336108</c:v>
                </c:pt>
                <c:pt idx="98">
                  <c:v>0.82377708000000005</c:v>
                </c:pt>
                <c:pt idx="99">
                  <c:v>0.83223521700000003</c:v>
                </c:pt>
                <c:pt idx="100">
                  <c:v>0.84072577999999998</c:v>
                </c:pt>
                <c:pt idx="101">
                  <c:v>0.84916770500000005</c:v>
                </c:pt>
              </c:numCache>
            </c:numRef>
          </c:xVal>
          <c:yVal>
            <c:numRef>
              <c:f>'090-1F'!$CN$38:$CN$139</c:f>
              <c:numCache>
                <c:formatCode>0.00</c:formatCode>
                <c:ptCount val="102"/>
                <c:pt idx="0">
                  <c:v>2.9810083389999999E-2</c:v>
                </c:pt>
                <c:pt idx="1">
                  <c:v>7.2818122860000001E-2</c:v>
                </c:pt>
                <c:pt idx="2">
                  <c:v>0.14567933650000001</c:v>
                </c:pt>
                <c:pt idx="3">
                  <c:v>0.22905433650000001</c:v>
                </c:pt>
                <c:pt idx="4">
                  <c:v>0.31128091429999999</c:v>
                </c:pt>
                <c:pt idx="5">
                  <c:v>0.3955699768</c:v>
                </c:pt>
                <c:pt idx="6">
                  <c:v>0.47949966430000002</c:v>
                </c:pt>
                <c:pt idx="7">
                  <c:v>0.56292932129999995</c:v>
                </c:pt>
                <c:pt idx="8">
                  <c:v>0.64763244629999994</c:v>
                </c:pt>
                <c:pt idx="9">
                  <c:v>0.73128869629999993</c:v>
                </c:pt>
                <c:pt idx="10">
                  <c:v>0.81600744629999999</c:v>
                </c:pt>
                <c:pt idx="11">
                  <c:v>0.90033557129999997</c:v>
                </c:pt>
                <c:pt idx="12">
                  <c:v>0.98446057129999998</c:v>
                </c:pt>
                <c:pt idx="13">
                  <c:v>1.070234009</c:v>
                </c:pt>
                <c:pt idx="14">
                  <c:v>1.1546793210000001</c:v>
                </c:pt>
                <c:pt idx="15">
                  <c:v>1.2373911129999999</c:v>
                </c:pt>
                <c:pt idx="16">
                  <c:v>1.322406738</c:v>
                </c:pt>
                <c:pt idx="17">
                  <c:v>1.4070161129999998</c:v>
                </c:pt>
                <c:pt idx="18">
                  <c:v>1.4918989260000002</c:v>
                </c:pt>
                <c:pt idx="19">
                  <c:v>1.576070801</c:v>
                </c:pt>
                <c:pt idx="20">
                  <c:v>1.6612583010000002</c:v>
                </c:pt>
                <c:pt idx="21">
                  <c:v>1.746000488</c:v>
                </c:pt>
                <c:pt idx="22">
                  <c:v>1.8298598629999998</c:v>
                </c:pt>
                <c:pt idx="23">
                  <c:v>1.917047363</c:v>
                </c:pt>
                <c:pt idx="24">
                  <c:v>2.0011489259999999</c:v>
                </c:pt>
                <c:pt idx="25">
                  <c:v>2.0855473630000003</c:v>
                </c:pt>
                <c:pt idx="26">
                  <c:v>2.1691958009999999</c:v>
                </c:pt>
                <c:pt idx="27">
                  <c:v>2.2531958009999999</c:v>
                </c:pt>
                <c:pt idx="28">
                  <c:v>2.338319824</c:v>
                </c:pt>
                <c:pt idx="29">
                  <c:v>2.4229370119999998</c:v>
                </c:pt>
                <c:pt idx="30">
                  <c:v>2.5067495119999998</c:v>
                </c:pt>
                <c:pt idx="31">
                  <c:v>2.5896010739999999</c:v>
                </c:pt>
                <c:pt idx="32">
                  <c:v>2.6748745119999997</c:v>
                </c:pt>
                <c:pt idx="33">
                  <c:v>2.7589057619999999</c:v>
                </c:pt>
                <c:pt idx="34">
                  <c:v>2.841983887</c:v>
                </c:pt>
                <c:pt idx="35">
                  <c:v>2.926944824</c:v>
                </c:pt>
                <c:pt idx="36">
                  <c:v>3.012132324</c:v>
                </c:pt>
                <c:pt idx="37">
                  <c:v>3.0961791990000003</c:v>
                </c:pt>
                <c:pt idx="38">
                  <c:v>3.1797182619999997</c:v>
                </c:pt>
                <c:pt idx="39">
                  <c:v>3.2635151369999997</c:v>
                </c:pt>
                <c:pt idx="40">
                  <c:v>3.3484213869999997</c:v>
                </c:pt>
                <c:pt idx="41">
                  <c:v>3.4327297359999998</c:v>
                </c:pt>
                <c:pt idx="42">
                  <c:v>3.5177219239999999</c:v>
                </c:pt>
                <c:pt idx="43">
                  <c:v>3.6018234859999998</c:v>
                </c:pt>
                <c:pt idx="44">
                  <c:v>3.6868234859999998</c:v>
                </c:pt>
                <c:pt idx="45">
                  <c:v>3.7714719240000001</c:v>
                </c:pt>
                <c:pt idx="46">
                  <c:v>3.854784424</c:v>
                </c:pt>
                <c:pt idx="47">
                  <c:v>3.9388547359999997</c:v>
                </c:pt>
                <c:pt idx="48">
                  <c:v>4.0231906740000003</c:v>
                </c:pt>
                <c:pt idx="49">
                  <c:v>4.1079560549999998</c:v>
                </c:pt>
                <c:pt idx="50">
                  <c:v>4.1920419920000001</c:v>
                </c:pt>
                <c:pt idx="51">
                  <c:v>4.2768076170000002</c:v>
                </c:pt>
                <c:pt idx="52">
                  <c:v>4.3616123049999995</c:v>
                </c:pt>
                <c:pt idx="53">
                  <c:v>4.4467807620000004</c:v>
                </c:pt>
                <c:pt idx="54">
                  <c:v>4.5293041990000003</c:v>
                </c:pt>
                <c:pt idx="55">
                  <c:v>4.6125776370000002</c:v>
                </c:pt>
                <c:pt idx="56">
                  <c:v>4.6972260740000005</c:v>
                </c:pt>
                <c:pt idx="57">
                  <c:v>4.7816479489999999</c:v>
                </c:pt>
                <c:pt idx="58">
                  <c:v>4.8648276370000003</c:v>
                </c:pt>
                <c:pt idx="59">
                  <c:v>4.9496948239999998</c:v>
                </c:pt>
                <c:pt idx="60">
                  <c:v>5.0351088870000007</c:v>
                </c:pt>
                <c:pt idx="61">
                  <c:v>5.1232573239999999</c:v>
                </c:pt>
                <c:pt idx="62">
                  <c:v>5.2050307620000007</c:v>
                </c:pt>
                <c:pt idx="63">
                  <c:v>5.2892885740000004</c:v>
                </c:pt>
                <c:pt idx="64">
                  <c:v>5.3736323239999999</c:v>
                </c:pt>
                <c:pt idx="65">
                  <c:v>5.4572885740000006</c:v>
                </c:pt>
                <c:pt idx="66">
                  <c:v>5.5415629879999999</c:v>
                </c:pt>
                <c:pt idx="67">
                  <c:v>5.6256020509999995</c:v>
                </c:pt>
                <c:pt idx="68">
                  <c:v>5.7094770509999995</c:v>
                </c:pt>
                <c:pt idx="69">
                  <c:v>5.7944692379999996</c:v>
                </c:pt>
                <c:pt idx="70">
                  <c:v>5.8764926759999998</c:v>
                </c:pt>
                <c:pt idx="71">
                  <c:v>5.9597426759999994</c:v>
                </c:pt>
                <c:pt idx="72">
                  <c:v>6.0437739260000001</c:v>
                </c:pt>
                <c:pt idx="73">
                  <c:v>6.1285708009999995</c:v>
                </c:pt>
                <c:pt idx="74">
                  <c:v>6.2123208009999997</c:v>
                </c:pt>
                <c:pt idx="75">
                  <c:v>6.2965708009999997</c:v>
                </c:pt>
                <c:pt idx="76">
                  <c:v>6.3805239259999995</c:v>
                </c:pt>
                <c:pt idx="77">
                  <c:v>6.4634223629999994</c:v>
                </c:pt>
                <c:pt idx="78">
                  <c:v>6.5461879879999998</c:v>
                </c:pt>
                <c:pt idx="79">
                  <c:v>6.6287451170000002</c:v>
                </c:pt>
                <c:pt idx="80">
                  <c:v>6.713416992</c:v>
                </c:pt>
                <c:pt idx="81">
                  <c:v>6.797776367</c:v>
                </c:pt>
                <c:pt idx="82">
                  <c:v>6.8815263670000002</c:v>
                </c:pt>
                <c:pt idx="83">
                  <c:v>6.9634638670000006</c:v>
                </c:pt>
                <c:pt idx="84">
                  <c:v>7.0473779299999997</c:v>
                </c:pt>
                <c:pt idx="85">
                  <c:v>7.1314794920000004</c:v>
                </c:pt>
                <c:pt idx="86">
                  <c:v>7.0737607420000002</c:v>
                </c:pt>
                <c:pt idx="87">
                  <c:v>7.1546904299999996</c:v>
                </c:pt>
                <c:pt idx="88">
                  <c:v>7.237831055</c:v>
                </c:pt>
                <c:pt idx="89">
                  <c:v>6.9663544920000007</c:v>
                </c:pt>
                <c:pt idx="90">
                  <c:v>7.0451005859999993</c:v>
                </c:pt>
                <c:pt idx="91">
                  <c:v>7.1341318359999999</c:v>
                </c:pt>
                <c:pt idx="92">
                  <c:v>7.2205610349999994</c:v>
                </c:pt>
                <c:pt idx="93">
                  <c:v>7.3062016600000002</c:v>
                </c:pt>
                <c:pt idx="94">
                  <c:v>7.3896079099999996</c:v>
                </c:pt>
                <c:pt idx="95">
                  <c:v>7.4729672849999993</c:v>
                </c:pt>
                <c:pt idx="96">
                  <c:v>7.5562875979999999</c:v>
                </c:pt>
                <c:pt idx="97">
                  <c:v>7.640154785</c:v>
                </c:pt>
                <c:pt idx="98">
                  <c:v>7.7220844729999998</c:v>
                </c:pt>
                <c:pt idx="99">
                  <c:v>7.8019047849999996</c:v>
                </c:pt>
                <c:pt idx="100">
                  <c:v>7.8835610349999996</c:v>
                </c:pt>
                <c:pt idx="101">
                  <c:v>7.9650219729999998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46D-4C2F-9246-803385AB22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</c:scaling>
        <c:delete val="0"/>
        <c:axPos val="l"/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'090-1F'!$B$36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'090-1F'!$B$38:$B$82</c:f>
              <c:numCache>
                <c:formatCode>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7</c:v>
                </c:pt>
                <c:pt idx="7">
                  <c:v>11</c:v>
                </c:pt>
                <c:pt idx="8">
                  <c:v>15</c:v>
                </c:pt>
                <c:pt idx="9">
                  <c:v>29</c:v>
                </c:pt>
                <c:pt idx="10">
                  <c:v>35</c:v>
                </c:pt>
                <c:pt idx="11">
                  <c:v>21</c:v>
                </c:pt>
                <c:pt idx="12">
                  <c:v>38</c:v>
                </c:pt>
                <c:pt idx="13">
                  <c:v>50</c:v>
                </c:pt>
                <c:pt idx="14">
                  <c:v>26</c:v>
                </c:pt>
                <c:pt idx="15">
                  <c:v>36</c:v>
                </c:pt>
                <c:pt idx="16">
                  <c:v>34</c:v>
                </c:pt>
                <c:pt idx="17">
                  <c:v>33</c:v>
                </c:pt>
                <c:pt idx="18">
                  <c:v>33</c:v>
                </c:pt>
                <c:pt idx="19">
                  <c:v>30</c:v>
                </c:pt>
                <c:pt idx="20">
                  <c:v>31</c:v>
                </c:pt>
                <c:pt idx="21">
                  <c:v>23</c:v>
                </c:pt>
                <c:pt idx="22">
                  <c:v>39</c:v>
                </c:pt>
                <c:pt idx="23">
                  <c:v>23</c:v>
                </c:pt>
                <c:pt idx="24">
                  <c:v>27</c:v>
                </c:pt>
                <c:pt idx="25">
                  <c:v>25</c:v>
                </c:pt>
                <c:pt idx="26">
                  <c:v>37</c:v>
                </c:pt>
                <c:pt idx="27">
                  <c:v>34</c:v>
                </c:pt>
                <c:pt idx="28">
                  <c:v>39</c:v>
                </c:pt>
                <c:pt idx="29">
                  <c:v>40</c:v>
                </c:pt>
                <c:pt idx="30">
                  <c:v>35</c:v>
                </c:pt>
                <c:pt idx="31">
                  <c:v>39</c:v>
                </c:pt>
                <c:pt idx="32">
                  <c:v>38</c:v>
                </c:pt>
                <c:pt idx="33">
                  <c:v>37</c:v>
                </c:pt>
                <c:pt idx="34">
                  <c:v>83</c:v>
                </c:pt>
                <c:pt idx="35">
                  <c:v>91</c:v>
                </c:pt>
                <c:pt idx="36">
                  <c:v>69</c:v>
                </c:pt>
                <c:pt idx="37">
                  <c:v>97</c:v>
                </c:pt>
                <c:pt idx="38">
                  <c:v>85</c:v>
                </c:pt>
                <c:pt idx="39">
                  <c:v>106</c:v>
                </c:pt>
                <c:pt idx="40">
                  <c:v>111</c:v>
                </c:pt>
                <c:pt idx="41">
                  <c:v>81</c:v>
                </c:pt>
                <c:pt idx="42">
                  <c:v>118</c:v>
                </c:pt>
                <c:pt idx="43">
                  <c:v>102</c:v>
                </c:pt>
                <c:pt idx="44">
                  <c:v>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99-4124-9764-AE0E9D9A306D}"/>
            </c:ext>
          </c:extLst>
        </c:ser>
        <c:ser>
          <c:idx val="1"/>
          <c:order val="1"/>
          <c:tx>
            <c:strRef>
              <c:f>'090-1F'!$D$36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'090-1F'!$D$38:$D$82</c:f>
              <c:numCache>
                <c:formatCode>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2</c:v>
                </c:pt>
                <c:pt idx="6">
                  <c:v>7</c:v>
                </c:pt>
                <c:pt idx="7">
                  <c:v>9</c:v>
                </c:pt>
                <c:pt idx="8">
                  <c:v>19</c:v>
                </c:pt>
                <c:pt idx="9">
                  <c:v>32</c:v>
                </c:pt>
                <c:pt idx="10">
                  <c:v>40</c:v>
                </c:pt>
                <c:pt idx="11">
                  <c:v>25</c:v>
                </c:pt>
                <c:pt idx="12">
                  <c:v>35</c:v>
                </c:pt>
                <c:pt idx="13">
                  <c:v>47</c:v>
                </c:pt>
                <c:pt idx="14">
                  <c:v>23</c:v>
                </c:pt>
                <c:pt idx="15">
                  <c:v>35</c:v>
                </c:pt>
                <c:pt idx="16">
                  <c:v>38</c:v>
                </c:pt>
                <c:pt idx="17">
                  <c:v>31</c:v>
                </c:pt>
                <c:pt idx="18">
                  <c:v>33</c:v>
                </c:pt>
                <c:pt idx="19">
                  <c:v>33</c:v>
                </c:pt>
                <c:pt idx="20">
                  <c:v>41</c:v>
                </c:pt>
                <c:pt idx="21">
                  <c:v>25</c:v>
                </c:pt>
                <c:pt idx="22">
                  <c:v>42</c:v>
                </c:pt>
                <c:pt idx="23">
                  <c:v>27</c:v>
                </c:pt>
                <c:pt idx="24">
                  <c:v>31</c:v>
                </c:pt>
                <c:pt idx="25">
                  <c:v>27</c:v>
                </c:pt>
                <c:pt idx="26">
                  <c:v>40</c:v>
                </c:pt>
                <c:pt idx="27">
                  <c:v>39</c:v>
                </c:pt>
                <c:pt idx="28">
                  <c:v>45</c:v>
                </c:pt>
                <c:pt idx="29">
                  <c:v>38</c:v>
                </c:pt>
                <c:pt idx="30">
                  <c:v>39</c:v>
                </c:pt>
                <c:pt idx="31">
                  <c:v>46</c:v>
                </c:pt>
                <c:pt idx="32">
                  <c:v>47</c:v>
                </c:pt>
                <c:pt idx="33">
                  <c:v>43</c:v>
                </c:pt>
                <c:pt idx="34">
                  <c:v>82</c:v>
                </c:pt>
                <c:pt idx="35">
                  <c:v>87</c:v>
                </c:pt>
                <c:pt idx="36">
                  <c:v>63</c:v>
                </c:pt>
                <c:pt idx="37">
                  <c:v>94</c:v>
                </c:pt>
                <c:pt idx="38">
                  <c:v>83</c:v>
                </c:pt>
                <c:pt idx="39">
                  <c:v>109</c:v>
                </c:pt>
                <c:pt idx="40">
                  <c:v>108</c:v>
                </c:pt>
                <c:pt idx="41">
                  <c:v>82</c:v>
                </c:pt>
                <c:pt idx="42">
                  <c:v>114</c:v>
                </c:pt>
                <c:pt idx="43">
                  <c:v>110</c:v>
                </c:pt>
                <c:pt idx="44">
                  <c:v>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099-4124-9764-AE0E9D9A3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'090-1F'!$M$36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'090-1F'!$M$38:$M$82</c:f>
              <c:numCache>
                <c:formatCode>0.00</c:formatCode>
                <c:ptCount val="45"/>
                <c:pt idx="0">
                  <c:v>-2.734375E-2</c:v>
                </c:pt>
                <c:pt idx="1">
                  <c:v>3.8281250000000003E-2</c:v>
                </c:pt>
                <c:pt idx="2">
                  <c:v>0.16875000000000001</c:v>
                </c:pt>
                <c:pt idx="3">
                  <c:v>0.61640625000000004</c:v>
                </c:pt>
                <c:pt idx="4">
                  <c:v>0.85390624999999998</c:v>
                </c:pt>
                <c:pt idx="5">
                  <c:v>1.04609375</c:v>
                </c:pt>
                <c:pt idx="6">
                  <c:v>1.32890625</c:v>
                </c:pt>
                <c:pt idx="7">
                  <c:v>1.5601562499999999</c:v>
                </c:pt>
                <c:pt idx="8">
                  <c:v>1.78203125</c:v>
                </c:pt>
                <c:pt idx="9">
                  <c:v>2.0187499999999998</c:v>
                </c:pt>
                <c:pt idx="10">
                  <c:v>2.2531249999999998</c:v>
                </c:pt>
                <c:pt idx="11">
                  <c:v>2.48046875</c:v>
                </c:pt>
                <c:pt idx="12">
                  <c:v>2.7109375</c:v>
                </c:pt>
                <c:pt idx="13">
                  <c:v>2.9406249999999998</c:v>
                </c:pt>
                <c:pt idx="14">
                  <c:v>3.1703125000000001</c:v>
                </c:pt>
                <c:pt idx="15">
                  <c:v>3.3914062500000002</c:v>
                </c:pt>
                <c:pt idx="16">
                  <c:v>3.6070312499999999</c:v>
                </c:pt>
                <c:pt idx="17">
                  <c:v>3.8367187500000002</c:v>
                </c:pt>
                <c:pt idx="18">
                  <c:v>4.0789062500000002</c:v>
                </c:pt>
                <c:pt idx="19">
                  <c:v>4.3093750000000002</c:v>
                </c:pt>
                <c:pt idx="20">
                  <c:v>4.5359375000000002</c:v>
                </c:pt>
                <c:pt idx="21">
                  <c:v>4.7640624999999996</c:v>
                </c:pt>
                <c:pt idx="22">
                  <c:v>4.9890625000000002</c:v>
                </c:pt>
                <c:pt idx="23">
                  <c:v>5.2164062500000004</c:v>
                </c:pt>
                <c:pt idx="24">
                  <c:v>5.4289062499999998</c:v>
                </c:pt>
                <c:pt idx="25">
                  <c:v>5.6624999999999996</c:v>
                </c:pt>
                <c:pt idx="26">
                  <c:v>5.8914062500000002</c:v>
                </c:pt>
                <c:pt idx="27">
                  <c:v>6.1171875</c:v>
                </c:pt>
                <c:pt idx="28">
                  <c:v>6.3406250000000002</c:v>
                </c:pt>
                <c:pt idx="29">
                  <c:v>6.5523437500000004</c:v>
                </c:pt>
                <c:pt idx="30">
                  <c:v>6.7835937499999996</c:v>
                </c:pt>
                <c:pt idx="31">
                  <c:v>7.0078125</c:v>
                </c:pt>
                <c:pt idx="32">
                  <c:v>7.2328124999999996</c:v>
                </c:pt>
                <c:pt idx="33">
                  <c:v>7.4515624999999996</c:v>
                </c:pt>
                <c:pt idx="34">
                  <c:v>7.5218749999999996</c:v>
                </c:pt>
                <c:pt idx="35">
                  <c:v>7.7359375000000004</c:v>
                </c:pt>
                <c:pt idx="36">
                  <c:v>7.9320312499999996</c:v>
                </c:pt>
                <c:pt idx="37">
                  <c:v>8.1414062499999993</c:v>
                </c:pt>
                <c:pt idx="38">
                  <c:v>8.3468750000000007</c:v>
                </c:pt>
                <c:pt idx="39">
                  <c:v>8.5437499999999993</c:v>
                </c:pt>
                <c:pt idx="40">
                  <c:v>8.7359375000000004</c:v>
                </c:pt>
                <c:pt idx="41">
                  <c:v>8.8851562499999996</c:v>
                </c:pt>
                <c:pt idx="42">
                  <c:v>9.0453124999999996</c:v>
                </c:pt>
                <c:pt idx="43">
                  <c:v>9.2007812500000004</c:v>
                </c:pt>
                <c:pt idx="44">
                  <c:v>9.2960937500000007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099-4124-9764-AE0E9D9A30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'090-1F'!$C$36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'090-1F'!$C$38:$C$82</c:f>
              <c:numCache>
                <c:formatCode>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11</c:v>
                </c:pt>
                <c:pt idx="7">
                  <c:v>22</c:v>
                </c:pt>
                <c:pt idx="8">
                  <c:v>37</c:v>
                </c:pt>
                <c:pt idx="9">
                  <c:v>66</c:v>
                </c:pt>
                <c:pt idx="10">
                  <c:v>101</c:v>
                </c:pt>
                <c:pt idx="11">
                  <c:v>122</c:v>
                </c:pt>
                <c:pt idx="12">
                  <c:v>160</c:v>
                </c:pt>
                <c:pt idx="13">
                  <c:v>210</c:v>
                </c:pt>
                <c:pt idx="14">
                  <c:v>236</c:v>
                </c:pt>
                <c:pt idx="15">
                  <c:v>272</c:v>
                </c:pt>
                <c:pt idx="16">
                  <c:v>306</c:v>
                </c:pt>
                <c:pt idx="17">
                  <c:v>339</c:v>
                </c:pt>
                <c:pt idx="18">
                  <c:v>372</c:v>
                </c:pt>
                <c:pt idx="19">
                  <c:v>402</c:v>
                </c:pt>
                <c:pt idx="20">
                  <c:v>433</c:v>
                </c:pt>
                <c:pt idx="21">
                  <c:v>456</c:v>
                </c:pt>
                <c:pt idx="22">
                  <c:v>495</c:v>
                </c:pt>
                <c:pt idx="23">
                  <c:v>518</c:v>
                </c:pt>
                <c:pt idx="24">
                  <c:v>545</c:v>
                </c:pt>
                <c:pt idx="25">
                  <c:v>570</c:v>
                </c:pt>
                <c:pt idx="26">
                  <c:v>607</c:v>
                </c:pt>
                <c:pt idx="27">
                  <c:v>641</c:v>
                </c:pt>
                <c:pt idx="28">
                  <c:v>680</c:v>
                </c:pt>
                <c:pt idx="29">
                  <c:v>720</c:v>
                </c:pt>
                <c:pt idx="30">
                  <c:v>755</c:v>
                </c:pt>
                <c:pt idx="31">
                  <c:v>794</c:v>
                </c:pt>
                <c:pt idx="32">
                  <c:v>832</c:v>
                </c:pt>
                <c:pt idx="33">
                  <c:v>869</c:v>
                </c:pt>
                <c:pt idx="34">
                  <c:v>952</c:v>
                </c:pt>
                <c:pt idx="35">
                  <c:v>1043</c:v>
                </c:pt>
                <c:pt idx="36">
                  <c:v>1112</c:v>
                </c:pt>
                <c:pt idx="37">
                  <c:v>1209</c:v>
                </c:pt>
                <c:pt idx="38">
                  <c:v>1294</c:v>
                </c:pt>
                <c:pt idx="39">
                  <c:v>1400</c:v>
                </c:pt>
                <c:pt idx="40">
                  <c:v>1511</c:v>
                </c:pt>
                <c:pt idx="41">
                  <c:v>1592</c:v>
                </c:pt>
                <c:pt idx="42">
                  <c:v>1710</c:v>
                </c:pt>
                <c:pt idx="43">
                  <c:v>1812</c:v>
                </c:pt>
                <c:pt idx="44">
                  <c:v>1889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4DF-459B-8D6B-D9E791AA2EC4}"/>
            </c:ext>
          </c:extLst>
        </c:ser>
        <c:ser>
          <c:idx val="1"/>
          <c:order val="1"/>
          <c:tx>
            <c:strRef>
              <c:f>'090-1F'!$E$36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'090-1F'!$E$38:$E$82</c:f>
              <c:numCache>
                <c:formatCode>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11</c:v>
                </c:pt>
                <c:pt idx="7">
                  <c:v>20</c:v>
                </c:pt>
                <c:pt idx="8">
                  <c:v>39</c:v>
                </c:pt>
                <c:pt idx="9">
                  <c:v>71</c:v>
                </c:pt>
                <c:pt idx="10">
                  <c:v>111</c:v>
                </c:pt>
                <c:pt idx="11">
                  <c:v>136</c:v>
                </c:pt>
                <c:pt idx="12">
                  <c:v>171</c:v>
                </c:pt>
                <c:pt idx="13">
                  <c:v>218</c:v>
                </c:pt>
                <c:pt idx="14">
                  <c:v>241</c:v>
                </c:pt>
                <c:pt idx="15">
                  <c:v>276</c:v>
                </c:pt>
                <c:pt idx="16">
                  <c:v>314</c:v>
                </c:pt>
                <c:pt idx="17">
                  <c:v>345</c:v>
                </c:pt>
                <c:pt idx="18">
                  <c:v>378</c:v>
                </c:pt>
                <c:pt idx="19">
                  <c:v>411</c:v>
                </c:pt>
                <c:pt idx="20">
                  <c:v>452</c:v>
                </c:pt>
                <c:pt idx="21">
                  <c:v>477</c:v>
                </c:pt>
                <c:pt idx="22">
                  <c:v>519</c:v>
                </c:pt>
                <c:pt idx="23">
                  <c:v>546</c:v>
                </c:pt>
                <c:pt idx="24">
                  <c:v>577</c:v>
                </c:pt>
                <c:pt idx="25">
                  <c:v>604</c:v>
                </c:pt>
                <c:pt idx="26">
                  <c:v>644</c:v>
                </c:pt>
                <c:pt idx="27">
                  <c:v>683</c:v>
                </c:pt>
                <c:pt idx="28">
                  <c:v>728</c:v>
                </c:pt>
                <c:pt idx="29">
                  <c:v>766</c:v>
                </c:pt>
                <c:pt idx="30">
                  <c:v>805</c:v>
                </c:pt>
                <c:pt idx="31">
                  <c:v>851</c:v>
                </c:pt>
                <c:pt idx="32">
                  <c:v>898</c:v>
                </c:pt>
                <c:pt idx="33">
                  <c:v>941</c:v>
                </c:pt>
                <c:pt idx="34">
                  <c:v>1023</c:v>
                </c:pt>
                <c:pt idx="35">
                  <c:v>1110</c:v>
                </c:pt>
                <c:pt idx="36">
                  <c:v>1173</c:v>
                </c:pt>
                <c:pt idx="37">
                  <c:v>1267</c:v>
                </c:pt>
                <c:pt idx="38">
                  <c:v>1350</c:v>
                </c:pt>
                <c:pt idx="39">
                  <c:v>1459</c:v>
                </c:pt>
                <c:pt idx="40">
                  <c:v>1567</c:v>
                </c:pt>
                <c:pt idx="41">
                  <c:v>1649</c:v>
                </c:pt>
                <c:pt idx="42">
                  <c:v>1763</c:v>
                </c:pt>
                <c:pt idx="43">
                  <c:v>1873</c:v>
                </c:pt>
                <c:pt idx="44">
                  <c:v>1955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4DF-459B-8D6B-D9E791AA2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'090-1F'!$M$36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'090-1F'!$M$38:$M$82</c:f>
              <c:numCache>
                <c:formatCode>0.00</c:formatCode>
                <c:ptCount val="45"/>
                <c:pt idx="0">
                  <c:v>-2.734375E-2</c:v>
                </c:pt>
                <c:pt idx="1">
                  <c:v>3.8281250000000003E-2</c:v>
                </c:pt>
                <c:pt idx="2">
                  <c:v>0.16875000000000001</c:v>
                </c:pt>
                <c:pt idx="3">
                  <c:v>0.61640625000000004</c:v>
                </c:pt>
                <c:pt idx="4">
                  <c:v>0.85390624999999998</c:v>
                </c:pt>
                <c:pt idx="5">
                  <c:v>1.04609375</c:v>
                </c:pt>
                <c:pt idx="6">
                  <c:v>1.32890625</c:v>
                </c:pt>
                <c:pt idx="7">
                  <c:v>1.5601562499999999</c:v>
                </c:pt>
                <c:pt idx="8">
                  <c:v>1.78203125</c:v>
                </c:pt>
                <c:pt idx="9">
                  <c:v>2.0187499999999998</c:v>
                </c:pt>
                <c:pt idx="10">
                  <c:v>2.2531249999999998</c:v>
                </c:pt>
                <c:pt idx="11">
                  <c:v>2.48046875</c:v>
                </c:pt>
                <c:pt idx="12">
                  <c:v>2.7109375</c:v>
                </c:pt>
                <c:pt idx="13">
                  <c:v>2.9406249999999998</c:v>
                </c:pt>
                <c:pt idx="14">
                  <c:v>3.1703125000000001</c:v>
                </c:pt>
                <c:pt idx="15">
                  <c:v>3.3914062500000002</c:v>
                </c:pt>
                <c:pt idx="16">
                  <c:v>3.6070312499999999</c:v>
                </c:pt>
                <c:pt idx="17">
                  <c:v>3.8367187500000002</c:v>
                </c:pt>
                <c:pt idx="18">
                  <c:v>4.0789062500000002</c:v>
                </c:pt>
                <c:pt idx="19">
                  <c:v>4.3093750000000002</c:v>
                </c:pt>
                <c:pt idx="20">
                  <c:v>4.5359375000000002</c:v>
                </c:pt>
                <c:pt idx="21">
                  <c:v>4.7640624999999996</c:v>
                </c:pt>
                <c:pt idx="22">
                  <c:v>4.9890625000000002</c:v>
                </c:pt>
                <c:pt idx="23">
                  <c:v>5.2164062500000004</c:v>
                </c:pt>
                <c:pt idx="24">
                  <c:v>5.4289062499999998</c:v>
                </c:pt>
                <c:pt idx="25">
                  <c:v>5.6624999999999996</c:v>
                </c:pt>
                <c:pt idx="26">
                  <c:v>5.8914062500000002</c:v>
                </c:pt>
                <c:pt idx="27">
                  <c:v>6.1171875</c:v>
                </c:pt>
                <c:pt idx="28">
                  <c:v>6.3406250000000002</c:v>
                </c:pt>
                <c:pt idx="29">
                  <c:v>6.5523437500000004</c:v>
                </c:pt>
                <c:pt idx="30">
                  <c:v>6.7835937499999996</c:v>
                </c:pt>
                <c:pt idx="31">
                  <c:v>7.0078125</c:v>
                </c:pt>
                <c:pt idx="32">
                  <c:v>7.2328124999999996</c:v>
                </c:pt>
                <c:pt idx="33">
                  <c:v>7.4515624999999996</c:v>
                </c:pt>
                <c:pt idx="34">
                  <c:v>7.5218749999999996</c:v>
                </c:pt>
                <c:pt idx="35">
                  <c:v>7.7359375000000004</c:v>
                </c:pt>
                <c:pt idx="36">
                  <c:v>7.9320312499999996</c:v>
                </c:pt>
                <c:pt idx="37">
                  <c:v>8.1414062499999993</c:v>
                </c:pt>
                <c:pt idx="38">
                  <c:v>8.3468750000000007</c:v>
                </c:pt>
                <c:pt idx="39">
                  <c:v>8.5437499999999993</c:v>
                </c:pt>
                <c:pt idx="40">
                  <c:v>8.7359375000000004</c:v>
                </c:pt>
                <c:pt idx="41">
                  <c:v>8.8851562499999996</c:v>
                </c:pt>
                <c:pt idx="42">
                  <c:v>9.0453124999999996</c:v>
                </c:pt>
                <c:pt idx="43">
                  <c:v>9.2007812500000004</c:v>
                </c:pt>
                <c:pt idx="44">
                  <c:v>9.2960937500000007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4DF-459B-8D6B-D9E791AA2E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'090-1F'!$F$36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'090-1F'!$F$38:$F$82</c:f>
              <c:numCache>
                <c:formatCode>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521.01696800000002</c:v>
                </c:pt>
                <c:pt idx="6">
                  <c:v>5934.0576199999996</c:v>
                </c:pt>
                <c:pt idx="7">
                  <c:v>1867.46326</c:v>
                </c:pt>
                <c:pt idx="8">
                  <c:v>9748.7080100000003</c:v>
                </c:pt>
                <c:pt idx="9">
                  <c:v>21579.828099999999</c:v>
                </c:pt>
                <c:pt idx="10">
                  <c:v>27464.2539</c:v>
                </c:pt>
                <c:pt idx="11">
                  <c:v>9075.0048800000004</c:v>
                </c:pt>
                <c:pt idx="12">
                  <c:v>31638.199199999999</c:v>
                </c:pt>
                <c:pt idx="13">
                  <c:v>28466.142599999999</c:v>
                </c:pt>
                <c:pt idx="14">
                  <c:v>11108.6934</c:v>
                </c:pt>
                <c:pt idx="15">
                  <c:v>15250.338900000001</c:v>
                </c:pt>
                <c:pt idx="16">
                  <c:v>63822.324200000003</c:v>
                </c:pt>
                <c:pt idx="17">
                  <c:v>16440.234400000001</c:v>
                </c:pt>
                <c:pt idx="18">
                  <c:v>42930.410199999998</c:v>
                </c:pt>
                <c:pt idx="19">
                  <c:v>10333.243200000001</c:v>
                </c:pt>
                <c:pt idx="20">
                  <c:v>50004.390599999999</c:v>
                </c:pt>
                <c:pt idx="21">
                  <c:v>25817.6348</c:v>
                </c:pt>
                <c:pt idx="22">
                  <c:v>28783.3105</c:v>
                </c:pt>
                <c:pt idx="23">
                  <c:v>18331.705099999999</c:v>
                </c:pt>
                <c:pt idx="24">
                  <c:v>12910.352500000001</c:v>
                </c:pt>
                <c:pt idx="25">
                  <c:v>17440.962899999999</c:v>
                </c:pt>
                <c:pt idx="26">
                  <c:v>14986.0527</c:v>
                </c:pt>
                <c:pt idx="27">
                  <c:v>13399.853499999999</c:v>
                </c:pt>
                <c:pt idx="28">
                  <c:v>37865.542999999998</c:v>
                </c:pt>
                <c:pt idx="29">
                  <c:v>15614.9434</c:v>
                </c:pt>
                <c:pt idx="30">
                  <c:v>17439.3105</c:v>
                </c:pt>
                <c:pt idx="31">
                  <c:v>10780.493200000001</c:v>
                </c:pt>
                <c:pt idx="32">
                  <c:v>50187.515599999999</c:v>
                </c:pt>
                <c:pt idx="33">
                  <c:v>24674.662100000001</c:v>
                </c:pt>
                <c:pt idx="34">
                  <c:v>1803871.38</c:v>
                </c:pt>
                <c:pt idx="35">
                  <c:v>5878450</c:v>
                </c:pt>
                <c:pt idx="36">
                  <c:v>22176858</c:v>
                </c:pt>
                <c:pt idx="37">
                  <c:v>66686100</c:v>
                </c:pt>
                <c:pt idx="38">
                  <c:v>102801296</c:v>
                </c:pt>
                <c:pt idx="39">
                  <c:v>1320460.8799999999</c:v>
                </c:pt>
                <c:pt idx="40">
                  <c:v>1362084.88</c:v>
                </c:pt>
                <c:pt idx="41">
                  <c:v>1775201.38</c:v>
                </c:pt>
                <c:pt idx="42">
                  <c:v>8823213</c:v>
                </c:pt>
                <c:pt idx="43">
                  <c:v>22063616</c:v>
                </c:pt>
                <c:pt idx="44">
                  <c:v>131259736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C0-4616-A4E2-5DA82E9E8308}"/>
            </c:ext>
          </c:extLst>
        </c:ser>
        <c:ser>
          <c:idx val="1"/>
          <c:order val="1"/>
          <c:tx>
            <c:strRef>
              <c:f>'090-1F'!$H$36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'090-1F'!$H$38:$H$82</c:f>
              <c:numCache>
                <c:formatCode>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51.998100299999997</c:v>
                </c:pt>
                <c:pt idx="4">
                  <c:v>180.171875</c:v>
                </c:pt>
                <c:pt idx="5">
                  <c:v>427.54418900000002</c:v>
                </c:pt>
                <c:pt idx="6">
                  <c:v>3393.3144499999999</c:v>
                </c:pt>
                <c:pt idx="7">
                  <c:v>3897.4907199999998</c:v>
                </c:pt>
                <c:pt idx="8">
                  <c:v>10570.760700000001</c:v>
                </c:pt>
                <c:pt idx="9">
                  <c:v>17642.6387</c:v>
                </c:pt>
                <c:pt idx="10">
                  <c:v>24575.4355</c:v>
                </c:pt>
                <c:pt idx="11">
                  <c:v>12270.449199999999</c:v>
                </c:pt>
                <c:pt idx="12">
                  <c:v>21113.7637</c:v>
                </c:pt>
                <c:pt idx="13">
                  <c:v>36413.367200000001</c:v>
                </c:pt>
                <c:pt idx="14">
                  <c:v>9072.8281299999999</c:v>
                </c:pt>
                <c:pt idx="15">
                  <c:v>17788.8262</c:v>
                </c:pt>
                <c:pt idx="16">
                  <c:v>39656.761700000003</c:v>
                </c:pt>
                <c:pt idx="17">
                  <c:v>14962.8555</c:v>
                </c:pt>
                <c:pt idx="18">
                  <c:v>29761.6211</c:v>
                </c:pt>
                <c:pt idx="19">
                  <c:v>15700.510700000001</c:v>
                </c:pt>
                <c:pt idx="20">
                  <c:v>51369.667999999998</c:v>
                </c:pt>
                <c:pt idx="21">
                  <c:v>29100.591799999998</c:v>
                </c:pt>
                <c:pt idx="22">
                  <c:v>48150.433599999997</c:v>
                </c:pt>
                <c:pt idx="23">
                  <c:v>19442.488300000001</c:v>
                </c:pt>
                <c:pt idx="24">
                  <c:v>15340.015600000001</c:v>
                </c:pt>
                <c:pt idx="25">
                  <c:v>15846.3115</c:v>
                </c:pt>
                <c:pt idx="26">
                  <c:v>22174.916000000001</c:v>
                </c:pt>
                <c:pt idx="27">
                  <c:v>12861.1826</c:v>
                </c:pt>
                <c:pt idx="28">
                  <c:v>52852.718800000002</c:v>
                </c:pt>
                <c:pt idx="29">
                  <c:v>21891.9941</c:v>
                </c:pt>
                <c:pt idx="30">
                  <c:v>21668.402300000002</c:v>
                </c:pt>
                <c:pt idx="31">
                  <c:v>12098.6621</c:v>
                </c:pt>
                <c:pt idx="32">
                  <c:v>20248.648399999998</c:v>
                </c:pt>
                <c:pt idx="33">
                  <c:v>26747.404299999998</c:v>
                </c:pt>
                <c:pt idx="34">
                  <c:v>1231275.5</c:v>
                </c:pt>
                <c:pt idx="35">
                  <c:v>4630076.5</c:v>
                </c:pt>
                <c:pt idx="36">
                  <c:v>34409820</c:v>
                </c:pt>
                <c:pt idx="37">
                  <c:v>59666668</c:v>
                </c:pt>
                <c:pt idx="38">
                  <c:v>110771424</c:v>
                </c:pt>
                <c:pt idx="39">
                  <c:v>1380205.5</c:v>
                </c:pt>
                <c:pt idx="40">
                  <c:v>1525003.38</c:v>
                </c:pt>
                <c:pt idx="41">
                  <c:v>31380522</c:v>
                </c:pt>
                <c:pt idx="42">
                  <c:v>11856678</c:v>
                </c:pt>
                <c:pt idx="43">
                  <c:v>20410232</c:v>
                </c:pt>
                <c:pt idx="44">
                  <c:v>70670176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C0-4616-A4E2-5DA82E9E8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'090-1F'!$M$36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'090-1F'!$M$38:$M$82</c:f>
              <c:numCache>
                <c:formatCode>0.00</c:formatCode>
                <c:ptCount val="45"/>
                <c:pt idx="0">
                  <c:v>-2.734375E-2</c:v>
                </c:pt>
                <c:pt idx="1">
                  <c:v>3.8281250000000003E-2</c:v>
                </c:pt>
                <c:pt idx="2">
                  <c:v>0.16875000000000001</c:v>
                </c:pt>
                <c:pt idx="3">
                  <c:v>0.61640625000000004</c:v>
                </c:pt>
                <c:pt idx="4">
                  <c:v>0.85390624999999998</c:v>
                </c:pt>
                <c:pt idx="5">
                  <c:v>1.04609375</c:v>
                </c:pt>
                <c:pt idx="6">
                  <c:v>1.32890625</c:v>
                </c:pt>
                <c:pt idx="7">
                  <c:v>1.5601562499999999</c:v>
                </c:pt>
                <c:pt idx="8">
                  <c:v>1.78203125</c:v>
                </c:pt>
                <c:pt idx="9">
                  <c:v>2.0187499999999998</c:v>
                </c:pt>
                <c:pt idx="10">
                  <c:v>2.2531249999999998</c:v>
                </c:pt>
                <c:pt idx="11">
                  <c:v>2.48046875</c:v>
                </c:pt>
                <c:pt idx="12">
                  <c:v>2.7109375</c:v>
                </c:pt>
                <c:pt idx="13">
                  <c:v>2.9406249999999998</c:v>
                </c:pt>
                <c:pt idx="14">
                  <c:v>3.1703125000000001</c:v>
                </c:pt>
                <c:pt idx="15">
                  <c:v>3.3914062500000002</c:v>
                </c:pt>
                <c:pt idx="16">
                  <c:v>3.6070312499999999</c:v>
                </c:pt>
                <c:pt idx="17">
                  <c:v>3.8367187500000002</c:v>
                </c:pt>
                <c:pt idx="18">
                  <c:v>4.0789062500000002</c:v>
                </c:pt>
                <c:pt idx="19">
                  <c:v>4.3093750000000002</c:v>
                </c:pt>
                <c:pt idx="20">
                  <c:v>4.5359375000000002</c:v>
                </c:pt>
                <c:pt idx="21">
                  <c:v>4.7640624999999996</c:v>
                </c:pt>
                <c:pt idx="22">
                  <c:v>4.9890625000000002</c:v>
                </c:pt>
                <c:pt idx="23">
                  <c:v>5.2164062500000004</c:v>
                </c:pt>
                <c:pt idx="24">
                  <c:v>5.4289062499999998</c:v>
                </c:pt>
                <c:pt idx="25">
                  <c:v>5.6624999999999996</c:v>
                </c:pt>
                <c:pt idx="26">
                  <c:v>5.8914062500000002</c:v>
                </c:pt>
                <c:pt idx="27">
                  <c:v>6.1171875</c:v>
                </c:pt>
                <c:pt idx="28">
                  <c:v>6.3406250000000002</c:v>
                </c:pt>
                <c:pt idx="29">
                  <c:v>6.5523437500000004</c:v>
                </c:pt>
                <c:pt idx="30">
                  <c:v>6.7835937499999996</c:v>
                </c:pt>
                <c:pt idx="31">
                  <c:v>7.0078125</c:v>
                </c:pt>
                <c:pt idx="32">
                  <c:v>7.2328124999999996</c:v>
                </c:pt>
                <c:pt idx="33">
                  <c:v>7.4515624999999996</c:v>
                </c:pt>
                <c:pt idx="34">
                  <c:v>7.5218749999999996</c:v>
                </c:pt>
                <c:pt idx="35">
                  <c:v>7.7359375000000004</c:v>
                </c:pt>
                <c:pt idx="36">
                  <c:v>7.9320312499999996</c:v>
                </c:pt>
                <c:pt idx="37">
                  <c:v>8.1414062499999993</c:v>
                </c:pt>
                <c:pt idx="38">
                  <c:v>8.3468750000000007</c:v>
                </c:pt>
                <c:pt idx="39">
                  <c:v>8.5437499999999993</c:v>
                </c:pt>
                <c:pt idx="40">
                  <c:v>8.7359375000000004</c:v>
                </c:pt>
                <c:pt idx="41">
                  <c:v>8.8851562499999996</c:v>
                </c:pt>
                <c:pt idx="42">
                  <c:v>9.0453124999999996</c:v>
                </c:pt>
                <c:pt idx="43">
                  <c:v>9.2007812500000004</c:v>
                </c:pt>
                <c:pt idx="44">
                  <c:v>9.2960937500000007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C0-4616-A4E2-5DA82E9E8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'090-1F'!$G$36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'090-1F'!$G$38:$G$82</c:f>
              <c:numCache>
                <c:formatCode>0.00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5.2101696800000005E-4</c:v>
                </c:pt>
                <c:pt idx="6">
                  <c:v>6.4550745879999993E-3</c:v>
                </c:pt>
                <c:pt idx="7">
                  <c:v>8.3225378479999997E-3</c:v>
                </c:pt>
                <c:pt idx="8">
                  <c:v>1.8071245858000001E-2</c:v>
                </c:pt>
                <c:pt idx="9">
                  <c:v>3.9651073958000001E-2</c:v>
                </c:pt>
                <c:pt idx="10">
                  <c:v>6.7115327858000007E-2</c:v>
                </c:pt>
                <c:pt idx="11">
                  <c:v>7.6190332738000008E-2</c:v>
                </c:pt>
                <c:pt idx="12">
                  <c:v>0.10782853193800002</c:v>
                </c:pt>
                <c:pt idx="13">
                  <c:v>0.13629467453800001</c:v>
                </c:pt>
                <c:pt idx="14">
                  <c:v>0.14740336793800002</c:v>
                </c:pt>
                <c:pt idx="15">
                  <c:v>0.16265370683800001</c:v>
                </c:pt>
                <c:pt idx="16">
                  <c:v>0.22647603103800001</c:v>
                </c:pt>
                <c:pt idx="17">
                  <c:v>0.24291626543800002</c:v>
                </c:pt>
                <c:pt idx="18">
                  <c:v>0.28584667563800004</c:v>
                </c:pt>
                <c:pt idx="19">
                  <c:v>0.29617991883800004</c:v>
                </c:pt>
                <c:pt idx="20">
                  <c:v>0.34618430943800005</c:v>
                </c:pt>
                <c:pt idx="21">
                  <c:v>0.37200194423800004</c:v>
                </c:pt>
                <c:pt idx="22">
                  <c:v>0.40078525473800003</c:v>
                </c:pt>
                <c:pt idx="23">
                  <c:v>0.41911695983800001</c:v>
                </c:pt>
                <c:pt idx="24">
                  <c:v>0.43202731233800001</c:v>
                </c:pt>
                <c:pt idx="25">
                  <c:v>0.44946827523800004</c:v>
                </c:pt>
                <c:pt idx="26">
                  <c:v>0.46445432793800001</c:v>
                </c:pt>
                <c:pt idx="27">
                  <c:v>0.47785418143800001</c:v>
                </c:pt>
                <c:pt idx="28">
                  <c:v>0.51571972443799996</c:v>
                </c:pt>
                <c:pt idx="29">
                  <c:v>0.53133466783799999</c:v>
                </c:pt>
                <c:pt idx="30">
                  <c:v>0.54877397833800001</c:v>
                </c:pt>
                <c:pt idx="31">
                  <c:v>0.55955447153799998</c:v>
                </c:pt>
                <c:pt idx="32">
                  <c:v>0.60974198713799999</c:v>
                </c:pt>
                <c:pt idx="33">
                  <c:v>0.63441664923800001</c:v>
                </c:pt>
                <c:pt idx="34">
                  <c:v>2.438288029238</c:v>
                </c:pt>
                <c:pt idx="35">
                  <c:v>8.3167380292379995</c:v>
                </c:pt>
                <c:pt idx="36">
                  <c:v>30.493596029237999</c:v>
                </c:pt>
                <c:pt idx="37">
                  <c:v>97.179696029237988</c:v>
                </c:pt>
                <c:pt idx="38">
                  <c:v>199.980992029238</c:v>
                </c:pt>
                <c:pt idx="39">
                  <c:v>201.30145290923801</c:v>
                </c:pt>
                <c:pt idx="40">
                  <c:v>202.66353778923801</c:v>
                </c:pt>
                <c:pt idx="41">
                  <c:v>204.438739169238</c:v>
                </c:pt>
                <c:pt idx="42">
                  <c:v>213.26195216923801</c:v>
                </c:pt>
                <c:pt idx="43">
                  <c:v>235.32556816923801</c:v>
                </c:pt>
                <c:pt idx="44">
                  <c:v>366.58530416923804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60-4A21-B286-180DFD410DFB}"/>
            </c:ext>
          </c:extLst>
        </c:ser>
        <c:ser>
          <c:idx val="1"/>
          <c:order val="1"/>
          <c:tx>
            <c:strRef>
              <c:f>'090-1F'!$I$36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'090-1F'!$I$38:$I$82</c:f>
              <c:numCache>
                <c:formatCode>0.00</c:formatCode>
                <c:ptCount val="4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5.1998100299999994E-5</c:v>
                </c:pt>
                <c:pt idx="4">
                  <c:v>2.321699753E-4</c:v>
                </c:pt>
                <c:pt idx="5">
                  <c:v>6.5971416430000008E-4</c:v>
                </c:pt>
                <c:pt idx="6">
                  <c:v>4.0530286142999999E-3</c:v>
                </c:pt>
                <c:pt idx="7">
                  <c:v>7.9505193343000005E-3</c:v>
                </c:pt>
                <c:pt idx="8">
                  <c:v>1.8521280034300001E-2</c:v>
                </c:pt>
                <c:pt idx="9">
                  <c:v>3.6163918734299999E-2</c:v>
                </c:pt>
                <c:pt idx="10">
                  <c:v>6.0739354234299998E-2</c:v>
                </c:pt>
                <c:pt idx="11">
                  <c:v>7.3009803434299997E-2</c:v>
                </c:pt>
                <c:pt idx="12">
                  <c:v>9.4123567134299993E-2</c:v>
                </c:pt>
                <c:pt idx="13">
                  <c:v>0.1305369343343</c:v>
                </c:pt>
                <c:pt idx="14">
                  <c:v>0.13960976246429999</c:v>
                </c:pt>
                <c:pt idx="15">
                  <c:v>0.15739858866429998</c:v>
                </c:pt>
                <c:pt idx="16">
                  <c:v>0.1970553503643</c:v>
                </c:pt>
                <c:pt idx="17">
                  <c:v>0.21201820586430001</c:v>
                </c:pt>
                <c:pt idx="18">
                  <c:v>0.2417798269643</c:v>
                </c:pt>
                <c:pt idx="19">
                  <c:v>0.25748033766430001</c:v>
                </c:pt>
                <c:pt idx="20">
                  <c:v>0.30885000566429999</c:v>
                </c:pt>
                <c:pt idx="21">
                  <c:v>0.33795059746430001</c:v>
                </c:pt>
                <c:pt idx="22">
                  <c:v>0.38610103106429999</c:v>
                </c:pt>
                <c:pt idx="23">
                  <c:v>0.4055435193643</c:v>
                </c:pt>
                <c:pt idx="24">
                  <c:v>0.42088353496429998</c:v>
                </c:pt>
                <c:pt idx="25">
                  <c:v>0.43672984646429996</c:v>
                </c:pt>
                <c:pt idx="26">
                  <c:v>0.45890476246429995</c:v>
                </c:pt>
                <c:pt idx="27">
                  <c:v>0.47176594506429997</c:v>
                </c:pt>
                <c:pt idx="28">
                  <c:v>0.52461866386430001</c:v>
                </c:pt>
                <c:pt idx="29">
                  <c:v>0.54651065796429998</c:v>
                </c:pt>
                <c:pt idx="30">
                  <c:v>0.56817906026429998</c:v>
                </c:pt>
                <c:pt idx="31">
                  <c:v>0.58027772236429997</c:v>
                </c:pt>
                <c:pt idx="32">
                  <c:v>0.60052637076429993</c:v>
                </c:pt>
                <c:pt idx="33">
                  <c:v>0.62727377506429993</c:v>
                </c:pt>
                <c:pt idx="34">
                  <c:v>1.8585492750642998</c:v>
                </c:pt>
                <c:pt idx="35">
                  <c:v>6.4886257750642997</c:v>
                </c:pt>
                <c:pt idx="36">
                  <c:v>40.898445775064303</c:v>
                </c:pt>
                <c:pt idx="37">
                  <c:v>100.5651137750643</c:v>
                </c:pt>
                <c:pt idx="38">
                  <c:v>211.3365377750643</c:v>
                </c:pt>
                <c:pt idx="39">
                  <c:v>212.71674327506429</c:v>
                </c:pt>
                <c:pt idx="40">
                  <c:v>214.24174665506428</c:v>
                </c:pt>
                <c:pt idx="41">
                  <c:v>245.62226865506426</c:v>
                </c:pt>
                <c:pt idx="42">
                  <c:v>257.47894665506425</c:v>
                </c:pt>
                <c:pt idx="43">
                  <c:v>277.88917865506426</c:v>
                </c:pt>
                <c:pt idx="44">
                  <c:v>348.55935465506423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60-4A21-B286-180DFD410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'090-1F'!$M$36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'090-1F'!$K$38:$K$82</c:f>
              <c:numCache>
                <c:formatCode>0.00</c:formatCode>
                <c:ptCount val="45"/>
                <c:pt idx="0">
                  <c:v>0</c:v>
                </c:pt>
                <c:pt idx="1">
                  <c:v>2.245900177756585E-3</c:v>
                </c:pt>
                <c:pt idx="2">
                  <c:v>4.4600745653491147E-2</c:v>
                </c:pt>
                <c:pt idx="3">
                  <c:v>6.577816839135843E-2</c:v>
                </c:pt>
                <c:pt idx="4">
                  <c:v>8.6955591129225712E-2</c:v>
                </c:pt>
                <c:pt idx="5">
                  <c:v>0.10813301386709299</c:v>
                </c:pt>
                <c:pt idx="6">
                  <c:v>0.12931043660496028</c:v>
                </c:pt>
                <c:pt idx="7">
                  <c:v>0.15048785934282757</c:v>
                </c:pt>
                <c:pt idx="8">
                  <c:v>0.17166528208069484</c:v>
                </c:pt>
                <c:pt idx="9">
                  <c:v>0.19284270481856211</c:v>
                </c:pt>
                <c:pt idx="10">
                  <c:v>0.21402012755642941</c:v>
                </c:pt>
                <c:pt idx="11">
                  <c:v>0.2351975502942967</c:v>
                </c:pt>
                <c:pt idx="12">
                  <c:v>0.256374973032164</c:v>
                </c:pt>
                <c:pt idx="13">
                  <c:v>0.27755239577003127</c:v>
                </c:pt>
                <c:pt idx="14">
                  <c:v>0.29872981850789859</c:v>
                </c:pt>
                <c:pt idx="15">
                  <c:v>0.31990724124576586</c:v>
                </c:pt>
                <c:pt idx="16">
                  <c:v>0.34108466398363313</c:v>
                </c:pt>
                <c:pt idx="17">
                  <c:v>0.3622620867215004</c:v>
                </c:pt>
                <c:pt idx="18">
                  <c:v>0.38343950945936767</c:v>
                </c:pt>
                <c:pt idx="19">
                  <c:v>0.40461693219723499</c:v>
                </c:pt>
                <c:pt idx="20">
                  <c:v>0.42579435493510226</c:v>
                </c:pt>
                <c:pt idx="21">
                  <c:v>0.44697177767296953</c:v>
                </c:pt>
                <c:pt idx="22">
                  <c:v>0.46814920041083685</c:v>
                </c:pt>
                <c:pt idx="23">
                  <c:v>0.48932662314870412</c:v>
                </c:pt>
                <c:pt idx="24">
                  <c:v>0.51050404588657139</c:v>
                </c:pt>
                <c:pt idx="25">
                  <c:v>0.53168146862443866</c:v>
                </c:pt>
                <c:pt idx="26">
                  <c:v>0.55285889136230593</c:v>
                </c:pt>
                <c:pt idx="27">
                  <c:v>0.5740363141001732</c:v>
                </c:pt>
                <c:pt idx="28">
                  <c:v>0.59521373683804057</c:v>
                </c:pt>
                <c:pt idx="29">
                  <c:v>0.61639115957590784</c:v>
                </c:pt>
                <c:pt idx="30">
                  <c:v>0.63756858231377511</c:v>
                </c:pt>
                <c:pt idx="31">
                  <c:v>0.65874600505164238</c:v>
                </c:pt>
                <c:pt idx="32">
                  <c:v>0.67992342778950965</c:v>
                </c:pt>
                <c:pt idx="33">
                  <c:v>0.70110085052737692</c:v>
                </c:pt>
                <c:pt idx="34">
                  <c:v>0.72227827326524419</c:v>
                </c:pt>
                <c:pt idx="35">
                  <c:v>0.74345569600311145</c:v>
                </c:pt>
                <c:pt idx="36">
                  <c:v>0.76463311874097872</c:v>
                </c:pt>
                <c:pt idx="37">
                  <c:v>0.7858105414788461</c:v>
                </c:pt>
                <c:pt idx="38">
                  <c:v>0.80698796421671337</c:v>
                </c:pt>
                <c:pt idx="39">
                  <c:v>0.82816538695458064</c:v>
                </c:pt>
                <c:pt idx="40">
                  <c:v>0.84934280969244791</c:v>
                </c:pt>
                <c:pt idx="41">
                  <c:v>0.87052023243031518</c:v>
                </c:pt>
                <c:pt idx="42">
                  <c:v>0.89169765516818245</c:v>
                </c:pt>
                <c:pt idx="43">
                  <c:v>0.91287507790604971</c:v>
                </c:pt>
                <c:pt idx="44">
                  <c:v>0.93405250064391698</c:v>
                </c:pt>
              </c:numCache>
            </c:numRef>
          </c:xVal>
          <c:yVal>
            <c:numRef>
              <c:f>'090-1F'!$M$38:$M$82</c:f>
              <c:numCache>
                <c:formatCode>0.00</c:formatCode>
                <c:ptCount val="45"/>
                <c:pt idx="0">
                  <c:v>-2.734375E-2</c:v>
                </c:pt>
                <c:pt idx="1">
                  <c:v>3.8281250000000003E-2</c:v>
                </c:pt>
                <c:pt idx="2">
                  <c:v>0.16875000000000001</c:v>
                </c:pt>
                <c:pt idx="3">
                  <c:v>0.61640625000000004</c:v>
                </c:pt>
                <c:pt idx="4">
                  <c:v>0.85390624999999998</c:v>
                </c:pt>
                <c:pt idx="5">
                  <c:v>1.04609375</c:v>
                </c:pt>
                <c:pt idx="6">
                  <c:v>1.32890625</c:v>
                </c:pt>
                <c:pt idx="7">
                  <c:v>1.5601562499999999</c:v>
                </c:pt>
                <c:pt idx="8">
                  <c:v>1.78203125</c:v>
                </c:pt>
                <c:pt idx="9">
                  <c:v>2.0187499999999998</c:v>
                </c:pt>
                <c:pt idx="10">
                  <c:v>2.2531249999999998</c:v>
                </c:pt>
                <c:pt idx="11">
                  <c:v>2.48046875</c:v>
                </c:pt>
                <c:pt idx="12">
                  <c:v>2.7109375</c:v>
                </c:pt>
                <c:pt idx="13">
                  <c:v>2.9406249999999998</c:v>
                </c:pt>
                <c:pt idx="14">
                  <c:v>3.1703125000000001</c:v>
                </c:pt>
                <c:pt idx="15">
                  <c:v>3.3914062500000002</c:v>
                </c:pt>
                <c:pt idx="16">
                  <c:v>3.6070312499999999</c:v>
                </c:pt>
                <c:pt idx="17">
                  <c:v>3.8367187500000002</c:v>
                </c:pt>
                <c:pt idx="18">
                  <c:v>4.0789062500000002</c:v>
                </c:pt>
                <c:pt idx="19">
                  <c:v>4.3093750000000002</c:v>
                </c:pt>
                <c:pt idx="20">
                  <c:v>4.5359375000000002</c:v>
                </c:pt>
                <c:pt idx="21">
                  <c:v>4.7640624999999996</c:v>
                </c:pt>
                <c:pt idx="22">
                  <c:v>4.9890625000000002</c:v>
                </c:pt>
                <c:pt idx="23">
                  <c:v>5.2164062500000004</c:v>
                </c:pt>
                <c:pt idx="24">
                  <c:v>5.4289062499999998</c:v>
                </c:pt>
                <c:pt idx="25">
                  <c:v>5.6624999999999996</c:v>
                </c:pt>
                <c:pt idx="26">
                  <c:v>5.8914062500000002</c:v>
                </c:pt>
                <c:pt idx="27">
                  <c:v>6.1171875</c:v>
                </c:pt>
                <c:pt idx="28">
                  <c:v>6.3406250000000002</c:v>
                </c:pt>
                <c:pt idx="29">
                  <c:v>6.5523437500000004</c:v>
                </c:pt>
                <c:pt idx="30">
                  <c:v>6.7835937499999996</c:v>
                </c:pt>
                <c:pt idx="31">
                  <c:v>7.0078125</c:v>
                </c:pt>
                <c:pt idx="32">
                  <c:v>7.2328124999999996</c:v>
                </c:pt>
                <c:pt idx="33">
                  <c:v>7.4515624999999996</c:v>
                </c:pt>
                <c:pt idx="34">
                  <c:v>7.5218749999999996</c:v>
                </c:pt>
                <c:pt idx="35">
                  <c:v>7.7359375000000004</c:v>
                </c:pt>
                <c:pt idx="36">
                  <c:v>7.9320312499999996</c:v>
                </c:pt>
                <c:pt idx="37">
                  <c:v>8.1414062499999993</c:v>
                </c:pt>
                <c:pt idx="38">
                  <c:v>8.3468750000000007</c:v>
                </c:pt>
                <c:pt idx="39">
                  <c:v>8.5437499999999993</c:v>
                </c:pt>
                <c:pt idx="40">
                  <c:v>8.7359375000000004</c:v>
                </c:pt>
                <c:pt idx="41">
                  <c:v>8.8851562499999996</c:v>
                </c:pt>
                <c:pt idx="42">
                  <c:v>9.0453124999999996</c:v>
                </c:pt>
                <c:pt idx="43">
                  <c:v>9.2007812500000004</c:v>
                </c:pt>
                <c:pt idx="44">
                  <c:v>9.2960937500000007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D60-4A21-B286-180DFD410D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6362699739427298E-2"/>
          <c:y val="6.0324456294404451E-2"/>
          <c:w val="0.86106572035576456"/>
          <c:h val="0.83780344455330535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'090-2F'!$A$39:$R$39</c:f>
              <c:strCache>
                <c:ptCount val="1"/>
                <c:pt idx="0">
                  <c:v>0/90-2F 1</c:v>
                </c:pt>
              </c:strCache>
            </c:strRef>
          </c:tx>
          <c:marker>
            <c:symbol val="none"/>
          </c:marker>
          <c:xVal>
            <c:numRef>
              <c:f>'090-2F'!$N$42:$N$143</c:f>
              <c:numCache>
                <c:formatCode>0.000</c:formatCode>
                <c:ptCount val="102"/>
                <c:pt idx="0">
                  <c:v>1.3121199999999999E-4</c:v>
                </c:pt>
                <c:pt idx="1">
                  <c:v>6.7760570000000003E-3</c:v>
                </c:pt>
                <c:pt idx="2">
                  <c:v>1.6701898999999999E-2</c:v>
                </c:pt>
                <c:pt idx="3">
                  <c:v>2.7112207999999999E-2</c:v>
                </c:pt>
                <c:pt idx="4">
                  <c:v>3.7514888000000003E-2</c:v>
                </c:pt>
                <c:pt idx="5">
                  <c:v>4.7941408999999997E-2</c:v>
                </c:pt>
                <c:pt idx="6">
                  <c:v>5.8327876000000001E-2</c:v>
                </c:pt>
                <c:pt idx="7">
                  <c:v>6.8704805999999993E-2</c:v>
                </c:pt>
                <c:pt idx="8">
                  <c:v>7.9123698000000006E-2</c:v>
                </c:pt>
                <c:pt idx="9">
                  <c:v>8.9533925E-2</c:v>
                </c:pt>
                <c:pt idx="10">
                  <c:v>9.9920391999999997E-2</c:v>
                </c:pt>
                <c:pt idx="11">
                  <c:v>0.110354543</c:v>
                </c:pt>
                <c:pt idx="12">
                  <c:v>0.120757222</c:v>
                </c:pt>
                <c:pt idx="13">
                  <c:v>0.13112652299999999</c:v>
                </c:pt>
                <c:pt idx="14">
                  <c:v>0.14149582399999999</c:v>
                </c:pt>
                <c:pt idx="15">
                  <c:v>0.15189850299999999</c:v>
                </c:pt>
                <c:pt idx="16">
                  <c:v>0.16230022899999999</c:v>
                </c:pt>
                <c:pt idx="17">
                  <c:v>0.172719121</c:v>
                </c:pt>
                <c:pt idx="18">
                  <c:v>0.183154225</c:v>
                </c:pt>
                <c:pt idx="19">
                  <c:v>0.19353210900000001</c:v>
                </c:pt>
                <c:pt idx="20">
                  <c:v>0.20390127599999999</c:v>
                </c:pt>
                <c:pt idx="21">
                  <c:v>0.21432016800000001</c:v>
                </c:pt>
                <c:pt idx="22">
                  <c:v>0.22472189400000001</c:v>
                </c:pt>
                <c:pt idx="23">
                  <c:v>0.23513220300000001</c:v>
                </c:pt>
                <c:pt idx="24">
                  <c:v>0.245559677</c:v>
                </c:pt>
                <c:pt idx="25">
                  <c:v>0.25593659299999999</c:v>
                </c:pt>
                <c:pt idx="26">
                  <c:v>0.26630684700000001</c:v>
                </c:pt>
                <c:pt idx="27">
                  <c:v>0.27671715600000002</c:v>
                </c:pt>
                <c:pt idx="28">
                  <c:v>0.28709408600000003</c:v>
                </c:pt>
                <c:pt idx="29">
                  <c:v>0.29750534899999997</c:v>
                </c:pt>
                <c:pt idx="30">
                  <c:v>0.30792316800000002</c:v>
                </c:pt>
                <c:pt idx="31">
                  <c:v>0.31833443</c:v>
                </c:pt>
                <c:pt idx="32">
                  <c:v>0.32871136099999998</c:v>
                </c:pt>
                <c:pt idx="33">
                  <c:v>0.33909782799999999</c:v>
                </c:pt>
                <c:pt idx="34">
                  <c:v>0.34949955300000002</c:v>
                </c:pt>
                <c:pt idx="35">
                  <c:v>0.35990986200000002</c:v>
                </c:pt>
                <c:pt idx="36">
                  <c:v>0.37033733699999999</c:v>
                </c:pt>
                <c:pt idx="37">
                  <c:v>0.380747646</c:v>
                </c:pt>
                <c:pt idx="38">
                  <c:v>0.391157955</c:v>
                </c:pt>
                <c:pt idx="39">
                  <c:v>0.40151867299999999</c:v>
                </c:pt>
                <c:pt idx="40">
                  <c:v>0.41191276900000001</c:v>
                </c:pt>
                <c:pt idx="41">
                  <c:v>0.42231491199999999</c:v>
                </c:pt>
                <c:pt idx="42">
                  <c:v>0.43272522099999999</c:v>
                </c:pt>
                <c:pt idx="43">
                  <c:v>0.443111688</c:v>
                </c:pt>
                <c:pt idx="44">
                  <c:v>0.45354679199999998</c:v>
                </c:pt>
                <c:pt idx="45">
                  <c:v>0.46391609299999997</c:v>
                </c:pt>
                <c:pt idx="46">
                  <c:v>0.47430160599999999</c:v>
                </c:pt>
                <c:pt idx="47">
                  <c:v>0.48471191499999999</c:v>
                </c:pt>
                <c:pt idx="48">
                  <c:v>0.495089799</c:v>
                </c:pt>
                <c:pt idx="49">
                  <c:v>0.50553351599999996</c:v>
                </c:pt>
                <c:pt idx="50">
                  <c:v>0.51596766699999996</c:v>
                </c:pt>
                <c:pt idx="51">
                  <c:v>0.52636218099999998</c:v>
                </c:pt>
                <c:pt idx="52">
                  <c:v>0.53669905699999998</c:v>
                </c:pt>
                <c:pt idx="53">
                  <c:v>0.54711699499999999</c:v>
                </c:pt>
                <c:pt idx="54">
                  <c:v>0.55752730399999995</c:v>
                </c:pt>
                <c:pt idx="55">
                  <c:v>0.56791377099999996</c:v>
                </c:pt>
                <c:pt idx="56">
                  <c:v>0.57832408000000002</c:v>
                </c:pt>
                <c:pt idx="57">
                  <c:v>0.588734388</c:v>
                </c:pt>
                <c:pt idx="58">
                  <c:v>0.59910368899999999</c:v>
                </c:pt>
                <c:pt idx="59">
                  <c:v>0.60949778600000004</c:v>
                </c:pt>
                <c:pt idx="60">
                  <c:v>0.61990046499999996</c:v>
                </c:pt>
                <c:pt idx="61">
                  <c:v>0.63030219099999996</c:v>
                </c:pt>
                <c:pt idx="62">
                  <c:v>0.64073717600000002</c:v>
                </c:pt>
                <c:pt idx="63">
                  <c:v>0.65117228000000005</c:v>
                </c:pt>
                <c:pt idx="64">
                  <c:v>0.66155874699999995</c:v>
                </c:pt>
                <c:pt idx="65">
                  <c:v>0.67191088200000004</c:v>
                </c:pt>
                <c:pt idx="66">
                  <c:v>0.68230497800000001</c:v>
                </c:pt>
                <c:pt idx="67">
                  <c:v>0.69273245299999997</c:v>
                </c:pt>
                <c:pt idx="68">
                  <c:v>0.70314276200000003</c:v>
                </c:pt>
                <c:pt idx="69">
                  <c:v>0.71355307099999998</c:v>
                </c:pt>
                <c:pt idx="70">
                  <c:v>0.723938584</c:v>
                </c:pt>
                <c:pt idx="71">
                  <c:v>0.73431646800000006</c:v>
                </c:pt>
                <c:pt idx="72">
                  <c:v>0.744694352</c:v>
                </c:pt>
                <c:pt idx="73">
                  <c:v>0.75508844900000005</c:v>
                </c:pt>
                <c:pt idx="74">
                  <c:v>0.76551497000000002</c:v>
                </c:pt>
                <c:pt idx="75">
                  <c:v>0.77592527899999997</c:v>
                </c:pt>
                <c:pt idx="76">
                  <c:v>0.78634417099999998</c:v>
                </c:pt>
                <c:pt idx="77">
                  <c:v>0.79674589600000001</c:v>
                </c:pt>
                <c:pt idx="78">
                  <c:v>0.80710756800000005</c:v>
                </c:pt>
                <c:pt idx="79">
                  <c:v>0.817517877</c:v>
                </c:pt>
                <c:pt idx="80">
                  <c:v>0.82794439799999997</c:v>
                </c:pt>
                <c:pt idx="81">
                  <c:v>0.83831369899999997</c:v>
                </c:pt>
                <c:pt idx="82">
                  <c:v>0.848765671</c:v>
                </c:pt>
                <c:pt idx="83">
                  <c:v>0.85914355499999995</c:v>
                </c:pt>
                <c:pt idx="84">
                  <c:v>0.86950427299999999</c:v>
                </c:pt>
                <c:pt idx="85">
                  <c:v>0.87988978600000001</c:v>
                </c:pt>
                <c:pt idx="86">
                  <c:v>0.89030104899999996</c:v>
                </c:pt>
                <c:pt idx="87">
                  <c:v>0.90070277499999996</c:v>
                </c:pt>
                <c:pt idx="88">
                  <c:v>0.91112929600000003</c:v>
                </c:pt>
                <c:pt idx="89">
                  <c:v>0.92153197499999995</c:v>
                </c:pt>
                <c:pt idx="90">
                  <c:v>0.93192607199999999</c:v>
                </c:pt>
                <c:pt idx="91">
                  <c:v>0.94230395600000005</c:v>
                </c:pt>
                <c:pt idx="92">
                  <c:v>0.95273047700000002</c:v>
                </c:pt>
                <c:pt idx="93">
                  <c:v>0.96312421599999998</c:v>
                </c:pt>
                <c:pt idx="94">
                  <c:v>0.973526895</c:v>
                </c:pt>
                <c:pt idx="95">
                  <c:v>0.98395341599999997</c:v>
                </c:pt>
                <c:pt idx="96">
                  <c:v>0.99434751300000002</c:v>
                </c:pt>
                <c:pt idx="97">
                  <c:v>1.004716873</c:v>
                </c:pt>
                <c:pt idx="98">
                  <c:v>1.015094757</c:v>
                </c:pt>
                <c:pt idx="99">
                  <c:v>1.0254888529999999</c:v>
                </c:pt>
                <c:pt idx="100">
                  <c:v>1.036776543</c:v>
                </c:pt>
                <c:pt idx="101">
                  <c:v>1.047170639</c:v>
                </c:pt>
              </c:numCache>
            </c:numRef>
          </c:xVal>
          <c:yVal>
            <c:numRef>
              <c:f>'090-2F'!$P$42:$P$143</c:f>
              <c:numCache>
                <c:formatCode>0.00</c:formatCode>
                <c:ptCount val="102"/>
                <c:pt idx="0">
                  <c:v>3.9719333650000001E-2</c:v>
                </c:pt>
                <c:pt idx="1">
                  <c:v>0.1119913025</c:v>
                </c:pt>
                <c:pt idx="2">
                  <c:v>0.2230694275</c:v>
                </c:pt>
                <c:pt idx="3">
                  <c:v>0.33831942749999999</c:v>
                </c:pt>
                <c:pt idx="4">
                  <c:v>0.45522567750000004</c:v>
                </c:pt>
                <c:pt idx="5">
                  <c:v>0.57127258300000006</c:v>
                </c:pt>
                <c:pt idx="6">
                  <c:v>0.68647570800000002</c:v>
                </c:pt>
                <c:pt idx="7">
                  <c:v>0.80119445800000011</c:v>
                </c:pt>
                <c:pt idx="8">
                  <c:v>0.91658508300000008</c:v>
                </c:pt>
                <c:pt idx="9">
                  <c:v>1.032832642</c:v>
                </c:pt>
                <c:pt idx="10">
                  <c:v>1.1472388920000001</c:v>
                </c:pt>
                <c:pt idx="11">
                  <c:v>1.2625670170000001</c:v>
                </c:pt>
                <c:pt idx="12">
                  <c:v>1.376160767</c:v>
                </c:pt>
                <c:pt idx="13">
                  <c:v>1.490410767</c:v>
                </c:pt>
                <c:pt idx="14">
                  <c:v>1.6042388920000001</c:v>
                </c:pt>
                <c:pt idx="15">
                  <c:v>1.7184888920000001</c:v>
                </c:pt>
                <c:pt idx="16">
                  <c:v>1.8320201420000002</c:v>
                </c:pt>
                <c:pt idx="17">
                  <c:v>1.9490513920000001</c:v>
                </c:pt>
                <c:pt idx="18">
                  <c:v>2.063066895</c:v>
                </c:pt>
                <c:pt idx="19">
                  <c:v>2.1757231450000001</c:v>
                </c:pt>
                <c:pt idx="20">
                  <c:v>2.2882260740000002</c:v>
                </c:pt>
                <c:pt idx="21">
                  <c:v>2.401741699</c:v>
                </c:pt>
                <c:pt idx="22">
                  <c:v>2.514835449</c:v>
                </c:pt>
                <c:pt idx="23">
                  <c:v>2.6262104490000002</c:v>
                </c:pt>
                <c:pt idx="24">
                  <c:v>2.7396948240000003</c:v>
                </c:pt>
                <c:pt idx="25">
                  <c:v>2.8521948240000001</c:v>
                </c:pt>
                <c:pt idx="26">
                  <c:v>2.9641791990000002</c:v>
                </c:pt>
                <c:pt idx="27">
                  <c:v>3.0780541990000003</c:v>
                </c:pt>
                <c:pt idx="28">
                  <c:v>3.1896323240000002</c:v>
                </c:pt>
                <c:pt idx="29">
                  <c:v>3.3017260740000003</c:v>
                </c:pt>
                <c:pt idx="30">
                  <c:v>3.4137260739999999</c:v>
                </c:pt>
                <c:pt idx="31">
                  <c:v>3.5256479490000001</c:v>
                </c:pt>
                <c:pt idx="32">
                  <c:v>3.636772949</c:v>
                </c:pt>
                <c:pt idx="33">
                  <c:v>3.7474604490000001</c:v>
                </c:pt>
                <c:pt idx="34">
                  <c:v>3.859335449</c:v>
                </c:pt>
                <c:pt idx="35">
                  <c:v>3.9711010740000003</c:v>
                </c:pt>
                <c:pt idx="36">
                  <c:v>4.0830698239999998</c:v>
                </c:pt>
                <c:pt idx="37">
                  <c:v>4.1939604490000004</c:v>
                </c:pt>
                <c:pt idx="38">
                  <c:v>4.3054916990000001</c:v>
                </c:pt>
                <c:pt idx="39">
                  <c:v>4.415319824</c:v>
                </c:pt>
                <c:pt idx="40">
                  <c:v>4.525897949</c:v>
                </c:pt>
                <c:pt idx="41">
                  <c:v>4.6363691410000003</c:v>
                </c:pt>
                <c:pt idx="42">
                  <c:v>4.747822266</c:v>
                </c:pt>
                <c:pt idx="43">
                  <c:v>4.8569941410000004</c:v>
                </c:pt>
                <c:pt idx="44">
                  <c:v>4.9701503909999998</c:v>
                </c:pt>
                <c:pt idx="45">
                  <c:v>5.0829785159999998</c:v>
                </c:pt>
                <c:pt idx="46">
                  <c:v>5.1918378910000005</c:v>
                </c:pt>
                <c:pt idx="47">
                  <c:v>5.3030566410000004</c:v>
                </c:pt>
                <c:pt idx="48">
                  <c:v>5.4115957029999997</c:v>
                </c:pt>
                <c:pt idx="49">
                  <c:v>5.5230175780000001</c:v>
                </c:pt>
                <c:pt idx="50">
                  <c:v>5.6335175780000002</c:v>
                </c:pt>
                <c:pt idx="51">
                  <c:v>5.7436816410000002</c:v>
                </c:pt>
                <c:pt idx="52">
                  <c:v>5.8523847660000001</c:v>
                </c:pt>
                <c:pt idx="53">
                  <c:v>5.9626503910000004</c:v>
                </c:pt>
                <c:pt idx="54">
                  <c:v>6.0723378910000001</c:v>
                </c:pt>
                <c:pt idx="55">
                  <c:v>6.1823378910000004</c:v>
                </c:pt>
                <c:pt idx="56">
                  <c:v>6.2912832029999999</c:v>
                </c:pt>
                <c:pt idx="57">
                  <c:v>6.4011269530000003</c:v>
                </c:pt>
                <c:pt idx="58">
                  <c:v>6.5100957030000002</c:v>
                </c:pt>
                <c:pt idx="59">
                  <c:v>6.6178457029999995</c:v>
                </c:pt>
                <c:pt idx="60">
                  <c:v>6.728705078</c:v>
                </c:pt>
                <c:pt idx="61">
                  <c:v>6.8377363280000001</c:v>
                </c:pt>
                <c:pt idx="62">
                  <c:v>6.9459697269999996</c:v>
                </c:pt>
                <c:pt idx="63">
                  <c:v>7.0552978519999998</c:v>
                </c:pt>
                <c:pt idx="64">
                  <c:v>7.1642353519999995</c:v>
                </c:pt>
                <c:pt idx="65">
                  <c:v>7.2712041019999996</c:v>
                </c:pt>
                <c:pt idx="66">
                  <c:v>7.3805009769999996</c:v>
                </c:pt>
                <c:pt idx="67">
                  <c:v>7.4913134769999994</c:v>
                </c:pt>
                <c:pt idx="68">
                  <c:v>7.5991728519999997</c:v>
                </c:pt>
                <c:pt idx="69">
                  <c:v>7.7073291020000001</c:v>
                </c:pt>
                <c:pt idx="70">
                  <c:v>7.815469727</c:v>
                </c:pt>
                <c:pt idx="71">
                  <c:v>7.9229775390000006</c:v>
                </c:pt>
                <c:pt idx="72">
                  <c:v>8.0310625000000009</c:v>
                </c:pt>
                <c:pt idx="73">
                  <c:v>8.1387734379999994</c:v>
                </c:pt>
                <c:pt idx="74">
                  <c:v>8.2481796880000005</c:v>
                </c:pt>
                <c:pt idx="75">
                  <c:v>8.3577890630000002</c:v>
                </c:pt>
                <c:pt idx="76">
                  <c:v>8.4652109380000002</c:v>
                </c:pt>
                <c:pt idx="77">
                  <c:v>8.5743359380000008</c:v>
                </c:pt>
                <c:pt idx="78">
                  <c:v>8.6809999999999992</c:v>
                </c:pt>
                <c:pt idx="79">
                  <c:v>8.7897343750000001</c:v>
                </c:pt>
                <c:pt idx="80">
                  <c:v>8.8965156249999993</c:v>
                </c:pt>
                <c:pt idx="81">
                  <c:v>9.0032656249999992</c:v>
                </c:pt>
                <c:pt idx="82">
                  <c:v>9.1119619140000001</c:v>
                </c:pt>
                <c:pt idx="83">
                  <c:v>9.2186728519999992</c:v>
                </c:pt>
                <c:pt idx="84">
                  <c:v>9.3245634769999999</c:v>
                </c:pt>
                <c:pt idx="85">
                  <c:v>9.4310166019999997</c:v>
                </c:pt>
                <c:pt idx="86">
                  <c:v>9.5386259769999988</c:v>
                </c:pt>
                <c:pt idx="87">
                  <c:v>9.6455166019999989</c:v>
                </c:pt>
                <c:pt idx="88">
                  <c:v>9.7527353520000002</c:v>
                </c:pt>
                <c:pt idx="89">
                  <c:v>9.8596728519999992</c:v>
                </c:pt>
                <c:pt idx="90">
                  <c:v>9.966235352</c:v>
                </c:pt>
                <c:pt idx="91">
                  <c:v>10.07086035</c:v>
                </c:pt>
                <c:pt idx="92">
                  <c:v>10.17723535</c:v>
                </c:pt>
                <c:pt idx="93">
                  <c:v>10.28386426</c:v>
                </c:pt>
                <c:pt idx="94">
                  <c:v>10.3896377</c:v>
                </c:pt>
                <c:pt idx="95">
                  <c:v>10.497364259999999</c:v>
                </c:pt>
                <c:pt idx="96">
                  <c:v>10.602833009999999</c:v>
                </c:pt>
                <c:pt idx="97">
                  <c:v>10.707864260000001</c:v>
                </c:pt>
                <c:pt idx="98">
                  <c:v>10.81286426</c:v>
                </c:pt>
                <c:pt idx="99">
                  <c:v>10.91823926</c:v>
                </c:pt>
                <c:pt idx="100">
                  <c:v>11.0191377</c:v>
                </c:pt>
                <c:pt idx="101">
                  <c:v>11.115012699999999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02F8-499B-9FF4-029306BCE7FF}"/>
            </c:ext>
          </c:extLst>
        </c:ser>
        <c:ser>
          <c:idx val="1"/>
          <c:order val="1"/>
          <c:tx>
            <c:strRef>
              <c:f>'090-2F'!$T$39:$AK$39</c:f>
              <c:strCache>
                <c:ptCount val="1"/>
                <c:pt idx="0">
                  <c:v>0/90-2F 2</c:v>
                </c:pt>
              </c:strCache>
            </c:strRef>
          </c:tx>
          <c:marker>
            <c:symbol val="none"/>
          </c:marker>
          <c:xVal>
            <c:numRef>
              <c:f>'090-2F'!$AG$42:$AG$142</c:f>
              <c:numCache>
                <c:formatCode>0.000</c:formatCode>
                <c:ptCount val="101"/>
                <c:pt idx="0">
                  <c:v>0</c:v>
                </c:pt>
                <c:pt idx="1">
                  <c:v>1.0303632E-2</c:v>
                </c:pt>
                <c:pt idx="2">
                  <c:v>2.5906696999999999E-2</c:v>
                </c:pt>
                <c:pt idx="3">
                  <c:v>4.1468753999999997E-2</c:v>
                </c:pt>
                <c:pt idx="4">
                  <c:v>5.7064191E-2</c:v>
                </c:pt>
                <c:pt idx="5">
                  <c:v>7.2667256E-2</c:v>
                </c:pt>
                <c:pt idx="6">
                  <c:v>8.8287182000000006E-2</c:v>
                </c:pt>
                <c:pt idx="7">
                  <c:v>0.103874035</c:v>
                </c:pt>
                <c:pt idx="8">
                  <c:v>0.119494267</c:v>
                </c:pt>
                <c:pt idx="9">
                  <c:v>0.13506394599999999</c:v>
                </c:pt>
                <c:pt idx="10">
                  <c:v>0.150716603</c:v>
                </c:pt>
                <c:pt idx="11">
                  <c:v>0.16629582600000001</c:v>
                </c:pt>
                <c:pt idx="12">
                  <c:v>0.181857884</c:v>
                </c:pt>
                <c:pt idx="13">
                  <c:v>0.19748637099999999</c:v>
                </c:pt>
                <c:pt idx="14">
                  <c:v>0.21308085299999999</c:v>
                </c:pt>
                <c:pt idx="15">
                  <c:v>0.228701085</c:v>
                </c:pt>
                <c:pt idx="16">
                  <c:v>0.24425455900000001</c:v>
                </c:pt>
                <c:pt idx="17">
                  <c:v>0.259849995</c:v>
                </c:pt>
                <c:pt idx="18">
                  <c:v>0.27549406900000001</c:v>
                </c:pt>
                <c:pt idx="19">
                  <c:v>0.29109808799999998</c:v>
                </c:pt>
                <c:pt idx="20">
                  <c:v>0.306676805</c:v>
                </c:pt>
                <c:pt idx="21">
                  <c:v>0.32227128700000002</c:v>
                </c:pt>
                <c:pt idx="22">
                  <c:v>0.33785909400000003</c:v>
                </c:pt>
                <c:pt idx="23">
                  <c:v>0.35350316799999998</c:v>
                </c:pt>
                <c:pt idx="24">
                  <c:v>0.36908143799999998</c:v>
                </c:pt>
                <c:pt idx="25">
                  <c:v>0.384668291</c:v>
                </c:pt>
                <c:pt idx="26">
                  <c:v>0.40027231000000002</c:v>
                </c:pt>
                <c:pt idx="27">
                  <c:v>0.41585919300000002</c:v>
                </c:pt>
                <c:pt idx="28">
                  <c:v>0.431503266</c:v>
                </c:pt>
                <c:pt idx="29">
                  <c:v>0.447049111</c:v>
                </c:pt>
                <c:pt idx="30">
                  <c:v>0.46266934300000001</c:v>
                </c:pt>
                <c:pt idx="31">
                  <c:v>0.47829720399999998</c:v>
                </c:pt>
                <c:pt idx="32">
                  <c:v>0.49388405699999999</c:v>
                </c:pt>
                <c:pt idx="33">
                  <c:v>0.50946235699999998</c:v>
                </c:pt>
                <c:pt idx="34">
                  <c:v>0.52504980599999995</c:v>
                </c:pt>
                <c:pt idx="35">
                  <c:v>0.54067766699999997</c:v>
                </c:pt>
                <c:pt idx="36">
                  <c:v>0.55630552799999999</c:v>
                </c:pt>
                <c:pt idx="37">
                  <c:v>0.57185995599999995</c:v>
                </c:pt>
                <c:pt idx="38">
                  <c:v>0.58745443799999997</c:v>
                </c:pt>
                <c:pt idx="39">
                  <c:v>0.60304129100000003</c:v>
                </c:pt>
                <c:pt idx="40">
                  <c:v>0.61867773500000001</c:v>
                </c:pt>
                <c:pt idx="41">
                  <c:v>0.63431346399999999</c:v>
                </c:pt>
                <c:pt idx="42">
                  <c:v>0.64986789199999995</c:v>
                </c:pt>
                <c:pt idx="43">
                  <c:v>0.66547954099999995</c:v>
                </c:pt>
                <c:pt idx="44">
                  <c:v>0.68109118899999999</c:v>
                </c:pt>
                <c:pt idx="45">
                  <c:v>0.696686625</c:v>
                </c:pt>
                <c:pt idx="46">
                  <c:v>0.71226489500000001</c:v>
                </c:pt>
                <c:pt idx="47">
                  <c:v>0.72785174799999997</c:v>
                </c:pt>
                <c:pt idx="48">
                  <c:v>0.74347186099999996</c:v>
                </c:pt>
                <c:pt idx="49">
                  <c:v>0.75909113900000003</c:v>
                </c:pt>
                <c:pt idx="50">
                  <c:v>0.77466177899999999</c:v>
                </c:pt>
                <c:pt idx="51">
                  <c:v>0.79026579900000005</c:v>
                </c:pt>
                <c:pt idx="52">
                  <c:v>0.80586028099999996</c:v>
                </c:pt>
                <c:pt idx="53">
                  <c:v>0.82151293800000003</c:v>
                </c:pt>
                <c:pt idx="54">
                  <c:v>0.83709216099999995</c:v>
                </c:pt>
                <c:pt idx="55">
                  <c:v>0.85264569499999998</c:v>
                </c:pt>
                <c:pt idx="56">
                  <c:v>0.86828213899999995</c:v>
                </c:pt>
                <c:pt idx="57">
                  <c:v>0.88388520500000001</c:v>
                </c:pt>
                <c:pt idx="58">
                  <c:v>0.89948826999999998</c:v>
                </c:pt>
                <c:pt idx="59">
                  <c:v>0.91505891100000003</c:v>
                </c:pt>
                <c:pt idx="60">
                  <c:v>0.93064576399999999</c:v>
                </c:pt>
                <c:pt idx="61">
                  <c:v>0.946274638</c:v>
                </c:pt>
                <c:pt idx="62">
                  <c:v>0.96189391599999996</c:v>
                </c:pt>
                <c:pt idx="63">
                  <c:v>0.97747218599999997</c:v>
                </c:pt>
                <c:pt idx="64">
                  <c:v>0.99307620500000005</c:v>
                </c:pt>
                <c:pt idx="65">
                  <c:v>1.008670688</c:v>
                </c:pt>
                <c:pt idx="66">
                  <c:v>1.0243071319999999</c:v>
                </c:pt>
                <c:pt idx="67">
                  <c:v>1.0398863549999999</c:v>
                </c:pt>
                <c:pt idx="68">
                  <c:v>1.055439711</c:v>
                </c:pt>
                <c:pt idx="69">
                  <c:v>1.0710847379999999</c:v>
                </c:pt>
                <c:pt idx="70">
                  <c:v>1.086671591</c:v>
                </c:pt>
                <c:pt idx="71">
                  <c:v>1.102315664</c:v>
                </c:pt>
                <c:pt idx="72">
                  <c:v>1.11785388</c:v>
                </c:pt>
                <c:pt idx="73">
                  <c:v>1.133448362</c:v>
                </c:pt>
                <c:pt idx="74">
                  <c:v>1.1491010189999999</c:v>
                </c:pt>
                <c:pt idx="75">
                  <c:v>1.164704084</c:v>
                </c:pt>
                <c:pt idx="76">
                  <c:v>1.1802670959999999</c:v>
                </c:pt>
                <c:pt idx="77">
                  <c:v>1.195870161</c:v>
                </c:pt>
                <c:pt idx="78">
                  <c:v>1.2114570140000001</c:v>
                </c:pt>
                <c:pt idx="79">
                  <c:v>1.2271182540000001</c:v>
                </c:pt>
                <c:pt idx="80">
                  <c:v>1.242664099</c:v>
                </c:pt>
                <c:pt idx="81">
                  <c:v>1.2582757469999999</c:v>
                </c:pt>
                <c:pt idx="82">
                  <c:v>1.2738701109999999</c:v>
                </c:pt>
                <c:pt idx="83">
                  <c:v>1.2894741300000001</c:v>
                </c:pt>
                <c:pt idx="84">
                  <c:v>1.3051182029999999</c:v>
                </c:pt>
                <c:pt idx="85">
                  <c:v>1.320639253</c:v>
                </c:pt>
                <c:pt idx="86">
                  <c:v>1.336275697</c:v>
                </c:pt>
                <c:pt idx="87">
                  <c:v>1.3519035580000001</c:v>
                </c:pt>
                <c:pt idx="88">
                  <c:v>1.367498994</c:v>
                </c:pt>
                <c:pt idx="89">
                  <c:v>1.38307786</c:v>
                </c:pt>
                <c:pt idx="90">
                  <c:v>1.3986647130000001</c:v>
                </c:pt>
                <c:pt idx="91">
                  <c:v>1.414283991</c:v>
                </c:pt>
                <c:pt idx="92">
                  <c:v>1.429911852</c:v>
                </c:pt>
                <c:pt idx="93">
                  <c:v>1.44546628</c:v>
                </c:pt>
                <c:pt idx="94">
                  <c:v>1.4610693450000001</c:v>
                </c:pt>
                <c:pt idx="95">
                  <c:v>1.476648569</c:v>
                </c:pt>
                <c:pt idx="96">
                  <c:v>1.4922763109999999</c:v>
                </c:pt>
                <c:pt idx="97">
                  <c:v>1.507912755</c:v>
                </c:pt>
                <c:pt idx="98">
                  <c:v>1.523450017</c:v>
                </c:pt>
                <c:pt idx="99">
                  <c:v>1.5390864609999999</c:v>
                </c:pt>
                <c:pt idx="100">
                  <c:v>1.554681897</c:v>
                </c:pt>
              </c:numCache>
            </c:numRef>
          </c:xVal>
          <c:yVal>
            <c:numRef>
              <c:f>'090-2F'!$AI$42:$AI$142</c:f>
              <c:numCache>
                <c:formatCode>0.00</c:formatCode>
                <c:ptCount val="101"/>
                <c:pt idx="0">
                  <c:v>3.4814189910000001E-2</c:v>
                </c:pt>
                <c:pt idx="1">
                  <c:v>0.14467646789999999</c:v>
                </c:pt>
                <c:pt idx="2">
                  <c:v>0.31905148319999999</c:v>
                </c:pt>
                <c:pt idx="3">
                  <c:v>0.49128585819999998</c:v>
                </c:pt>
                <c:pt idx="4">
                  <c:v>0.66531707759999992</c:v>
                </c:pt>
                <c:pt idx="5">
                  <c:v>0.83823895259999992</c:v>
                </c:pt>
                <c:pt idx="6">
                  <c:v>1.0109369509999999</c:v>
                </c:pt>
                <c:pt idx="7">
                  <c:v>1.1824212649999999</c:v>
                </c:pt>
                <c:pt idx="8">
                  <c:v>1.35440564</c:v>
                </c:pt>
                <c:pt idx="9">
                  <c:v>1.52434314</c:v>
                </c:pt>
                <c:pt idx="10">
                  <c:v>1.696202515</c:v>
                </c:pt>
                <c:pt idx="11">
                  <c:v>1.8692337649999999</c:v>
                </c:pt>
                <c:pt idx="12">
                  <c:v>2.0378587649999997</c:v>
                </c:pt>
                <c:pt idx="13">
                  <c:v>2.207737061</c:v>
                </c:pt>
                <c:pt idx="14">
                  <c:v>2.3761120609999997</c:v>
                </c:pt>
                <c:pt idx="15">
                  <c:v>2.5458308109999996</c:v>
                </c:pt>
                <c:pt idx="16">
                  <c:v>2.7122214359999997</c:v>
                </c:pt>
                <c:pt idx="17">
                  <c:v>2.8807839359999998</c:v>
                </c:pt>
                <c:pt idx="18">
                  <c:v>3.0480339359999999</c:v>
                </c:pt>
                <c:pt idx="19">
                  <c:v>3.2160964359999999</c:v>
                </c:pt>
                <c:pt idx="20">
                  <c:v>3.3836357420000001</c:v>
                </c:pt>
                <c:pt idx="21">
                  <c:v>3.550745117</c:v>
                </c:pt>
                <c:pt idx="22">
                  <c:v>3.7186669919999997</c:v>
                </c:pt>
                <c:pt idx="23">
                  <c:v>3.8864794919999999</c:v>
                </c:pt>
                <c:pt idx="24">
                  <c:v>4.0516982419999996</c:v>
                </c:pt>
                <c:pt idx="25">
                  <c:v>4.2183388670000008</c:v>
                </c:pt>
                <c:pt idx="26">
                  <c:v>4.3849482420000001</c:v>
                </c:pt>
                <c:pt idx="27">
                  <c:v>4.5494677729999999</c:v>
                </c:pt>
                <c:pt idx="28">
                  <c:v>4.7173115230000002</c:v>
                </c:pt>
                <c:pt idx="29">
                  <c:v>4.8814287109999999</c:v>
                </c:pt>
                <c:pt idx="30">
                  <c:v>5.047100586</c:v>
                </c:pt>
                <c:pt idx="31">
                  <c:v>5.2152958979999999</c:v>
                </c:pt>
                <c:pt idx="32">
                  <c:v>5.3815615230000002</c:v>
                </c:pt>
                <c:pt idx="33">
                  <c:v>5.5450302730000001</c:v>
                </c:pt>
                <c:pt idx="34">
                  <c:v>5.7103916019999996</c:v>
                </c:pt>
                <c:pt idx="35">
                  <c:v>5.8759697269999993</c:v>
                </c:pt>
                <c:pt idx="36">
                  <c:v>6.039516602</c:v>
                </c:pt>
                <c:pt idx="37">
                  <c:v>6.2020478519999998</c:v>
                </c:pt>
                <c:pt idx="38">
                  <c:v>6.365985352</c:v>
                </c:pt>
                <c:pt idx="39">
                  <c:v>6.5308447269999998</c:v>
                </c:pt>
                <c:pt idx="40">
                  <c:v>6.6948916019999993</c:v>
                </c:pt>
                <c:pt idx="41">
                  <c:v>6.8579003910000003</c:v>
                </c:pt>
                <c:pt idx="42">
                  <c:v>7.0187675780000003</c:v>
                </c:pt>
                <c:pt idx="43">
                  <c:v>7.1838378910000005</c:v>
                </c:pt>
                <c:pt idx="44">
                  <c:v>7.3446503910000001</c:v>
                </c:pt>
                <c:pt idx="45">
                  <c:v>7.5096660159999997</c:v>
                </c:pt>
                <c:pt idx="46">
                  <c:v>7.6699316409999998</c:v>
                </c:pt>
                <c:pt idx="47">
                  <c:v>7.8334472660000003</c:v>
                </c:pt>
                <c:pt idx="48">
                  <c:v>7.9958579099999998</c:v>
                </c:pt>
                <c:pt idx="49">
                  <c:v>8.1572797850000001</c:v>
                </c:pt>
                <c:pt idx="50">
                  <c:v>8.3213193360000002</c:v>
                </c:pt>
                <c:pt idx="51">
                  <c:v>8.4820224609999997</c:v>
                </c:pt>
                <c:pt idx="52">
                  <c:v>8.644569336</c:v>
                </c:pt>
                <c:pt idx="53">
                  <c:v>8.8062880860000003</c:v>
                </c:pt>
                <c:pt idx="54">
                  <c:v>8.9676474610000003</c:v>
                </c:pt>
                <c:pt idx="55">
                  <c:v>9.1275830080000002</c:v>
                </c:pt>
                <c:pt idx="56">
                  <c:v>9.2883330080000004</c:v>
                </c:pt>
                <c:pt idx="57">
                  <c:v>9.4484267580000001</c:v>
                </c:pt>
                <c:pt idx="58">
                  <c:v>9.6098876949999994</c:v>
                </c:pt>
                <c:pt idx="59">
                  <c:v>9.7678642579999995</c:v>
                </c:pt>
                <c:pt idx="60">
                  <c:v>9.928637694999999</c:v>
                </c:pt>
                <c:pt idx="61">
                  <c:v>10.08837402</c:v>
                </c:pt>
                <c:pt idx="62">
                  <c:v>10.24920996</c:v>
                </c:pt>
                <c:pt idx="63">
                  <c:v>10.407147460000001</c:v>
                </c:pt>
                <c:pt idx="64">
                  <c:v>10.56568652</c:v>
                </c:pt>
                <c:pt idx="65">
                  <c:v>10.725053710000001</c:v>
                </c:pt>
                <c:pt idx="66">
                  <c:v>10.883311519999999</c:v>
                </c:pt>
                <c:pt idx="67">
                  <c:v>11.04143652</c:v>
                </c:pt>
                <c:pt idx="68">
                  <c:v>11.19821484</c:v>
                </c:pt>
                <c:pt idx="69">
                  <c:v>11.356816409999999</c:v>
                </c:pt>
                <c:pt idx="70">
                  <c:v>11.51696484</c:v>
                </c:pt>
                <c:pt idx="71">
                  <c:v>11.674589840000001</c:v>
                </c:pt>
                <c:pt idx="72">
                  <c:v>11.830925779999999</c:v>
                </c:pt>
                <c:pt idx="73">
                  <c:v>11.987933590000001</c:v>
                </c:pt>
                <c:pt idx="74">
                  <c:v>12.145371090000001</c:v>
                </c:pt>
                <c:pt idx="75">
                  <c:v>12.30179199</c:v>
                </c:pt>
                <c:pt idx="76">
                  <c:v>12.45805762</c:v>
                </c:pt>
                <c:pt idx="77">
                  <c:v>12.61444824</c:v>
                </c:pt>
                <c:pt idx="78">
                  <c:v>12.77258887</c:v>
                </c:pt>
                <c:pt idx="79">
                  <c:v>12.92665918</c:v>
                </c:pt>
                <c:pt idx="80">
                  <c:v>13.082346680000001</c:v>
                </c:pt>
                <c:pt idx="81">
                  <c:v>13.2383623</c:v>
                </c:pt>
                <c:pt idx="82">
                  <c:v>13.39328418</c:v>
                </c:pt>
                <c:pt idx="83">
                  <c:v>13.54819043</c:v>
                </c:pt>
                <c:pt idx="84">
                  <c:v>13.703174800000001</c:v>
                </c:pt>
                <c:pt idx="85">
                  <c:v>13.856291989999999</c:v>
                </c:pt>
                <c:pt idx="86">
                  <c:v>14.01084668</c:v>
                </c:pt>
                <c:pt idx="87">
                  <c:v>14.16424512</c:v>
                </c:pt>
                <c:pt idx="88">
                  <c:v>14.31672949</c:v>
                </c:pt>
                <c:pt idx="89">
                  <c:v>14.469087890000001</c:v>
                </c:pt>
                <c:pt idx="90">
                  <c:v>14.622705079999999</c:v>
                </c:pt>
                <c:pt idx="91">
                  <c:v>14.77854883</c:v>
                </c:pt>
                <c:pt idx="92">
                  <c:v>14.930017579999999</c:v>
                </c:pt>
                <c:pt idx="93">
                  <c:v>15.080947270000001</c:v>
                </c:pt>
                <c:pt idx="94">
                  <c:v>15.231423829999999</c:v>
                </c:pt>
                <c:pt idx="95">
                  <c:v>15.38244727</c:v>
                </c:pt>
                <c:pt idx="96">
                  <c:v>15.53308008</c:v>
                </c:pt>
                <c:pt idx="97">
                  <c:v>15.68268945</c:v>
                </c:pt>
                <c:pt idx="98">
                  <c:v>15.83001758</c:v>
                </c:pt>
                <c:pt idx="99">
                  <c:v>15.97896289</c:v>
                </c:pt>
                <c:pt idx="100">
                  <c:v>16.123939449999998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02F8-499B-9FF4-029306BCE7FF}"/>
            </c:ext>
          </c:extLst>
        </c:ser>
        <c:ser>
          <c:idx val="2"/>
          <c:order val="2"/>
          <c:tx>
            <c:strRef>
              <c:f>'090-2F'!$AM$39:$BD$39</c:f>
              <c:strCache>
                <c:ptCount val="1"/>
                <c:pt idx="0">
                  <c:v>0/90-2F 3</c:v>
                </c:pt>
              </c:strCache>
            </c:strRef>
          </c:tx>
          <c:marker>
            <c:symbol val="none"/>
          </c:marker>
          <c:xVal>
            <c:numRef>
              <c:f>'090-2F'!$AZ$42:$AZ$143</c:f>
              <c:numCache>
                <c:formatCode>0.000</c:formatCode>
                <c:ptCount val="102"/>
                <c:pt idx="0">
                  <c:v>0</c:v>
                </c:pt>
                <c:pt idx="1">
                  <c:v>9.1137500000000003E-3</c:v>
                </c:pt>
                <c:pt idx="2">
                  <c:v>2.3142301000000001E-2</c:v>
                </c:pt>
                <c:pt idx="3">
                  <c:v>3.7251911999999998E-2</c:v>
                </c:pt>
                <c:pt idx="4">
                  <c:v>5.1296674E-2</c:v>
                </c:pt>
                <c:pt idx="5">
                  <c:v>6.5391026000000005E-2</c:v>
                </c:pt>
                <c:pt idx="6">
                  <c:v>7.9476796000000002E-2</c:v>
                </c:pt>
                <c:pt idx="7">
                  <c:v>9.3594654999999999E-2</c:v>
                </c:pt>
                <c:pt idx="8">
                  <c:v>0.107680425</c:v>
                </c:pt>
                <c:pt idx="9">
                  <c:v>0.121708974</c:v>
                </c:pt>
                <c:pt idx="10">
                  <c:v>0.13578616099999999</c:v>
                </c:pt>
                <c:pt idx="11">
                  <c:v>0.14990435499999999</c:v>
                </c:pt>
                <c:pt idx="12">
                  <c:v>0.164007291</c:v>
                </c:pt>
                <c:pt idx="13">
                  <c:v>0.178059682</c:v>
                </c:pt>
                <c:pt idx="14">
                  <c:v>0.19213686899999999</c:v>
                </c:pt>
                <c:pt idx="15">
                  <c:v>0.206231266</c:v>
                </c:pt>
                <c:pt idx="16">
                  <c:v>0.22033324800000001</c:v>
                </c:pt>
                <c:pt idx="17">
                  <c:v>0.234410435</c:v>
                </c:pt>
                <c:pt idx="18">
                  <c:v>0.248471409</c:v>
                </c:pt>
                <c:pt idx="19">
                  <c:v>0.26254954899999999</c:v>
                </c:pt>
                <c:pt idx="20">
                  <c:v>0.276642948</c:v>
                </c:pt>
                <c:pt idx="21">
                  <c:v>0.290737301</c:v>
                </c:pt>
                <c:pt idx="22">
                  <c:v>0.30483070000000001</c:v>
                </c:pt>
                <c:pt idx="23">
                  <c:v>0.31889173399999998</c:v>
                </c:pt>
                <c:pt idx="24">
                  <c:v>0.33298608699999999</c:v>
                </c:pt>
                <c:pt idx="25">
                  <c:v>0.34706327300000001</c:v>
                </c:pt>
                <c:pt idx="26">
                  <c:v>0.36116525500000002</c:v>
                </c:pt>
                <c:pt idx="27">
                  <c:v>0.37526723699999998</c:v>
                </c:pt>
                <c:pt idx="28">
                  <c:v>0.38930341600000001</c:v>
                </c:pt>
                <c:pt idx="29">
                  <c:v>0.40338155599999997</c:v>
                </c:pt>
                <c:pt idx="30">
                  <c:v>0.41748359800000001</c:v>
                </c:pt>
                <c:pt idx="31">
                  <c:v>0.43160179300000001</c:v>
                </c:pt>
                <c:pt idx="32">
                  <c:v>0.44567135000000002</c:v>
                </c:pt>
                <c:pt idx="33">
                  <c:v>0.45970752799999998</c:v>
                </c:pt>
                <c:pt idx="34">
                  <c:v>0.47380950999999999</c:v>
                </c:pt>
                <c:pt idx="35">
                  <c:v>0.48789527999999999</c:v>
                </c:pt>
                <c:pt idx="36">
                  <c:v>0.50199723200000002</c:v>
                </c:pt>
                <c:pt idx="37">
                  <c:v>0.51605057700000001</c:v>
                </c:pt>
                <c:pt idx="38">
                  <c:v>0.530136049</c:v>
                </c:pt>
                <c:pt idx="39">
                  <c:v>0.54422944799999995</c:v>
                </c:pt>
                <c:pt idx="40">
                  <c:v>0.55832380100000001</c:v>
                </c:pt>
                <c:pt idx="41">
                  <c:v>0.57241719999999996</c:v>
                </c:pt>
                <c:pt idx="42">
                  <c:v>0.58647817400000002</c:v>
                </c:pt>
                <c:pt idx="43">
                  <c:v>0.60056394300000004</c:v>
                </c:pt>
                <c:pt idx="44">
                  <c:v>0.61462491799999996</c:v>
                </c:pt>
                <c:pt idx="45">
                  <c:v>0.62871927000000005</c:v>
                </c:pt>
                <c:pt idx="46">
                  <c:v>0.64284592900000004</c:v>
                </c:pt>
                <c:pt idx="47">
                  <c:v>0.65688210700000005</c:v>
                </c:pt>
                <c:pt idx="48">
                  <c:v>0.67095929399999998</c:v>
                </c:pt>
                <c:pt idx="49">
                  <c:v>0.68505364700000004</c:v>
                </c:pt>
                <c:pt idx="50">
                  <c:v>0.69918042400000002</c:v>
                </c:pt>
                <c:pt idx="51">
                  <c:v>0.71325761099999996</c:v>
                </c:pt>
                <c:pt idx="52">
                  <c:v>0.72728616000000001</c:v>
                </c:pt>
                <c:pt idx="53">
                  <c:v>0.74137973800000001</c:v>
                </c:pt>
                <c:pt idx="54">
                  <c:v>0.75548172000000002</c:v>
                </c:pt>
                <c:pt idx="55">
                  <c:v>0.76959228499999999</c:v>
                </c:pt>
                <c:pt idx="56">
                  <c:v>0.78364467599999998</c:v>
                </c:pt>
                <c:pt idx="57">
                  <c:v>0.79770565000000004</c:v>
                </c:pt>
                <c:pt idx="58">
                  <c:v>0.81184101099999995</c:v>
                </c:pt>
                <c:pt idx="59">
                  <c:v>0.82591819799999999</c:v>
                </c:pt>
                <c:pt idx="60">
                  <c:v>0.84000396700000002</c:v>
                </c:pt>
                <c:pt idx="61">
                  <c:v>0.85405641799999998</c:v>
                </c:pt>
                <c:pt idx="62">
                  <c:v>0.86812597499999999</c:v>
                </c:pt>
                <c:pt idx="63">
                  <c:v>0.88221174499999999</c:v>
                </c:pt>
                <c:pt idx="64">
                  <c:v>0.89632230999999996</c:v>
                </c:pt>
                <c:pt idx="65">
                  <c:v>0.91042429199999997</c:v>
                </c:pt>
                <c:pt idx="66">
                  <c:v>0.92448526600000003</c:v>
                </c:pt>
                <c:pt idx="67">
                  <c:v>0.93856245299999996</c:v>
                </c:pt>
                <c:pt idx="68">
                  <c:v>0.95264822199999999</c:v>
                </c:pt>
                <c:pt idx="69">
                  <c:v>0.96676725100000005</c:v>
                </c:pt>
                <c:pt idx="70">
                  <c:v>0.98086065099999997</c:v>
                </c:pt>
                <c:pt idx="71">
                  <c:v>0.99488061699999997</c:v>
                </c:pt>
                <c:pt idx="72">
                  <c:v>1.008957863</c:v>
                </c:pt>
                <c:pt idx="73">
                  <c:v>1.0230846410000001</c:v>
                </c:pt>
                <c:pt idx="74">
                  <c:v>1.037195206</c:v>
                </c:pt>
                <c:pt idx="75">
                  <c:v>1.0512399670000001</c:v>
                </c:pt>
                <c:pt idx="76">
                  <c:v>1.065284729</c:v>
                </c:pt>
                <c:pt idx="77">
                  <c:v>1.079411149</c:v>
                </c:pt>
                <c:pt idx="78">
                  <c:v>1.0934969189999999</c:v>
                </c:pt>
                <c:pt idx="79">
                  <c:v>1.1075826879999999</c:v>
                </c:pt>
                <c:pt idx="80">
                  <c:v>1.121652246</c:v>
                </c:pt>
                <c:pt idx="81">
                  <c:v>1.135729432</c:v>
                </c:pt>
                <c:pt idx="82">
                  <c:v>1.149822831</c:v>
                </c:pt>
                <c:pt idx="83">
                  <c:v>1.1639086009999999</c:v>
                </c:pt>
                <c:pt idx="84">
                  <c:v>1.1780022379999999</c:v>
                </c:pt>
                <c:pt idx="85">
                  <c:v>1.1920803790000001</c:v>
                </c:pt>
                <c:pt idx="86">
                  <c:v>1.206157565</c:v>
                </c:pt>
                <c:pt idx="87">
                  <c:v>1.220218539</c:v>
                </c:pt>
                <c:pt idx="88">
                  <c:v>1.2343205209999999</c:v>
                </c:pt>
                <c:pt idx="89">
                  <c:v>1.2484387159999999</c:v>
                </c:pt>
                <c:pt idx="90">
                  <c:v>1.262475848</c:v>
                </c:pt>
                <c:pt idx="91">
                  <c:v>1.276544452</c:v>
                </c:pt>
                <c:pt idx="92">
                  <c:v>1.2906634809999999</c:v>
                </c:pt>
                <c:pt idx="93">
                  <c:v>1.3047816750000001</c:v>
                </c:pt>
                <c:pt idx="94">
                  <c:v>1.318826437</c:v>
                </c:pt>
                <c:pt idx="95">
                  <c:v>1.332879782</c:v>
                </c:pt>
                <c:pt idx="96">
                  <c:v>1.3469817639999999</c:v>
                </c:pt>
                <c:pt idx="97">
                  <c:v>1.361075163</c:v>
                </c:pt>
                <c:pt idx="98">
                  <c:v>1.3751695159999999</c:v>
                </c:pt>
                <c:pt idx="99">
                  <c:v>1.389221907</c:v>
                </c:pt>
                <c:pt idx="100">
                  <c:v>1.4033073190000001</c:v>
                </c:pt>
                <c:pt idx="101">
                  <c:v>1.4193462130000001</c:v>
                </c:pt>
              </c:numCache>
            </c:numRef>
          </c:xVal>
          <c:yVal>
            <c:numRef>
              <c:f>'090-2F'!$BB$42:$BB$143</c:f>
              <c:numCache>
                <c:formatCode>0.00</c:formatCode>
                <c:ptCount val="102"/>
                <c:pt idx="0">
                  <c:v>2.894664764E-2</c:v>
                </c:pt>
                <c:pt idx="1">
                  <c:v>0.12511837010000001</c:v>
                </c:pt>
                <c:pt idx="2">
                  <c:v>0.27955587770000001</c:v>
                </c:pt>
                <c:pt idx="3">
                  <c:v>0.43550900269999998</c:v>
                </c:pt>
                <c:pt idx="4">
                  <c:v>0.58747772220000005</c:v>
                </c:pt>
                <c:pt idx="5">
                  <c:v>0.74208709719999999</c:v>
                </c:pt>
                <c:pt idx="6">
                  <c:v>0.89680584720000001</c:v>
                </c:pt>
                <c:pt idx="7">
                  <c:v>1.0506390380000001</c:v>
                </c:pt>
                <c:pt idx="8">
                  <c:v>1.2031077880000001</c:v>
                </c:pt>
                <c:pt idx="9">
                  <c:v>1.355529663</c:v>
                </c:pt>
                <c:pt idx="10">
                  <c:v>1.5081859129999999</c:v>
                </c:pt>
                <c:pt idx="11">
                  <c:v>1.6605140380000001</c:v>
                </c:pt>
                <c:pt idx="12">
                  <c:v>1.812607788</c:v>
                </c:pt>
                <c:pt idx="13">
                  <c:v>1.968170288</c:v>
                </c:pt>
                <c:pt idx="14">
                  <c:v>2.1176389159999998</c:v>
                </c:pt>
                <c:pt idx="15">
                  <c:v>2.2699096679999999</c:v>
                </c:pt>
                <c:pt idx="16">
                  <c:v>2.4205346679999997</c:v>
                </c:pt>
                <c:pt idx="17">
                  <c:v>2.5716752929999998</c:v>
                </c:pt>
                <c:pt idx="18">
                  <c:v>2.7224096679999996</c:v>
                </c:pt>
                <c:pt idx="19">
                  <c:v>2.8713784179999999</c:v>
                </c:pt>
                <c:pt idx="20">
                  <c:v>3.0213784179999998</c:v>
                </c:pt>
                <c:pt idx="21">
                  <c:v>3.1705502929999998</c:v>
                </c:pt>
                <c:pt idx="22">
                  <c:v>3.3212846679999997</c:v>
                </c:pt>
                <c:pt idx="23">
                  <c:v>3.470310547</c:v>
                </c:pt>
                <c:pt idx="24">
                  <c:v>3.6192792969999998</c:v>
                </c:pt>
                <c:pt idx="25">
                  <c:v>3.7684667969999999</c:v>
                </c:pt>
                <c:pt idx="26">
                  <c:v>3.9177949220000001</c:v>
                </c:pt>
                <c:pt idx="27">
                  <c:v>4.0673574219999997</c:v>
                </c:pt>
                <c:pt idx="28">
                  <c:v>4.2140292969999997</c:v>
                </c:pt>
                <c:pt idx="29">
                  <c:v>4.3622636720000001</c:v>
                </c:pt>
                <c:pt idx="30">
                  <c:v>4.5125415039999996</c:v>
                </c:pt>
                <c:pt idx="31">
                  <c:v>4.6598852539999998</c:v>
                </c:pt>
                <c:pt idx="32">
                  <c:v>4.8079633789999994</c:v>
                </c:pt>
                <c:pt idx="33">
                  <c:v>4.9544477539999994</c:v>
                </c:pt>
                <c:pt idx="34">
                  <c:v>5.1058071289999996</c:v>
                </c:pt>
                <c:pt idx="35">
                  <c:v>5.2520727539999994</c:v>
                </c:pt>
                <c:pt idx="36">
                  <c:v>5.4008540040000002</c:v>
                </c:pt>
                <c:pt idx="37">
                  <c:v>5.5475571289999994</c:v>
                </c:pt>
                <c:pt idx="38">
                  <c:v>5.6943242190000003</c:v>
                </c:pt>
                <c:pt idx="39">
                  <c:v>5.8417773440000005</c:v>
                </c:pt>
                <c:pt idx="40">
                  <c:v>5.9886367190000005</c:v>
                </c:pt>
                <c:pt idx="41">
                  <c:v>6.136230469</c:v>
                </c:pt>
                <c:pt idx="42">
                  <c:v>6.281402344</c:v>
                </c:pt>
                <c:pt idx="43">
                  <c:v>6.4282304689999998</c:v>
                </c:pt>
                <c:pt idx="44">
                  <c:v>6.5751523440000001</c:v>
                </c:pt>
                <c:pt idx="45">
                  <c:v>6.7215898440000004</c:v>
                </c:pt>
                <c:pt idx="46">
                  <c:v>6.8684516599999998</c:v>
                </c:pt>
                <c:pt idx="47">
                  <c:v>7.012373535</c:v>
                </c:pt>
                <c:pt idx="48">
                  <c:v>7.1582485349999994</c:v>
                </c:pt>
                <c:pt idx="49">
                  <c:v>7.3051391599999995</c:v>
                </c:pt>
                <c:pt idx="50">
                  <c:v>7.449803223</c:v>
                </c:pt>
                <c:pt idx="51">
                  <c:v>7.5951469730000003</c:v>
                </c:pt>
                <c:pt idx="52">
                  <c:v>7.7378969729999998</c:v>
                </c:pt>
                <c:pt idx="53">
                  <c:v>7.8828842770000005</c:v>
                </c:pt>
                <c:pt idx="54">
                  <c:v>8.0273842769999995</c:v>
                </c:pt>
                <c:pt idx="55">
                  <c:v>8.172118652</c:v>
                </c:pt>
                <c:pt idx="56">
                  <c:v>8.3208212889999995</c:v>
                </c:pt>
                <c:pt idx="57">
                  <c:v>8.463829102</c:v>
                </c:pt>
                <c:pt idx="58">
                  <c:v>8.6088681639999987</c:v>
                </c:pt>
                <c:pt idx="59">
                  <c:v>8.7526962889999993</c:v>
                </c:pt>
                <c:pt idx="60">
                  <c:v>8.896446289</c:v>
                </c:pt>
                <c:pt idx="61">
                  <c:v>9.0387246090000009</c:v>
                </c:pt>
                <c:pt idx="62">
                  <c:v>9.1814746090000003</c:v>
                </c:pt>
                <c:pt idx="63">
                  <c:v>9.3255058590000015</c:v>
                </c:pt>
                <c:pt idx="64">
                  <c:v>9.4672402340000001</c:v>
                </c:pt>
                <c:pt idx="65">
                  <c:v>9.6108964840000013</c:v>
                </c:pt>
                <c:pt idx="66">
                  <c:v>9.752583984000001</c:v>
                </c:pt>
                <c:pt idx="67">
                  <c:v>9.8968339840000006</c:v>
                </c:pt>
                <c:pt idx="68">
                  <c:v>10.03883398</c:v>
                </c:pt>
                <c:pt idx="69">
                  <c:v>10.18067188</c:v>
                </c:pt>
                <c:pt idx="70">
                  <c:v>10.324109379999999</c:v>
                </c:pt>
                <c:pt idx="71">
                  <c:v>10.464226559999998</c:v>
                </c:pt>
                <c:pt idx="72">
                  <c:v>10.605867190000001</c:v>
                </c:pt>
                <c:pt idx="73">
                  <c:v>10.748679690000001</c:v>
                </c:pt>
                <c:pt idx="74">
                  <c:v>10.8895625</c:v>
                </c:pt>
                <c:pt idx="75">
                  <c:v>11.031335940000002</c:v>
                </c:pt>
                <c:pt idx="76">
                  <c:v>11.170937500000001</c:v>
                </c:pt>
                <c:pt idx="77">
                  <c:v>11.311179690000001</c:v>
                </c:pt>
                <c:pt idx="78">
                  <c:v>11.45170313</c:v>
                </c:pt>
                <c:pt idx="79">
                  <c:v>11.594843750000001</c:v>
                </c:pt>
                <c:pt idx="80">
                  <c:v>11.73415625</c:v>
                </c:pt>
                <c:pt idx="81">
                  <c:v>11.87350781</c:v>
                </c:pt>
                <c:pt idx="82">
                  <c:v>12.014749999999999</c:v>
                </c:pt>
                <c:pt idx="83">
                  <c:v>12.154093749999999</c:v>
                </c:pt>
                <c:pt idx="84">
                  <c:v>12.29343066</c:v>
                </c:pt>
                <c:pt idx="85">
                  <c:v>12.428391600000001</c:v>
                </c:pt>
                <c:pt idx="86">
                  <c:v>12.564438480000002</c:v>
                </c:pt>
                <c:pt idx="87">
                  <c:v>12.700938480000001</c:v>
                </c:pt>
                <c:pt idx="88">
                  <c:v>12.838938480000001</c:v>
                </c:pt>
                <c:pt idx="89">
                  <c:v>12.976719730000001</c:v>
                </c:pt>
                <c:pt idx="90">
                  <c:v>13.11153223</c:v>
                </c:pt>
                <c:pt idx="91">
                  <c:v>13.249610350000001</c:v>
                </c:pt>
                <c:pt idx="92">
                  <c:v>13.385534180000001</c:v>
                </c:pt>
                <c:pt idx="93">
                  <c:v>13.5094873</c:v>
                </c:pt>
                <c:pt idx="94">
                  <c:v>13.64290918</c:v>
                </c:pt>
                <c:pt idx="95">
                  <c:v>13.772166990000001</c:v>
                </c:pt>
                <c:pt idx="96">
                  <c:v>13.908331050000001</c:v>
                </c:pt>
                <c:pt idx="97">
                  <c:v>14.04429199</c:v>
                </c:pt>
                <c:pt idx="98">
                  <c:v>14.179557619999999</c:v>
                </c:pt>
                <c:pt idx="99">
                  <c:v>14.313784180000001</c:v>
                </c:pt>
                <c:pt idx="100">
                  <c:v>14.447675779999999</c:v>
                </c:pt>
                <c:pt idx="101">
                  <c:v>14.569291020000001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02F8-499B-9FF4-029306BCE7FF}"/>
            </c:ext>
          </c:extLst>
        </c:ser>
        <c:ser>
          <c:idx val="3"/>
          <c:order val="3"/>
          <c:tx>
            <c:strRef>
              <c:f>'090-2F'!$BF$39:$BW$39</c:f>
              <c:strCache>
                <c:ptCount val="1"/>
                <c:pt idx="0">
                  <c:v>0/90-2F 4</c:v>
                </c:pt>
              </c:strCache>
            </c:strRef>
          </c:tx>
          <c:marker>
            <c:symbol val="none"/>
          </c:marker>
          <c:xVal>
            <c:numRef>
              <c:f>'090-2F'!$BS$42:$BS$142</c:f>
              <c:numCache>
                <c:formatCode>0.000</c:formatCode>
                <c:ptCount val="101"/>
                <c:pt idx="0">
                  <c:v>0</c:v>
                </c:pt>
                <c:pt idx="1">
                  <c:v>1.2255349E-2</c:v>
                </c:pt>
                <c:pt idx="2">
                  <c:v>2.9401409999999999E-2</c:v>
                </c:pt>
                <c:pt idx="3">
                  <c:v>4.6530355000000002E-2</c:v>
                </c:pt>
                <c:pt idx="4">
                  <c:v>6.3610658E-2</c:v>
                </c:pt>
                <c:pt idx="5">
                  <c:v>8.0723390000000006E-2</c:v>
                </c:pt>
                <c:pt idx="6">
                  <c:v>9.7869500999999998E-2</c:v>
                </c:pt>
                <c:pt idx="7">
                  <c:v>0.114998445</c:v>
                </c:pt>
                <c:pt idx="8">
                  <c:v>0.13207822999999999</c:v>
                </c:pt>
                <c:pt idx="9">
                  <c:v>0.14919954499999999</c:v>
                </c:pt>
                <c:pt idx="10">
                  <c:v>0.16632849</c:v>
                </c:pt>
                <c:pt idx="11">
                  <c:v>0.18346601700000001</c:v>
                </c:pt>
                <c:pt idx="12">
                  <c:v>0.20052915800000001</c:v>
                </c:pt>
                <c:pt idx="13">
                  <c:v>0.21768289800000001</c:v>
                </c:pt>
                <c:pt idx="14">
                  <c:v>0.234796584</c:v>
                </c:pt>
                <c:pt idx="15">
                  <c:v>0.25193378300000002</c:v>
                </c:pt>
                <c:pt idx="16">
                  <c:v>0.26900550699999998</c:v>
                </c:pt>
                <c:pt idx="17">
                  <c:v>0.28615924700000001</c:v>
                </c:pt>
                <c:pt idx="18">
                  <c:v>0.30325576700000001</c:v>
                </c:pt>
                <c:pt idx="19">
                  <c:v>0.320400923</c:v>
                </c:pt>
                <c:pt idx="20">
                  <c:v>0.33744880599999999</c:v>
                </c:pt>
                <c:pt idx="21">
                  <c:v>0.35461041300000001</c:v>
                </c:pt>
                <c:pt idx="22">
                  <c:v>0.37172314499999998</c:v>
                </c:pt>
                <c:pt idx="23">
                  <c:v>0.388869256</c:v>
                </c:pt>
                <c:pt idx="24">
                  <c:v>0.405932397</c:v>
                </c:pt>
                <c:pt idx="25">
                  <c:v>0.42306134099999998</c:v>
                </c:pt>
                <c:pt idx="26">
                  <c:v>0.44019886899999999</c:v>
                </c:pt>
                <c:pt idx="27">
                  <c:v>0.45732864699999998</c:v>
                </c:pt>
                <c:pt idx="28">
                  <c:v>0.47441658399999997</c:v>
                </c:pt>
                <c:pt idx="29">
                  <c:v>0.49151310300000001</c:v>
                </c:pt>
                <c:pt idx="30">
                  <c:v>0.50869160899999999</c:v>
                </c:pt>
                <c:pt idx="31">
                  <c:v>0.525763333</c:v>
                </c:pt>
                <c:pt idx="32">
                  <c:v>0.54288464800000003</c:v>
                </c:pt>
                <c:pt idx="33">
                  <c:v>0.55999737999999999</c:v>
                </c:pt>
                <c:pt idx="34">
                  <c:v>0.57716757100000005</c:v>
                </c:pt>
                <c:pt idx="35">
                  <c:v>0.59423929499999995</c:v>
                </c:pt>
                <c:pt idx="36">
                  <c:v>0.61135202600000005</c:v>
                </c:pt>
                <c:pt idx="37">
                  <c:v>0.62847334099999996</c:v>
                </c:pt>
                <c:pt idx="38">
                  <c:v>0.64563471100000003</c:v>
                </c:pt>
                <c:pt idx="39">
                  <c:v>0.66269022200000005</c:v>
                </c:pt>
                <c:pt idx="40">
                  <c:v>0.67983621400000005</c:v>
                </c:pt>
                <c:pt idx="41">
                  <c:v>0.69694036199999998</c:v>
                </c:pt>
                <c:pt idx="42">
                  <c:v>0.71409410200000001</c:v>
                </c:pt>
                <c:pt idx="43">
                  <c:v>0.73117440899999997</c:v>
                </c:pt>
                <c:pt idx="44">
                  <c:v>0.74827951199999998</c:v>
                </c:pt>
                <c:pt idx="45">
                  <c:v>0.76540845599999996</c:v>
                </c:pt>
                <c:pt idx="46">
                  <c:v>0.78254544699999995</c:v>
                </c:pt>
                <c:pt idx="47">
                  <c:v>0.79963433699999997</c:v>
                </c:pt>
                <c:pt idx="48">
                  <c:v>0.81674706900000005</c:v>
                </c:pt>
                <c:pt idx="49">
                  <c:v>0.833876014</c:v>
                </c:pt>
                <c:pt idx="50">
                  <c:v>0.85102117099999997</c:v>
                </c:pt>
                <c:pt idx="51">
                  <c:v>0.86810147800000004</c:v>
                </c:pt>
                <c:pt idx="52">
                  <c:v>0.88519799700000001</c:v>
                </c:pt>
                <c:pt idx="53">
                  <c:v>0.90234398800000004</c:v>
                </c:pt>
                <c:pt idx="54">
                  <c:v>0.91947293299999999</c:v>
                </c:pt>
                <c:pt idx="55">
                  <c:v>0.93656945199999997</c:v>
                </c:pt>
                <c:pt idx="56">
                  <c:v>0.95367360099999998</c:v>
                </c:pt>
                <c:pt idx="57">
                  <c:v>0.97082734100000001</c:v>
                </c:pt>
                <c:pt idx="58">
                  <c:v>0.98794007299999997</c:v>
                </c:pt>
                <c:pt idx="59">
                  <c:v>1.0050200220000001</c:v>
                </c:pt>
                <c:pt idx="60">
                  <c:v>1.0221413370000001</c:v>
                </c:pt>
                <c:pt idx="61">
                  <c:v>1.0392874480000001</c:v>
                </c:pt>
                <c:pt idx="62">
                  <c:v>1.056407809</c:v>
                </c:pt>
                <c:pt idx="63">
                  <c:v>1.073479533</c:v>
                </c:pt>
                <c:pt idx="64">
                  <c:v>1.0906256439999999</c:v>
                </c:pt>
                <c:pt idx="65">
                  <c:v>1.107754707</c:v>
                </c:pt>
                <c:pt idx="66">
                  <c:v>1.124900818</c:v>
                </c:pt>
                <c:pt idx="67">
                  <c:v>1.1419553760000001</c:v>
                </c:pt>
                <c:pt idx="68">
                  <c:v>1.159101486</c:v>
                </c:pt>
                <c:pt idx="69">
                  <c:v>1.1762056350000001</c:v>
                </c:pt>
                <c:pt idx="70">
                  <c:v>1.1933679580000001</c:v>
                </c:pt>
                <c:pt idx="71">
                  <c:v>1.2104148859999999</c:v>
                </c:pt>
                <c:pt idx="72">
                  <c:v>1.2275688650000001</c:v>
                </c:pt>
                <c:pt idx="73">
                  <c:v>1.2446653839999999</c:v>
                </c:pt>
                <c:pt idx="74">
                  <c:v>1.2618353369999999</c:v>
                </c:pt>
                <c:pt idx="75">
                  <c:v>1.280409098</c:v>
                </c:pt>
                <c:pt idx="76">
                  <c:v>1.29752183</c:v>
                </c:pt>
                <c:pt idx="77">
                  <c:v>1.314684153</c:v>
                </c:pt>
                <c:pt idx="78">
                  <c:v>1.331787944</c:v>
                </c:pt>
                <c:pt idx="79">
                  <c:v>1.3488844630000001</c:v>
                </c:pt>
                <c:pt idx="80">
                  <c:v>1.3659971950000001</c:v>
                </c:pt>
                <c:pt idx="81">
                  <c:v>1.3831681010000001</c:v>
                </c:pt>
                <c:pt idx="82">
                  <c:v>1.400231242</c:v>
                </c:pt>
                <c:pt idx="83">
                  <c:v>1.417343974</c:v>
                </c:pt>
                <c:pt idx="84">
                  <c:v>1.4344571829999999</c:v>
                </c:pt>
                <c:pt idx="85">
                  <c:v>1.4516357179999999</c:v>
                </c:pt>
                <c:pt idx="86">
                  <c:v>1.4686988590000001</c:v>
                </c:pt>
                <c:pt idx="87">
                  <c:v>1.485836387</c:v>
                </c:pt>
                <c:pt idx="88">
                  <c:v>1.502924323</c:v>
                </c:pt>
                <c:pt idx="89">
                  <c:v>1.520095229</c:v>
                </c:pt>
                <c:pt idx="90">
                  <c:v>1.537150741</c:v>
                </c:pt>
                <c:pt idx="91">
                  <c:v>1.5542876720000001</c:v>
                </c:pt>
                <c:pt idx="92">
                  <c:v>1.571391821</c:v>
                </c:pt>
                <c:pt idx="93">
                  <c:v>1.5885379310000001</c:v>
                </c:pt>
                <c:pt idx="94">
                  <c:v>1.60564208</c:v>
                </c:pt>
                <c:pt idx="95">
                  <c:v>1.622747183</c:v>
                </c:pt>
                <c:pt idx="96">
                  <c:v>1.639876127</c:v>
                </c:pt>
                <c:pt idx="97">
                  <c:v>1.657013297</c:v>
                </c:pt>
                <c:pt idx="98">
                  <c:v>1.6740936040000001</c:v>
                </c:pt>
                <c:pt idx="99">
                  <c:v>1.6911987070000001</c:v>
                </c:pt>
                <c:pt idx="100">
                  <c:v>1.7083438630000001</c:v>
                </c:pt>
              </c:numCache>
            </c:numRef>
          </c:xVal>
          <c:yVal>
            <c:numRef>
              <c:f>'090-2F'!$BU$42:$BU$142</c:f>
              <c:numCache>
                <c:formatCode>0.00</c:formatCode>
                <c:ptCount val="101"/>
                <c:pt idx="0">
                  <c:v>3.253818512E-2</c:v>
                </c:pt>
                <c:pt idx="1">
                  <c:v>0.16233047490000002</c:v>
                </c:pt>
                <c:pt idx="2">
                  <c:v>0.34925454710000003</c:v>
                </c:pt>
                <c:pt idx="3">
                  <c:v>0.53864514159999999</c:v>
                </c:pt>
                <c:pt idx="4">
                  <c:v>0.72341076660000003</c:v>
                </c:pt>
                <c:pt idx="5">
                  <c:v>0.91091076660000003</c:v>
                </c:pt>
                <c:pt idx="6">
                  <c:v>1.097238892</c:v>
                </c:pt>
                <c:pt idx="7">
                  <c:v>1.284504517</c:v>
                </c:pt>
                <c:pt idx="8">
                  <c:v>1.4680512699999999</c:v>
                </c:pt>
                <c:pt idx="9">
                  <c:v>1.654223145</c:v>
                </c:pt>
                <c:pt idx="10">
                  <c:v>1.8392700199999998</c:v>
                </c:pt>
                <c:pt idx="11">
                  <c:v>2.0271606449999999</c:v>
                </c:pt>
                <c:pt idx="12">
                  <c:v>2.2093325199999998</c:v>
                </c:pt>
                <c:pt idx="13">
                  <c:v>2.3939575199999998</c:v>
                </c:pt>
                <c:pt idx="14">
                  <c:v>2.5778168949999998</c:v>
                </c:pt>
                <c:pt idx="15">
                  <c:v>2.762817627</c:v>
                </c:pt>
                <c:pt idx="16">
                  <c:v>2.943630127</c:v>
                </c:pt>
                <c:pt idx="17">
                  <c:v>3.1284113769999999</c:v>
                </c:pt>
                <c:pt idx="18">
                  <c:v>3.3105051269999999</c:v>
                </c:pt>
                <c:pt idx="19">
                  <c:v>3.4932707519999999</c:v>
                </c:pt>
                <c:pt idx="20">
                  <c:v>3.6735207519999999</c:v>
                </c:pt>
                <c:pt idx="21">
                  <c:v>3.8564599610000001</c:v>
                </c:pt>
                <c:pt idx="22">
                  <c:v>4.0386005860000003</c:v>
                </c:pt>
                <c:pt idx="23">
                  <c:v>4.2204287109999994</c:v>
                </c:pt>
                <c:pt idx="24">
                  <c:v>4.4012255859999998</c:v>
                </c:pt>
                <c:pt idx="25">
                  <c:v>4.5822255859999999</c:v>
                </c:pt>
                <c:pt idx="26">
                  <c:v>4.7636630859999993</c:v>
                </c:pt>
                <c:pt idx="27">
                  <c:v>4.9441489259999996</c:v>
                </c:pt>
                <c:pt idx="28">
                  <c:v>5.1272895509999996</c:v>
                </c:pt>
                <c:pt idx="29">
                  <c:v>5.3070551759999995</c:v>
                </c:pt>
                <c:pt idx="30">
                  <c:v>5.4873520510000002</c:v>
                </c:pt>
                <c:pt idx="31">
                  <c:v>5.6660395509999999</c:v>
                </c:pt>
                <c:pt idx="32">
                  <c:v>5.8454770509999996</c:v>
                </c:pt>
                <c:pt idx="33">
                  <c:v>6.0253989260000003</c:v>
                </c:pt>
                <c:pt idx="34">
                  <c:v>6.2044775390000009</c:v>
                </c:pt>
                <c:pt idx="35">
                  <c:v>6.3835556640000002</c:v>
                </c:pt>
                <c:pt idx="36">
                  <c:v>6.5619072269999998</c:v>
                </c:pt>
                <c:pt idx="37">
                  <c:v>6.7409228519999997</c:v>
                </c:pt>
                <c:pt idx="38">
                  <c:v>6.9192041020000001</c:v>
                </c:pt>
                <c:pt idx="39">
                  <c:v>7.0963134769999998</c:v>
                </c:pt>
                <c:pt idx="40">
                  <c:v>7.2736967770000005</c:v>
                </c:pt>
                <c:pt idx="41">
                  <c:v>7.4517514650000001</c:v>
                </c:pt>
                <c:pt idx="42">
                  <c:v>7.6290170900000005</c:v>
                </c:pt>
                <c:pt idx="43">
                  <c:v>7.8052280270000001</c:v>
                </c:pt>
                <c:pt idx="44">
                  <c:v>7.9815092769999998</c:v>
                </c:pt>
                <c:pt idx="45">
                  <c:v>8.1586186519999995</c:v>
                </c:pt>
                <c:pt idx="46">
                  <c:v>8.3382832030000014</c:v>
                </c:pt>
                <c:pt idx="47">
                  <c:v>8.5136738280000017</c:v>
                </c:pt>
                <c:pt idx="48">
                  <c:v>8.6890957030000013</c:v>
                </c:pt>
                <c:pt idx="49">
                  <c:v>8.8646425780000015</c:v>
                </c:pt>
                <c:pt idx="50">
                  <c:v>9.040759765999999</c:v>
                </c:pt>
                <c:pt idx="51">
                  <c:v>9.2148457030000017</c:v>
                </c:pt>
                <c:pt idx="52">
                  <c:v>9.3897441409999995</c:v>
                </c:pt>
                <c:pt idx="53">
                  <c:v>9.5639931639999993</c:v>
                </c:pt>
                <c:pt idx="54">
                  <c:v>9.7386025390000004</c:v>
                </c:pt>
                <c:pt idx="55">
                  <c:v>9.9117119139999996</c:v>
                </c:pt>
                <c:pt idx="56">
                  <c:v>10.08536816</c:v>
                </c:pt>
                <c:pt idx="57">
                  <c:v>10.25671191</c:v>
                </c:pt>
                <c:pt idx="58">
                  <c:v>10.430602540000001</c:v>
                </c:pt>
                <c:pt idx="59">
                  <c:v>10.6016084</c:v>
                </c:pt>
                <c:pt idx="60">
                  <c:v>10.774131840000001</c:v>
                </c:pt>
                <c:pt idx="61">
                  <c:v>10.94668652</c:v>
                </c:pt>
                <c:pt idx="62">
                  <c:v>11.119389649999999</c:v>
                </c:pt>
                <c:pt idx="63">
                  <c:v>11.287936519999999</c:v>
                </c:pt>
                <c:pt idx="64">
                  <c:v>11.461045899999998</c:v>
                </c:pt>
                <c:pt idx="65">
                  <c:v>11.634363279999999</c:v>
                </c:pt>
                <c:pt idx="66">
                  <c:v>11.805777340000001</c:v>
                </c:pt>
                <c:pt idx="67">
                  <c:v>11.97432422</c:v>
                </c:pt>
                <c:pt idx="68">
                  <c:v>12.14518359</c:v>
                </c:pt>
                <c:pt idx="69">
                  <c:v>12.31447266</c:v>
                </c:pt>
                <c:pt idx="70">
                  <c:v>12.48453516</c:v>
                </c:pt>
                <c:pt idx="71">
                  <c:v>12.653433590000001</c:v>
                </c:pt>
                <c:pt idx="72">
                  <c:v>12.82430566</c:v>
                </c:pt>
                <c:pt idx="73">
                  <c:v>12.990977539999999</c:v>
                </c:pt>
                <c:pt idx="74">
                  <c:v>13.160672850000001</c:v>
                </c:pt>
                <c:pt idx="75">
                  <c:v>13.31194043</c:v>
                </c:pt>
                <c:pt idx="76">
                  <c:v>13.477760739999999</c:v>
                </c:pt>
                <c:pt idx="77">
                  <c:v>13.64509668</c:v>
                </c:pt>
                <c:pt idx="78">
                  <c:v>13.81064746</c:v>
                </c:pt>
                <c:pt idx="79">
                  <c:v>13.976350589999999</c:v>
                </c:pt>
                <c:pt idx="80">
                  <c:v>14.142233399999999</c:v>
                </c:pt>
                <c:pt idx="81">
                  <c:v>14.306866210000001</c:v>
                </c:pt>
                <c:pt idx="82">
                  <c:v>14.470717769999998</c:v>
                </c:pt>
                <c:pt idx="83">
                  <c:v>14.633709960000001</c:v>
                </c:pt>
                <c:pt idx="84">
                  <c:v>14.799789059999998</c:v>
                </c:pt>
                <c:pt idx="85">
                  <c:v>14.962476559999999</c:v>
                </c:pt>
                <c:pt idx="86">
                  <c:v>15.119867190000001</c:v>
                </c:pt>
                <c:pt idx="87">
                  <c:v>15.28051563</c:v>
                </c:pt>
                <c:pt idx="88">
                  <c:v>15.44171875</c:v>
                </c:pt>
                <c:pt idx="89">
                  <c:v>15.601015629999999</c:v>
                </c:pt>
                <c:pt idx="90">
                  <c:v>15.757195309999998</c:v>
                </c:pt>
                <c:pt idx="91">
                  <c:v>15.910811519999999</c:v>
                </c:pt>
                <c:pt idx="92">
                  <c:v>16.065295899999999</c:v>
                </c:pt>
                <c:pt idx="93">
                  <c:v>16.21788965</c:v>
                </c:pt>
                <c:pt idx="94">
                  <c:v>16.368030269999998</c:v>
                </c:pt>
                <c:pt idx="95">
                  <c:v>16.51266992</c:v>
                </c:pt>
                <c:pt idx="96">
                  <c:v>16.650591799999997</c:v>
                </c:pt>
                <c:pt idx="97">
                  <c:v>16.789144530000002</c:v>
                </c:pt>
                <c:pt idx="98">
                  <c:v>16.926394530000003</c:v>
                </c:pt>
                <c:pt idx="99">
                  <c:v>17.061074219999998</c:v>
                </c:pt>
                <c:pt idx="100">
                  <c:v>17.188675780000001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02F8-499B-9FF4-029306BCE7FF}"/>
            </c:ext>
          </c:extLst>
        </c:ser>
        <c:ser>
          <c:idx val="4"/>
          <c:order val="4"/>
          <c:tx>
            <c:strRef>
              <c:f>'090-2F'!$BY$39:$CP$39</c:f>
              <c:strCache>
                <c:ptCount val="1"/>
                <c:pt idx="0">
                  <c:v>0/90-2F 5</c:v>
                </c:pt>
              </c:strCache>
            </c:strRef>
          </c:tx>
          <c:marker>
            <c:symbol val="none"/>
          </c:marker>
          <c:xVal>
            <c:numRef>
              <c:f>'090-2F'!$CL$42:$CL$143</c:f>
              <c:numCache>
                <c:formatCode>0.000</c:formatCode>
                <c:ptCount val="102"/>
                <c:pt idx="0">
                  <c:v>0</c:v>
                </c:pt>
                <c:pt idx="1">
                  <c:v>1.2034415999999999E-2</c:v>
                </c:pt>
                <c:pt idx="2">
                  <c:v>2.9122353E-2</c:v>
                </c:pt>
                <c:pt idx="3">
                  <c:v>4.6300887999999998E-2</c:v>
                </c:pt>
                <c:pt idx="4">
                  <c:v>6.3347816000000001E-2</c:v>
                </c:pt>
                <c:pt idx="5">
                  <c:v>8.0485865000000004E-2</c:v>
                </c:pt>
                <c:pt idx="6">
                  <c:v>9.7614809999999996E-2</c:v>
                </c:pt>
                <c:pt idx="7">
                  <c:v>0.11473612499999999</c:v>
                </c:pt>
                <c:pt idx="8">
                  <c:v>0.13182406099999999</c:v>
                </c:pt>
                <c:pt idx="9">
                  <c:v>0.14894537599999999</c:v>
                </c:pt>
                <c:pt idx="10">
                  <c:v>0.16611532900000001</c:v>
                </c:pt>
                <c:pt idx="11">
                  <c:v>0.18317911000000001</c:v>
                </c:pt>
                <c:pt idx="12">
                  <c:v>0.20029947200000001</c:v>
                </c:pt>
                <c:pt idx="13">
                  <c:v>0.21742937000000001</c:v>
                </c:pt>
                <c:pt idx="14">
                  <c:v>0.23459073899999999</c:v>
                </c:pt>
                <c:pt idx="15">
                  <c:v>0.251662463</c:v>
                </c:pt>
                <c:pt idx="16">
                  <c:v>0.26877614900000002</c:v>
                </c:pt>
                <c:pt idx="17">
                  <c:v>0.28587174399999998</c:v>
                </c:pt>
                <c:pt idx="18">
                  <c:v>0.30305028000000001</c:v>
                </c:pt>
                <c:pt idx="19">
                  <c:v>0.32012200400000002</c:v>
                </c:pt>
                <c:pt idx="20">
                  <c:v>0.337259531</c:v>
                </c:pt>
                <c:pt idx="21">
                  <c:v>0.35433983800000002</c:v>
                </c:pt>
                <c:pt idx="22">
                  <c:v>0.371502161</c:v>
                </c:pt>
                <c:pt idx="23">
                  <c:v>0.38858151400000002</c:v>
                </c:pt>
                <c:pt idx="24">
                  <c:v>0.405703068</c:v>
                </c:pt>
                <c:pt idx="25">
                  <c:v>0.42283201199999998</c:v>
                </c:pt>
                <c:pt idx="26">
                  <c:v>0.43996095699999999</c:v>
                </c:pt>
                <c:pt idx="27">
                  <c:v>0.45705747600000002</c:v>
                </c:pt>
                <c:pt idx="28">
                  <c:v>0.47415399600000002</c:v>
                </c:pt>
                <c:pt idx="29">
                  <c:v>0.49130010600000001</c:v>
                </c:pt>
                <c:pt idx="30">
                  <c:v>0.50842893099999997</c:v>
                </c:pt>
                <c:pt idx="31">
                  <c:v>0.52551686799999997</c:v>
                </c:pt>
                <c:pt idx="32">
                  <c:v>0.54262197000000001</c:v>
                </c:pt>
                <c:pt idx="33">
                  <c:v>0.55977571000000004</c:v>
                </c:pt>
                <c:pt idx="34">
                  <c:v>0.576888442</c:v>
                </c:pt>
                <c:pt idx="35">
                  <c:v>0.59398496199999995</c:v>
                </c:pt>
                <c:pt idx="36">
                  <c:v>0.61107313600000002</c:v>
                </c:pt>
                <c:pt idx="37">
                  <c:v>0.628235459</c:v>
                </c:pt>
                <c:pt idx="38">
                  <c:v>0.645355821</c:v>
                </c:pt>
                <c:pt idx="39">
                  <c:v>0.66244471100000002</c:v>
                </c:pt>
                <c:pt idx="40">
                  <c:v>0.67955744299999998</c:v>
                </c:pt>
                <c:pt idx="41">
                  <c:v>0.69670259999999995</c:v>
                </c:pt>
                <c:pt idx="42">
                  <c:v>0.71383154400000004</c:v>
                </c:pt>
                <c:pt idx="43">
                  <c:v>0.73090368500000003</c:v>
                </c:pt>
                <c:pt idx="44">
                  <c:v>0.74804121300000004</c:v>
                </c:pt>
                <c:pt idx="45">
                  <c:v>0.76517015700000002</c:v>
                </c:pt>
                <c:pt idx="46">
                  <c:v>0.782299101</c:v>
                </c:pt>
                <c:pt idx="47">
                  <c:v>0.79936319600000005</c:v>
                </c:pt>
                <c:pt idx="48">
                  <c:v>0.81652551900000003</c:v>
                </c:pt>
                <c:pt idx="49">
                  <c:v>0.83363753600000001</c:v>
                </c:pt>
                <c:pt idx="50">
                  <c:v>0.85077506300000005</c:v>
                </c:pt>
                <c:pt idx="51">
                  <c:v>0.867839158</c:v>
                </c:pt>
                <c:pt idx="52">
                  <c:v>0.88499289800000003</c:v>
                </c:pt>
                <c:pt idx="53">
                  <c:v>0.90209704599999996</c:v>
                </c:pt>
                <c:pt idx="54">
                  <c:v>0.91924315700000003</c:v>
                </c:pt>
                <c:pt idx="55">
                  <c:v>0.93628996600000003</c:v>
                </c:pt>
                <c:pt idx="56">
                  <c:v>0.95343607699999999</c:v>
                </c:pt>
                <c:pt idx="57">
                  <c:v>0.97056502099999997</c:v>
                </c:pt>
                <c:pt idx="58">
                  <c:v>0.98769396499999995</c:v>
                </c:pt>
                <c:pt idx="59">
                  <c:v>1.0047657489999999</c:v>
                </c:pt>
                <c:pt idx="60">
                  <c:v>1.021887064</c:v>
                </c:pt>
                <c:pt idx="61">
                  <c:v>1.0390570160000001</c:v>
                </c:pt>
                <c:pt idx="62">
                  <c:v>1.0561451909999999</c:v>
                </c:pt>
                <c:pt idx="63">
                  <c:v>1.0732502939999999</c:v>
                </c:pt>
                <c:pt idx="64">
                  <c:v>1.090346813</c:v>
                </c:pt>
                <c:pt idx="65">
                  <c:v>1.1075253490000001</c:v>
                </c:pt>
                <c:pt idx="66">
                  <c:v>1.1246047020000001</c:v>
                </c:pt>
                <c:pt idx="67">
                  <c:v>1.1419310570000001</c:v>
                </c:pt>
                <c:pt idx="68">
                  <c:v>1.159044027</c:v>
                </c:pt>
                <c:pt idx="69">
                  <c:v>1.17621398</c:v>
                </c:pt>
                <c:pt idx="70">
                  <c:v>1.1932694909999999</c:v>
                </c:pt>
                <c:pt idx="71">
                  <c:v>1.2104156020000001</c:v>
                </c:pt>
                <c:pt idx="72">
                  <c:v>1.227519751</c:v>
                </c:pt>
                <c:pt idx="73">
                  <c:v>1.2446734909999999</c:v>
                </c:pt>
                <c:pt idx="74">
                  <c:v>1.2617455719999999</c:v>
                </c:pt>
                <c:pt idx="75">
                  <c:v>1.2788831000000001</c:v>
                </c:pt>
                <c:pt idx="76">
                  <c:v>1.2959958309999999</c:v>
                </c:pt>
                <c:pt idx="77">
                  <c:v>1.313140988</c:v>
                </c:pt>
                <c:pt idx="78">
                  <c:v>1.3302212950000001</c:v>
                </c:pt>
                <c:pt idx="79">
                  <c:v>1.3473263980000001</c:v>
                </c:pt>
                <c:pt idx="80">
                  <c:v>1.3644629720000001</c:v>
                </c:pt>
                <c:pt idx="81">
                  <c:v>1.381592989</c:v>
                </c:pt>
                <c:pt idx="82">
                  <c:v>1.3986895079999999</c:v>
                </c:pt>
                <c:pt idx="83">
                  <c:v>1.415785074</c:v>
                </c:pt>
                <c:pt idx="84">
                  <c:v>1.4329311849999999</c:v>
                </c:pt>
                <c:pt idx="85">
                  <c:v>1.4500601289999999</c:v>
                </c:pt>
                <c:pt idx="86">
                  <c:v>1.4671566490000001</c:v>
                </c:pt>
                <c:pt idx="87">
                  <c:v>1.4844660759999999</c:v>
                </c:pt>
                <c:pt idx="88">
                  <c:v>1.5020546910000001</c:v>
                </c:pt>
                <c:pt idx="89">
                  <c:v>1.5191760059999999</c:v>
                </c:pt>
                <c:pt idx="90">
                  <c:v>1.5362725260000001</c:v>
                </c:pt>
                <c:pt idx="91">
                  <c:v>1.553385258</c:v>
                </c:pt>
                <c:pt idx="92">
                  <c:v>1.570538998</c:v>
                </c:pt>
                <c:pt idx="93">
                  <c:v>1.5876435040000001</c:v>
                </c:pt>
                <c:pt idx="94">
                  <c:v>1.6047075989999999</c:v>
                </c:pt>
                <c:pt idx="95">
                  <c:v>1.621868968</c:v>
                </c:pt>
                <c:pt idx="96">
                  <c:v>1.6389988660000001</c:v>
                </c:pt>
                <c:pt idx="97">
                  <c:v>1.6563328500000001</c:v>
                </c:pt>
                <c:pt idx="98">
                  <c:v>1.675119281</c:v>
                </c:pt>
                <c:pt idx="99">
                  <c:v>1.6922892329999999</c:v>
                </c:pt>
                <c:pt idx="100">
                  <c:v>1.7093855140000001</c:v>
                </c:pt>
                <c:pt idx="101">
                  <c:v>1.726531625</c:v>
                </c:pt>
              </c:numCache>
            </c:numRef>
          </c:xVal>
          <c:yVal>
            <c:numRef>
              <c:f>'090-2F'!$CN$42:$CN$143</c:f>
              <c:numCache>
                <c:formatCode>0.00</c:formatCode>
                <c:ptCount val="102"/>
                <c:pt idx="0">
                  <c:v>4.3252208709999997E-2</c:v>
                </c:pt>
                <c:pt idx="1">
                  <c:v>0.1713076935</c:v>
                </c:pt>
                <c:pt idx="2">
                  <c:v>0.36299517819999999</c:v>
                </c:pt>
                <c:pt idx="3">
                  <c:v>0.55565142820000002</c:v>
                </c:pt>
                <c:pt idx="4">
                  <c:v>0.74718267820000006</c:v>
                </c:pt>
                <c:pt idx="5">
                  <c:v>0.93967785640000001</c:v>
                </c:pt>
                <c:pt idx="6">
                  <c:v>1.131021606</c:v>
                </c:pt>
                <c:pt idx="7">
                  <c:v>1.322834106</c:v>
                </c:pt>
                <c:pt idx="8">
                  <c:v>1.5128341060000001</c:v>
                </c:pt>
                <c:pt idx="9">
                  <c:v>1.7032716059999999</c:v>
                </c:pt>
                <c:pt idx="10">
                  <c:v>1.897943481</c:v>
                </c:pt>
                <c:pt idx="11">
                  <c:v>2.0870344240000001</c:v>
                </c:pt>
                <c:pt idx="12">
                  <c:v>2.2756750489999997</c:v>
                </c:pt>
                <c:pt idx="13">
                  <c:v>2.4644875489999998</c:v>
                </c:pt>
                <c:pt idx="14">
                  <c:v>2.6537687989999998</c:v>
                </c:pt>
                <c:pt idx="15">
                  <c:v>2.8404875490000001</c:v>
                </c:pt>
                <c:pt idx="16">
                  <c:v>3.0288156740000001</c:v>
                </c:pt>
                <c:pt idx="17">
                  <c:v>3.2163720699999998</c:v>
                </c:pt>
                <c:pt idx="18">
                  <c:v>3.4042314449999997</c:v>
                </c:pt>
                <c:pt idx="19">
                  <c:v>3.5899501949999997</c:v>
                </c:pt>
                <c:pt idx="20">
                  <c:v>3.77687207</c:v>
                </c:pt>
                <c:pt idx="21">
                  <c:v>3.9641064450000001</c:v>
                </c:pt>
                <c:pt idx="22">
                  <c:v>4.1501845700000004</c:v>
                </c:pt>
                <c:pt idx="23">
                  <c:v>4.3350283200000002</c:v>
                </c:pt>
                <c:pt idx="24">
                  <c:v>4.520715332</c:v>
                </c:pt>
                <c:pt idx="25">
                  <c:v>4.707387207</c:v>
                </c:pt>
                <c:pt idx="26">
                  <c:v>4.8923403319999998</c:v>
                </c:pt>
                <c:pt idx="27">
                  <c:v>5.0792934569999995</c:v>
                </c:pt>
                <c:pt idx="28">
                  <c:v>5.2636840820000002</c:v>
                </c:pt>
                <c:pt idx="29">
                  <c:v>5.4471840819999997</c:v>
                </c:pt>
                <c:pt idx="30">
                  <c:v>5.6321860350000001</c:v>
                </c:pt>
                <c:pt idx="31">
                  <c:v>5.8152172850000001</c:v>
                </c:pt>
                <c:pt idx="32">
                  <c:v>5.998592285</c:v>
                </c:pt>
                <c:pt idx="33">
                  <c:v>6.1823422849999998</c:v>
                </c:pt>
                <c:pt idx="34">
                  <c:v>6.36532666</c:v>
                </c:pt>
                <c:pt idx="35">
                  <c:v>6.54779541</c:v>
                </c:pt>
                <c:pt idx="36">
                  <c:v>6.7307368159999994</c:v>
                </c:pt>
                <c:pt idx="37">
                  <c:v>6.9128461909999999</c:v>
                </c:pt>
                <c:pt idx="38">
                  <c:v>7.0951899409999992</c:v>
                </c:pt>
                <c:pt idx="39">
                  <c:v>7.2742836909999999</c:v>
                </c:pt>
                <c:pt idx="40">
                  <c:v>7.4557836909999997</c:v>
                </c:pt>
                <c:pt idx="41">
                  <c:v>7.6375180659999993</c:v>
                </c:pt>
                <c:pt idx="42">
                  <c:v>7.8188461909999996</c:v>
                </c:pt>
                <c:pt idx="43">
                  <c:v>7.9987011719999996</c:v>
                </c:pt>
                <c:pt idx="44">
                  <c:v>8.1801855470000007</c:v>
                </c:pt>
                <c:pt idx="45">
                  <c:v>8.361779297</c:v>
                </c:pt>
                <c:pt idx="46">
                  <c:v>8.5428574219999991</c:v>
                </c:pt>
                <c:pt idx="47">
                  <c:v>8.7220761719999995</c:v>
                </c:pt>
                <c:pt idx="48">
                  <c:v>8.9020605469999996</c:v>
                </c:pt>
                <c:pt idx="49">
                  <c:v>9.0796562499999993</c:v>
                </c:pt>
                <c:pt idx="50">
                  <c:v>9.2579921879999993</c:v>
                </c:pt>
                <c:pt idx="51">
                  <c:v>9.4351171879999995</c:v>
                </c:pt>
                <c:pt idx="52">
                  <c:v>9.6145859379999994</c:v>
                </c:pt>
                <c:pt idx="53">
                  <c:v>9.7923984379999993</c:v>
                </c:pt>
                <c:pt idx="54">
                  <c:v>9.9711171880000009</c:v>
                </c:pt>
                <c:pt idx="55">
                  <c:v>10.147852540000001</c:v>
                </c:pt>
                <c:pt idx="56">
                  <c:v>10.32604785</c:v>
                </c:pt>
                <c:pt idx="57">
                  <c:v>10.502829100000001</c:v>
                </c:pt>
                <c:pt idx="58">
                  <c:v>10.67934473</c:v>
                </c:pt>
                <c:pt idx="59">
                  <c:v>10.855891600000001</c:v>
                </c:pt>
                <c:pt idx="60">
                  <c:v>11.031938480000001</c:v>
                </c:pt>
                <c:pt idx="61">
                  <c:v>11.208321290000001</c:v>
                </c:pt>
                <c:pt idx="62">
                  <c:v>11.38396191</c:v>
                </c:pt>
                <c:pt idx="63">
                  <c:v>11.562235350000002</c:v>
                </c:pt>
                <c:pt idx="64">
                  <c:v>11.7369541</c:v>
                </c:pt>
                <c:pt idx="65">
                  <c:v>11.912024410000001</c:v>
                </c:pt>
                <c:pt idx="66">
                  <c:v>12.085336910000001</c:v>
                </c:pt>
                <c:pt idx="67">
                  <c:v>12.19759863</c:v>
                </c:pt>
                <c:pt idx="68">
                  <c:v>12.373484380000001</c:v>
                </c:pt>
                <c:pt idx="69">
                  <c:v>12.54695313</c:v>
                </c:pt>
                <c:pt idx="70">
                  <c:v>12.71836719</c:v>
                </c:pt>
                <c:pt idx="71">
                  <c:v>12.89196875</c:v>
                </c:pt>
                <c:pt idx="72">
                  <c:v>13.06535938</c:v>
                </c:pt>
                <c:pt idx="73">
                  <c:v>13.238125</c:v>
                </c:pt>
                <c:pt idx="74">
                  <c:v>13.40775586</c:v>
                </c:pt>
                <c:pt idx="75">
                  <c:v>13.57654492</c:v>
                </c:pt>
                <c:pt idx="76">
                  <c:v>13.745521479999999</c:v>
                </c:pt>
                <c:pt idx="77">
                  <c:v>13.91084961</c:v>
                </c:pt>
                <c:pt idx="78">
                  <c:v>14.079052729999999</c:v>
                </c:pt>
                <c:pt idx="79">
                  <c:v>14.246537109999998</c:v>
                </c:pt>
                <c:pt idx="80">
                  <c:v>14.23941992</c:v>
                </c:pt>
                <c:pt idx="81">
                  <c:v>14.414883789999999</c:v>
                </c:pt>
                <c:pt idx="82">
                  <c:v>14.58238379</c:v>
                </c:pt>
                <c:pt idx="83">
                  <c:v>14.751180659999999</c:v>
                </c:pt>
                <c:pt idx="84">
                  <c:v>14.91307129</c:v>
                </c:pt>
                <c:pt idx="85">
                  <c:v>15.074266600000001</c:v>
                </c:pt>
                <c:pt idx="86">
                  <c:v>15.234204100000001</c:v>
                </c:pt>
                <c:pt idx="87">
                  <c:v>15.356728520000001</c:v>
                </c:pt>
                <c:pt idx="88">
                  <c:v>15.508038089999999</c:v>
                </c:pt>
                <c:pt idx="89">
                  <c:v>15.61053809</c:v>
                </c:pt>
                <c:pt idx="90">
                  <c:v>15.764725589999999</c:v>
                </c:pt>
                <c:pt idx="91">
                  <c:v>15.91590527</c:v>
                </c:pt>
                <c:pt idx="92">
                  <c:v>16.066694340000002</c:v>
                </c:pt>
                <c:pt idx="93">
                  <c:v>16.21858301</c:v>
                </c:pt>
                <c:pt idx="94">
                  <c:v>16.367372069999998</c:v>
                </c:pt>
                <c:pt idx="95">
                  <c:v>16.50943359</c:v>
                </c:pt>
                <c:pt idx="96">
                  <c:v>16.644566409999999</c:v>
                </c:pt>
                <c:pt idx="97">
                  <c:v>16.75857813</c:v>
                </c:pt>
                <c:pt idx="98">
                  <c:v>16.826060549999998</c:v>
                </c:pt>
                <c:pt idx="99">
                  <c:v>16.95364648</c:v>
                </c:pt>
                <c:pt idx="100">
                  <c:v>17.083039060000001</c:v>
                </c:pt>
                <c:pt idx="101">
                  <c:v>17.212554690000001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02F8-499B-9FF4-029306BCE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271104"/>
        <c:axId val="86272640"/>
      </c:scatterChart>
      <c:valAx>
        <c:axId val="86271104"/>
        <c:scaling>
          <c:orientation val="minMax"/>
        </c:scaling>
        <c:delete val="0"/>
        <c:axPos val="b"/>
        <c:numFmt formatCode="0.0" sourceLinked="0"/>
        <c:majorTickMark val="out"/>
        <c:minorTickMark val="none"/>
        <c:tickLblPos val="nextTo"/>
        <c:txPr>
          <a:bodyPr rot="0" vert="horz" anchor="ctr" anchorCtr="1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86272640"/>
        <c:crossesAt val="-4"/>
        <c:crossBetween val="midCat"/>
      </c:valAx>
      <c:valAx>
        <c:axId val="86272640"/>
        <c:scaling>
          <c:orientation val="minMax"/>
        </c:scaling>
        <c:delete val="0"/>
        <c:axPos val="l"/>
        <c:numFmt formatCode="0" sourceLinked="0"/>
        <c:majorTickMark val="cross"/>
        <c:minorTickMark val="none"/>
        <c:tickLblPos val="low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86271104"/>
        <c:crossesAt val="0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'090-2F'!$B$40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'090-2F'!$B$42:$B$92</c:f>
              <c:numCache>
                <c:formatCode>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0</c:v>
                </c:pt>
                <c:pt idx="6">
                  <c:v>3</c:v>
                </c:pt>
                <c:pt idx="7">
                  <c:v>5</c:v>
                </c:pt>
                <c:pt idx="8">
                  <c:v>6</c:v>
                </c:pt>
                <c:pt idx="9">
                  <c:v>6</c:v>
                </c:pt>
                <c:pt idx="10">
                  <c:v>4</c:v>
                </c:pt>
                <c:pt idx="11">
                  <c:v>4</c:v>
                </c:pt>
                <c:pt idx="12">
                  <c:v>7</c:v>
                </c:pt>
                <c:pt idx="13">
                  <c:v>5</c:v>
                </c:pt>
                <c:pt idx="14">
                  <c:v>12</c:v>
                </c:pt>
                <c:pt idx="15">
                  <c:v>15</c:v>
                </c:pt>
                <c:pt idx="16">
                  <c:v>4</c:v>
                </c:pt>
                <c:pt idx="17">
                  <c:v>21</c:v>
                </c:pt>
                <c:pt idx="18">
                  <c:v>6</c:v>
                </c:pt>
                <c:pt idx="19">
                  <c:v>14</c:v>
                </c:pt>
                <c:pt idx="20">
                  <c:v>11</c:v>
                </c:pt>
                <c:pt idx="21">
                  <c:v>13</c:v>
                </c:pt>
                <c:pt idx="22">
                  <c:v>12</c:v>
                </c:pt>
                <c:pt idx="23">
                  <c:v>18</c:v>
                </c:pt>
                <c:pt idx="24">
                  <c:v>14</c:v>
                </c:pt>
                <c:pt idx="25">
                  <c:v>17</c:v>
                </c:pt>
                <c:pt idx="26">
                  <c:v>18</c:v>
                </c:pt>
                <c:pt idx="27">
                  <c:v>27</c:v>
                </c:pt>
                <c:pt idx="28">
                  <c:v>29</c:v>
                </c:pt>
                <c:pt idx="29">
                  <c:v>35</c:v>
                </c:pt>
                <c:pt idx="30">
                  <c:v>32</c:v>
                </c:pt>
                <c:pt idx="31">
                  <c:v>25</c:v>
                </c:pt>
                <c:pt idx="32">
                  <c:v>35</c:v>
                </c:pt>
                <c:pt idx="33">
                  <c:v>33</c:v>
                </c:pt>
                <c:pt idx="34">
                  <c:v>33</c:v>
                </c:pt>
                <c:pt idx="35">
                  <c:v>30</c:v>
                </c:pt>
                <c:pt idx="36">
                  <c:v>28</c:v>
                </c:pt>
                <c:pt idx="37">
                  <c:v>33</c:v>
                </c:pt>
                <c:pt idx="38">
                  <c:v>37</c:v>
                </c:pt>
                <c:pt idx="39">
                  <c:v>23</c:v>
                </c:pt>
                <c:pt idx="40">
                  <c:v>42</c:v>
                </c:pt>
                <c:pt idx="41">
                  <c:v>39</c:v>
                </c:pt>
                <c:pt idx="42">
                  <c:v>35</c:v>
                </c:pt>
                <c:pt idx="43">
                  <c:v>41</c:v>
                </c:pt>
                <c:pt idx="44">
                  <c:v>43</c:v>
                </c:pt>
                <c:pt idx="45">
                  <c:v>25</c:v>
                </c:pt>
                <c:pt idx="46">
                  <c:v>33</c:v>
                </c:pt>
                <c:pt idx="47">
                  <c:v>39</c:v>
                </c:pt>
                <c:pt idx="48">
                  <c:v>45</c:v>
                </c:pt>
                <c:pt idx="49">
                  <c:v>77</c:v>
                </c:pt>
                <c:pt idx="50">
                  <c:v>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27-4542-8738-C8874D301A9C}"/>
            </c:ext>
          </c:extLst>
        </c:ser>
        <c:ser>
          <c:idx val="1"/>
          <c:order val="1"/>
          <c:tx>
            <c:strRef>
              <c:f>'090-2F'!$D$40</c:f>
              <c:strCache>
                <c:ptCount val="1"/>
                <c:pt idx="0">
                  <c:v>Hits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'090-2F'!$D$42:$D$92</c:f>
              <c:numCache>
                <c:formatCode>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0</c:v>
                </c:pt>
                <c:pt idx="6">
                  <c:v>4</c:v>
                </c:pt>
                <c:pt idx="7">
                  <c:v>5</c:v>
                </c:pt>
                <c:pt idx="8">
                  <c:v>7</c:v>
                </c:pt>
                <c:pt idx="9">
                  <c:v>7</c:v>
                </c:pt>
                <c:pt idx="10">
                  <c:v>5</c:v>
                </c:pt>
                <c:pt idx="11">
                  <c:v>7</c:v>
                </c:pt>
                <c:pt idx="12">
                  <c:v>6</c:v>
                </c:pt>
                <c:pt idx="13">
                  <c:v>9</c:v>
                </c:pt>
                <c:pt idx="14">
                  <c:v>13</c:v>
                </c:pt>
                <c:pt idx="15">
                  <c:v>15</c:v>
                </c:pt>
                <c:pt idx="16">
                  <c:v>6</c:v>
                </c:pt>
                <c:pt idx="17">
                  <c:v>24</c:v>
                </c:pt>
                <c:pt idx="18">
                  <c:v>13</c:v>
                </c:pt>
                <c:pt idx="19">
                  <c:v>16</c:v>
                </c:pt>
                <c:pt idx="20">
                  <c:v>12</c:v>
                </c:pt>
                <c:pt idx="21">
                  <c:v>18</c:v>
                </c:pt>
                <c:pt idx="22">
                  <c:v>15</c:v>
                </c:pt>
                <c:pt idx="23">
                  <c:v>23</c:v>
                </c:pt>
                <c:pt idx="24">
                  <c:v>18</c:v>
                </c:pt>
                <c:pt idx="25">
                  <c:v>18</c:v>
                </c:pt>
                <c:pt idx="26">
                  <c:v>25</c:v>
                </c:pt>
                <c:pt idx="27">
                  <c:v>27</c:v>
                </c:pt>
                <c:pt idx="28">
                  <c:v>36</c:v>
                </c:pt>
                <c:pt idx="29">
                  <c:v>35</c:v>
                </c:pt>
                <c:pt idx="30">
                  <c:v>30</c:v>
                </c:pt>
                <c:pt idx="31">
                  <c:v>28</c:v>
                </c:pt>
                <c:pt idx="32">
                  <c:v>37</c:v>
                </c:pt>
                <c:pt idx="33">
                  <c:v>34</c:v>
                </c:pt>
                <c:pt idx="34">
                  <c:v>37</c:v>
                </c:pt>
                <c:pt idx="35">
                  <c:v>30</c:v>
                </c:pt>
                <c:pt idx="36">
                  <c:v>26</c:v>
                </c:pt>
                <c:pt idx="37">
                  <c:v>37</c:v>
                </c:pt>
                <c:pt idx="38">
                  <c:v>35</c:v>
                </c:pt>
                <c:pt idx="39">
                  <c:v>28</c:v>
                </c:pt>
                <c:pt idx="40">
                  <c:v>43</c:v>
                </c:pt>
                <c:pt idx="41">
                  <c:v>44</c:v>
                </c:pt>
                <c:pt idx="42">
                  <c:v>37</c:v>
                </c:pt>
                <c:pt idx="43">
                  <c:v>41</c:v>
                </c:pt>
                <c:pt idx="44">
                  <c:v>42</c:v>
                </c:pt>
                <c:pt idx="45">
                  <c:v>27</c:v>
                </c:pt>
                <c:pt idx="46">
                  <c:v>35</c:v>
                </c:pt>
                <c:pt idx="47">
                  <c:v>42</c:v>
                </c:pt>
                <c:pt idx="48">
                  <c:v>42</c:v>
                </c:pt>
                <c:pt idx="49">
                  <c:v>75</c:v>
                </c:pt>
                <c:pt idx="50">
                  <c:v>30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27-4542-8738-C8874D301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'090-2F'!$M$40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'090-2F'!$M$42:$M$92</c:f>
              <c:numCache>
                <c:formatCode>0.00</c:formatCode>
                <c:ptCount val="51"/>
                <c:pt idx="0">
                  <c:v>-4.1406249999999999E-2</c:v>
                </c:pt>
                <c:pt idx="1">
                  <c:v>4.0625000000000001E-2</c:v>
                </c:pt>
                <c:pt idx="2">
                  <c:v>0.13906250000000001</c:v>
                </c:pt>
                <c:pt idx="3">
                  <c:v>0.37890625</c:v>
                </c:pt>
                <c:pt idx="4">
                  <c:v>0.81484374999999998</c:v>
                </c:pt>
                <c:pt idx="5">
                  <c:v>0.86328125</c:v>
                </c:pt>
                <c:pt idx="6">
                  <c:v>1.32734375</c:v>
                </c:pt>
                <c:pt idx="7">
                  <c:v>1.5679687499999999</c:v>
                </c:pt>
                <c:pt idx="8">
                  <c:v>1.80859375</c:v>
                </c:pt>
                <c:pt idx="9">
                  <c:v>2.0296875000000001</c:v>
                </c:pt>
                <c:pt idx="10">
                  <c:v>2.2804687499999998</c:v>
                </c:pt>
                <c:pt idx="11">
                  <c:v>2.5101562500000001</c:v>
                </c:pt>
                <c:pt idx="12">
                  <c:v>2.7374999999999998</c:v>
                </c:pt>
                <c:pt idx="13">
                  <c:v>2.9898437499999999</c:v>
                </c:pt>
                <c:pt idx="14">
                  <c:v>3.22265625</c:v>
                </c:pt>
                <c:pt idx="15">
                  <c:v>3.4343750000000002</c:v>
                </c:pt>
                <c:pt idx="16">
                  <c:v>3.6929687499999999</c:v>
                </c:pt>
                <c:pt idx="17">
                  <c:v>3.91796875</c:v>
                </c:pt>
                <c:pt idx="18">
                  <c:v>4.1398437499999998</c:v>
                </c:pt>
                <c:pt idx="19">
                  <c:v>4.3835937500000002</c:v>
                </c:pt>
                <c:pt idx="20">
                  <c:v>4.6140625000000002</c:v>
                </c:pt>
                <c:pt idx="21">
                  <c:v>4.8148437499999996</c:v>
                </c:pt>
                <c:pt idx="22">
                  <c:v>5.0812499999999998</c:v>
                </c:pt>
                <c:pt idx="23">
                  <c:v>5.2796874999999996</c:v>
                </c:pt>
                <c:pt idx="24">
                  <c:v>5.5414062499999996</c:v>
                </c:pt>
                <c:pt idx="25">
                  <c:v>5.7664062500000002</c:v>
                </c:pt>
                <c:pt idx="26">
                  <c:v>5.9968750000000002</c:v>
                </c:pt>
                <c:pt idx="27">
                  <c:v>6.2273437500000002</c:v>
                </c:pt>
                <c:pt idx="28">
                  <c:v>6.4554687499999996</c:v>
                </c:pt>
                <c:pt idx="29">
                  <c:v>6.6828124999999998</c:v>
                </c:pt>
                <c:pt idx="30">
                  <c:v>6.9054687499999998</c:v>
                </c:pt>
                <c:pt idx="31">
                  <c:v>7.1382812500000004</c:v>
                </c:pt>
                <c:pt idx="32">
                  <c:v>7.35546875</c:v>
                </c:pt>
                <c:pt idx="33">
                  <c:v>7.5796875000000004</c:v>
                </c:pt>
                <c:pt idx="34">
                  <c:v>7.8117187499999998</c:v>
                </c:pt>
                <c:pt idx="35">
                  <c:v>8.0406250000000004</c:v>
                </c:pt>
                <c:pt idx="36">
                  <c:v>8.265625</c:v>
                </c:pt>
                <c:pt idx="37">
                  <c:v>8.4914062500000007</c:v>
                </c:pt>
                <c:pt idx="38">
                  <c:v>8.7039062499999993</c:v>
                </c:pt>
                <c:pt idx="39">
                  <c:v>8.9320312499999996</c:v>
                </c:pt>
                <c:pt idx="40">
                  <c:v>9.1585937499999996</c:v>
                </c:pt>
                <c:pt idx="41">
                  <c:v>9.3773437499999996</c:v>
                </c:pt>
                <c:pt idx="42">
                  <c:v>9.6070312500000004</c:v>
                </c:pt>
                <c:pt idx="43">
                  <c:v>9.8335937500000004</c:v>
                </c:pt>
                <c:pt idx="44">
                  <c:v>10.0546875</c:v>
                </c:pt>
                <c:pt idx="45">
                  <c:v>10.2757813</c:v>
                </c:pt>
                <c:pt idx="46">
                  <c:v>10.491406300000001</c:v>
                </c:pt>
                <c:pt idx="47">
                  <c:v>10.714843800000001</c:v>
                </c:pt>
                <c:pt idx="48">
                  <c:v>10.935156300000001</c:v>
                </c:pt>
                <c:pt idx="49">
                  <c:v>11.132031300000001</c:v>
                </c:pt>
                <c:pt idx="50">
                  <c:v>11.2054688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27-4542-8738-C8874D301A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'090-2F'!$C$40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'090-2F'!$C$42:$C$92</c:f>
              <c:numCache>
                <c:formatCode>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</c:v>
                </c:pt>
                <c:pt idx="5">
                  <c:v>4</c:v>
                </c:pt>
                <c:pt idx="6">
                  <c:v>7</c:v>
                </c:pt>
                <c:pt idx="7">
                  <c:v>12</c:v>
                </c:pt>
                <c:pt idx="8">
                  <c:v>18</c:v>
                </c:pt>
                <c:pt idx="9">
                  <c:v>24</c:v>
                </c:pt>
                <c:pt idx="10">
                  <c:v>28</c:v>
                </c:pt>
                <c:pt idx="11">
                  <c:v>32</c:v>
                </c:pt>
                <c:pt idx="12">
                  <c:v>39</c:v>
                </c:pt>
                <c:pt idx="13">
                  <c:v>44</c:v>
                </c:pt>
                <c:pt idx="14">
                  <c:v>56</c:v>
                </c:pt>
                <c:pt idx="15">
                  <c:v>71</c:v>
                </c:pt>
                <c:pt idx="16">
                  <c:v>75</c:v>
                </c:pt>
                <c:pt idx="17">
                  <c:v>96</c:v>
                </c:pt>
                <c:pt idx="18">
                  <c:v>102</c:v>
                </c:pt>
                <c:pt idx="19">
                  <c:v>116</c:v>
                </c:pt>
                <c:pt idx="20">
                  <c:v>127</c:v>
                </c:pt>
                <c:pt idx="21">
                  <c:v>140</c:v>
                </c:pt>
                <c:pt idx="22">
                  <c:v>152</c:v>
                </c:pt>
                <c:pt idx="23">
                  <c:v>170</c:v>
                </c:pt>
                <c:pt idx="24">
                  <c:v>184</c:v>
                </c:pt>
                <c:pt idx="25">
                  <c:v>201</c:v>
                </c:pt>
                <c:pt idx="26">
                  <c:v>219</c:v>
                </c:pt>
                <c:pt idx="27">
                  <c:v>246</c:v>
                </c:pt>
                <c:pt idx="28">
                  <c:v>275</c:v>
                </c:pt>
                <c:pt idx="29">
                  <c:v>310</c:v>
                </c:pt>
                <c:pt idx="30">
                  <c:v>342</c:v>
                </c:pt>
                <c:pt idx="31">
                  <c:v>367</c:v>
                </c:pt>
                <c:pt idx="32">
                  <c:v>402</c:v>
                </c:pt>
                <c:pt idx="33">
                  <c:v>435</c:v>
                </c:pt>
                <c:pt idx="34">
                  <c:v>468</c:v>
                </c:pt>
                <c:pt idx="35">
                  <c:v>498</c:v>
                </c:pt>
                <c:pt idx="36">
                  <c:v>526</c:v>
                </c:pt>
                <c:pt idx="37">
                  <c:v>559</c:v>
                </c:pt>
                <c:pt idx="38">
                  <c:v>596</c:v>
                </c:pt>
                <c:pt idx="39">
                  <c:v>619</c:v>
                </c:pt>
                <c:pt idx="40">
                  <c:v>661</c:v>
                </c:pt>
                <c:pt idx="41">
                  <c:v>700</c:v>
                </c:pt>
                <c:pt idx="42">
                  <c:v>735</c:v>
                </c:pt>
                <c:pt idx="43">
                  <c:v>776</c:v>
                </c:pt>
                <c:pt idx="44">
                  <c:v>819</c:v>
                </c:pt>
                <c:pt idx="45">
                  <c:v>844</c:v>
                </c:pt>
                <c:pt idx="46">
                  <c:v>877</c:v>
                </c:pt>
                <c:pt idx="47">
                  <c:v>916</c:v>
                </c:pt>
                <c:pt idx="48">
                  <c:v>961</c:v>
                </c:pt>
                <c:pt idx="49">
                  <c:v>1038</c:v>
                </c:pt>
                <c:pt idx="50">
                  <c:v>1070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50-47C2-A1F6-80F432589432}"/>
            </c:ext>
          </c:extLst>
        </c:ser>
        <c:ser>
          <c:idx val="1"/>
          <c:order val="1"/>
          <c:tx>
            <c:strRef>
              <c:f>'090-2F'!$E$40</c:f>
              <c:strCache>
                <c:ptCount val="1"/>
                <c:pt idx="0">
                  <c:v>Hits accumulated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'090-2F'!$E$42:$E$92</c:f>
              <c:numCache>
                <c:formatCode>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</c:v>
                </c:pt>
                <c:pt idx="5">
                  <c:v>5</c:v>
                </c:pt>
                <c:pt idx="6">
                  <c:v>9</c:v>
                </c:pt>
                <c:pt idx="7">
                  <c:v>14</c:v>
                </c:pt>
                <c:pt idx="8">
                  <c:v>21</c:v>
                </c:pt>
                <c:pt idx="9">
                  <c:v>28</c:v>
                </c:pt>
                <c:pt idx="10">
                  <c:v>33</c:v>
                </c:pt>
                <c:pt idx="11">
                  <c:v>40</c:v>
                </c:pt>
                <c:pt idx="12">
                  <c:v>46</c:v>
                </c:pt>
                <c:pt idx="13">
                  <c:v>55</c:v>
                </c:pt>
                <c:pt idx="14">
                  <c:v>68</c:v>
                </c:pt>
                <c:pt idx="15">
                  <c:v>83</c:v>
                </c:pt>
                <c:pt idx="16">
                  <c:v>89</c:v>
                </c:pt>
                <c:pt idx="17">
                  <c:v>113</c:v>
                </c:pt>
                <c:pt idx="18">
                  <c:v>126</c:v>
                </c:pt>
                <c:pt idx="19">
                  <c:v>142</c:v>
                </c:pt>
                <c:pt idx="20">
                  <c:v>154</c:v>
                </c:pt>
                <c:pt idx="21">
                  <c:v>172</c:v>
                </c:pt>
                <c:pt idx="22">
                  <c:v>187</c:v>
                </c:pt>
                <c:pt idx="23">
                  <c:v>210</c:v>
                </c:pt>
                <c:pt idx="24">
                  <c:v>228</c:v>
                </c:pt>
                <c:pt idx="25">
                  <c:v>246</c:v>
                </c:pt>
                <c:pt idx="26">
                  <c:v>271</c:v>
                </c:pt>
                <c:pt idx="27">
                  <c:v>298</c:v>
                </c:pt>
                <c:pt idx="28">
                  <c:v>334</c:v>
                </c:pt>
                <c:pt idx="29">
                  <c:v>369</c:v>
                </c:pt>
                <c:pt idx="30">
                  <c:v>399</c:v>
                </c:pt>
                <c:pt idx="31">
                  <c:v>427</c:v>
                </c:pt>
                <c:pt idx="32">
                  <c:v>464</c:v>
                </c:pt>
                <c:pt idx="33">
                  <c:v>498</c:v>
                </c:pt>
                <c:pt idx="34">
                  <c:v>535</c:v>
                </c:pt>
                <c:pt idx="35">
                  <c:v>565</c:v>
                </c:pt>
                <c:pt idx="36">
                  <c:v>591</c:v>
                </c:pt>
                <c:pt idx="37">
                  <c:v>628</c:v>
                </c:pt>
                <c:pt idx="38">
                  <c:v>663</c:v>
                </c:pt>
                <c:pt idx="39">
                  <c:v>691</c:v>
                </c:pt>
                <c:pt idx="40">
                  <c:v>734</c:v>
                </c:pt>
                <c:pt idx="41">
                  <c:v>778</c:v>
                </c:pt>
                <c:pt idx="42">
                  <c:v>815</c:v>
                </c:pt>
                <c:pt idx="43">
                  <c:v>856</c:v>
                </c:pt>
                <c:pt idx="44">
                  <c:v>898</c:v>
                </c:pt>
                <c:pt idx="45">
                  <c:v>925</c:v>
                </c:pt>
                <c:pt idx="46">
                  <c:v>960</c:v>
                </c:pt>
                <c:pt idx="47">
                  <c:v>1002</c:v>
                </c:pt>
                <c:pt idx="48">
                  <c:v>1044</c:v>
                </c:pt>
                <c:pt idx="49">
                  <c:v>1119</c:v>
                </c:pt>
                <c:pt idx="50">
                  <c:v>1149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50-47C2-A1F6-80F4325894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'090-2F'!$M$40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'090-2F'!$M$42:$M$92</c:f>
              <c:numCache>
                <c:formatCode>0.00</c:formatCode>
                <c:ptCount val="51"/>
                <c:pt idx="0">
                  <c:v>-4.1406249999999999E-2</c:v>
                </c:pt>
                <c:pt idx="1">
                  <c:v>4.0625000000000001E-2</c:v>
                </c:pt>
                <c:pt idx="2">
                  <c:v>0.13906250000000001</c:v>
                </c:pt>
                <c:pt idx="3">
                  <c:v>0.37890625</c:v>
                </c:pt>
                <c:pt idx="4">
                  <c:v>0.81484374999999998</c:v>
                </c:pt>
                <c:pt idx="5">
                  <c:v>0.86328125</c:v>
                </c:pt>
                <c:pt idx="6">
                  <c:v>1.32734375</c:v>
                </c:pt>
                <c:pt idx="7">
                  <c:v>1.5679687499999999</c:v>
                </c:pt>
                <c:pt idx="8">
                  <c:v>1.80859375</c:v>
                </c:pt>
                <c:pt idx="9">
                  <c:v>2.0296875000000001</c:v>
                </c:pt>
                <c:pt idx="10">
                  <c:v>2.2804687499999998</c:v>
                </c:pt>
                <c:pt idx="11">
                  <c:v>2.5101562500000001</c:v>
                </c:pt>
                <c:pt idx="12">
                  <c:v>2.7374999999999998</c:v>
                </c:pt>
                <c:pt idx="13">
                  <c:v>2.9898437499999999</c:v>
                </c:pt>
                <c:pt idx="14">
                  <c:v>3.22265625</c:v>
                </c:pt>
                <c:pt idx="15">
                  <c:v>3.4343750000000002</c:v>
                </c:pt>
                <c:pt idx="16">
                  <c:v>3.6929687499999999</c:v>
                </c:pt>
                <c:pt idx="17">
                  <c:v>3.91796875</c:v>
                </c:pt>
                <c:pt idx="18">
                  <c:v>4.1398437499999998</c:v>
                </c:pt>
                <c:pt idx="19">
                  <c:v>4.3835937500000002</c:v>
                </c:pt>
                <c:pt idx="20">
                  <c:v>4.6140625000000002</c:v>
                </c:pt>
                <c:pt idx="21">
                  <c:v>4.8148437499999996</c:v>
                </c:pt>
                <c:pt idx="22">
                  <c:v>5.0812499999999998</c:v>
                </c:pt>
                <c:pt idx="23">
                  <c:v>5.2796874999999996</c:v>
                </c:pt>
                <c:pt idx="24">
                  <c:v>5.5414062499999996</c:v>
                </c:pt>
                <c:pt idx="25">
                  <c:v>5.7664062500000002</c:v>
                </c:pt>
                <c:pt idx="26">
                  <c:v>5.9968750000000002</c:v>
                </c:pt>
                <c:pt idx="27">
                  <c:v>6.2273437500000002</c:v>
                </c:pt>
                <c:pt idx="28">
                  <c:v>6.4554687499999996</c:v>
                </c:pt>
                <c:pt idx="29">
                  <c:v>6.6828124999999998</c:v>
                </c:pt>
                <c:pt idx="30">
                  <c:v>6.9054687499999998</c:v>
                </c:pt>
                <c:pt idx="31">
                  <c:v>7.1382812500000004</c:v>
                </c:pt>
                <c:pt idx="32">
                  <c:v>7.35546875</c:v>
                </c:pt>
                <c:pt idx="33">
                  <c:v>7.5796875000000004</c:v>
                </c:pt>
                <c:pt idx="34">
                  <c:v>7.8117187499999998</c:v>
                </c:pt>
                <c:pt idx="35">
                  <c:v>8.0406250000000004</c:v>
                </c:pt>
                <c:pt idx="36">
                  <c:v>8.265625</c:v>
                </c:pt>
                <c:pt idx="37">
                  <c:v>8.4914062500000007</c:v>
                </c:pt>
                <c:pt idx="38">
                  <c:v>8.7039062499999993</c:v>
                </c:pt>
                <c:pt idx="39">
                  <c:v>8.9320312499999996</c:v>
                </c:pt>
                <c:pt idx="40">
                  <c:v>9.1585937499999996</c:v>
                </c:pt>
                <c:pt idx="41">
                  <c:v>9.3773437499999996</c:v>
                </c:pt>
                <c:pt idx="42">
                  <c:v>9.6070312500000004</c:v>
                </c:pt>
                <c:pt idx="43">
                  <c:v>9.8335937500000004</c:v>
                </c:pt>
                <c:pt idx="44">
                  <c:v>10.0546875</c:v>
                </c:pt>
                <c:pt idx="45">
                  <c:v>10.2757813</c:v>
                </c:pt>
                <c:pt idx="46">
                  <c:v>10.491406300000001</c:v>
                </c:pt>
                <c:pt idx="47">
                  <c:v>10.714843800000001</c:v>
                </c:pt>
                <c:pt idx="48">
                  <c:v>10.935156300000001</c:v>
                </c:pt>
                <c:pt idx="49">
                  <c:v>11.132031300000001</c:v>
                </c:pt>
                <c:pt idx="50">
                  <c:v>11.2054688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50-47C2-A1F6-80F4325894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'090-2F'!$F$40</c:f>
              <c:strCache>
                <c:ptCount val="1"/>
                <c:pt idx="0">
                  <c:v>Burst energy,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'090-2F'!$F$42:$F$92</c:f>
              <c:numCache>
                <c:formatCode>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1269.4050299999999</c:v>
                </c:pt>
                <c:pt idx="7">
                  <c:v>2780.0153799999998</c:v>
                </c:pt>
                <c:pt idx="8">
                  <c:v>2769.1423300000001</c:v>
                </c:pt>
                <c:pt idx="9">
                  <c:v>7988.6640600000001</c:v>
                </c:pt>
                <c:pt idx="10">
                  <c:v>17042.718799999999</c:v>
                </c:pt>
                <c:pt idx="11">
                  <c:v>8552.0781299999999</c:v>
                </c:pt>
                <c:pt idx="12">
                  <c:v>3042.4250499999998</c:v>
                </c:pt>
                <c:pt idx="13">
                  <c:v>6717.1035199999997</c:v>
                </c:pt>
                <c:pt idx="14">
                  <c:v>38970.8125</c:v>
                </c:pt>
                <c:pt idx="15">
                  <c:v>5431.3872099999999</c:v>
                </c:pt>
                <c:pt idx="16">
                  <c:v>54460.371099999997</c:v>
                </c:pt>
                <c:pt idx="17">
                  <c:v>16179.171899999999</c:v>
                </c:pt>
                <c:pt idx="18">
                  <c:v>4861.6650399999999</c:v>
                </c:pt>
                <c:pt idx="19">
                  <c:v>17001.722699999998</c:v>
                </c:pt>
                <c:pt idx="20">
                  <c:v>22030.742200000001</c:v>
                </c:pt>
                <c:pt idx="21">
                  <c:v>20910.984400000001</c:v>
                </c:pt>
                <c:pt idx="22">
                  <c:v>14023.5723</c:v>
                </c:pt>
                <c:pt idx="23">
                  <c:v>26299.0664</c:v>
                </c:pt>
                <c:pt idx="24">
                  <c:v>22451.220700000002</c:v>
                </c:pt>
                <c:pt idx="25">
                  <c:v>26409.9238</c:v>
                </c:pt>
                <c:pt idx="26">
                  <c:v>68970.203099999999</c:v>
                </c:pt>
                <c:pt idx="27">
                  <c:v>96090.117199999993</c:v>
                </c:pt>
                <c:pt idx="28">
                  <c:v>153195.78099999999</c:v>
                </c:pt>
                <c:pt idx="29">
                  <c:v>135993.70300000001</c:v>
                </c:pt>
                <c:pt idx="30">
                  <c:v>253832.67199999999</c:v>
                </c:pt>
                <c:pt idx="31">
                  <c:v>161014.40599999999</c:v>
                </c:pt>
                <c:pt idx="32">
                  <c:v>227717.766</c:v>
                </c:pt>
                <c:pt idx="33">
                  <c:v>192411.31299999999</c:v>
                </c:pt>
                <c:pt idx="34">
                  <c:v>179376.06299999999</c:v>
                </c:pt>
                <c:pt idx="35">
                  <c:v>363752.09399999998</c:v>
                </c:pt>
                <c:pt idx="36">
                  <c:v>76152.359400000001</c:v>
                </c:pt>
                <c:pt idx="37">
                  <c:v>213304.40599999999</c:v>
                </c:pt>
                <c:pt idx="38">
                  <c:v>388967.59399999998</c:v>
                </c:pt>
                <c:pt idx="39">
                  <c:v>138905.625</c:v>
                </c:pt>
                <c:pt idx="40">
                  <c:v>1975296.63</c:v>
                </c:pt>
                <c:pt idx="41">
                  <c:v>890462.5</c:v>
                </c:pt>
                <c:pt idx="42">
                  <c:v>213083.5</c:v>
                </c:pt>
                <c:pt idx="43">
                  <c:v>524131.625</c:v>
                </c:pt>
                <c:pt idx="44">
                  <c:v>146432.5</c:v>
                </c:pt>
                <c:pt idx="45">
                  <c:v>172026.75</c:v>
                </c:pt>
                <c:pt idx="46">
                  <c:v>650621.25</c:v>
                </c:pt>
                <c:pt idx="47">
                  <c:v>634355.56299999997</c:v>
                </c:pt>
                <c:pt idx="48">
                  <c:v>346649.875</c:v>
                </c:pt>
                <c:pt idx="49">
                  <c:v>300827456</c:v>
                </c:pt>
                <c:pt idx="50">
                  <c:v>203677840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38-49B7-A014-2CD7E2E70601}"/>
            </c:ext>
          </c:extLst>
        </c:ser>
        <c:ser>
          <c:idx val="1"/>
          <c:order val="1"/>
          <c:tx>
            <c:strRef>
              <c:f>'090-2F'!$H$40</c:f>
              <c:strCache>
                <c:ptCount val="1"/>
                <c:pt idx="0">
                  <c:v>Burst energy,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'090-2F'!$H$42:$H$92</c:f>
              <c:numCache>
                <c:formatCode>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2101.85718</c:v>
                </c:pt>
                <c:pt idx="7">
                  <c:v>3145.0581099999999</c:v>
                </c:pt>
                <c:pt idx="8">
                  <c:v>5115.1196300000001</c:v>
                </c:pt>
                <c:pt idx="9">
                  <c:v>7012.4326199999996</c:v>
                </c:pt>
                <c:pt idx="10">
                  <c:v>9819.5585900000005</c:v>
                </c:pt>
                <c:pt idx="11">
                  <c:v>5202.3271500000001</c:v>
                </c:pt>
                <c:pt idx="12">
                  <c:v>3533.1543000000001</c:v>
                </c:pt>
                <c:pt idx="13">
                  <c:v>7875.3774400000002</c:v>
                </c:pt>
                <c:pt idx="14">
                  <c:v>27178.404299999998</c:v>
                </c:pt>
                <c:pt idx="15">
                  <c:v>7624.1611300000004</c:v>
                </c:pt>
                <c:pt idx="16">
                  <c:v>54611.835899999998</c:v>
                </c:pt>
                <c:pt idx="17">
                  <c:v>40626.660199999998</c:v>
                </c:pt>
                <c:pt idx="18">
                  <c:v>6054.7524400000002</c:v>
                </c:pt>
                <c:pt idx="19">
                  <c:v>15408.624</c:v>
                </c:pt>
                <c:pt idx="20">
                  <c:v>21477.833999999999</c:v>
                </c:pt>
                <c:pt idx="21">
                  <c:v>20265.970700000002</c:v>
                </c:pt>
                <c:pt idx="22">
                  <c:v>10115.5098</c:v>
                </c:pt>
                <c:pt idx="23">
                  <c:v>30493.117200000001</c:v>
                </c:pt>
                <c:pt idx="24">
                  <c:v>32089.706999999999</c:v>
                </c:pt>
                <c:pt idx="25">
                  <c:v>30699.656299999999</c:v>
                </c:pt>
                <c:pt idx="26">
                  <c:v>70155.960900000005</c:v>
                </c:pt>
                <c:pt idx="27">
                  <c:v>86891.234400000001</c:v>
                </c:pt>
                <c:pt idx="28">
                  <c:v>128820.977</c:v>
                </c:pt>
                <c:pt idx="29">
                  <c:v>97008.039099999995</c:v>
                </c:pt>
                <c:pt idx="30">
                  <c:v>235693.641</c:v>
                </c:pt>
                <c:pt idx="31">
                  <c:v>148767.28099999999</c:v>
                </c:pt>
                <c:pt idx="32">
                  <c:v>197726.81299999999</c:v>
                </c:pt>
                <c:pt idx="33">
                  <c:v>161902.45300000001</c:v>
                </c:pt>
                <c:pt idx="34">
                  <c:v>138488.125</c:v>
                </c:pt>
                <c:pt idx="35">
                  <c:v>360713.53100000002</c:v>
                </c:pt>
                <c:pt idx="36">
                  <c:v>114236.398</c:v>
                </c:pt>
                <c:pt idx="37">
                  <c:v>245390.28099999999</c:v>
                </c:pt>
                <c:pt idx="38">
                  <c:v>264766.71899999998</c:v>
                </c:pt>
                <c:pt idx="39">
                  <c:v>138605.57800000001</c:v>
                </c:pt>
                <c:pt idx="40">
                  <c:v>3307033.5</c:v>
                </c:pt>
                <c:pt idx="41">
                  <c:v>578287.81299999997</c:v>
                </c:pt>
                <c:pt idx="42">
                  <c:v>230576.71900000001</c:v>
                </c:pt>
                <c:pt idx="43">
                  <c:v>420399.93800000002</c:v>
                </c:pt>
                <c:pt idx="44">
                  <c:v>202813.266</c:v>
                </c:pt>
                <c:pt idx="45">
                  <c:v>163698.141</c:v>
                </c:pt>
                <c:pt idx="46">
                  <c:v>694083.125</c:v>
                </c:pt>
                <c:pt idx="47">
                  <c:v>820995.81299999997</c:v>
                </c:pt>
                <c:pt idx="48">
                  <c:v>363567.71899999998</c:v>
                </c:pt>
                <c:pt idx="49">
                  <c:v>189572208</c:v>
                </c:pt>
                <c:pt idx="50">
                  <c:v>162751440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238-49B7-A014-2CD7E2E70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'090-2F'!$M$40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'090-2F'!$M$42:$M$92</c:f>
              <c:numCache>
                <c:formatCode>0.00</c:formatCode>
                <c:ptCount val="51"/>
                <c:pt idx="0">
                  <c:v>-4.1406249999999999E-2</c:v>
                </c:pt>
                <c:pt idx="1">
                  <c:v>4.0625000000000001E-2</c:v>
                </c:pt>
                <c:pt idx="2">
                  <c:v>0.13906250000000001</c:v>
                </c:pt>
                <c:pt idx="3">
                  <c:v>0.37890625</c:v>
                </c:pt>
                <c:pt idx="4">
                  <c:v>0.81484374999999998</c:v>
                </c:pt>
                <c:pt idx="5">
                  <c:v>0.86328125</c:v>
                </c:pt>
                <c:pt idx="6">
                  <c:v>1.32734375</c:v>
                </c:pt>
                <c:pt idx="7">
                  <c:v>1.5679687499999999</c:v>
                </c:pt>
                <c:pt idx="8">
                  <c:v>1.80859375</c:v>
                </c:pt>
                <c:pt idx="9">
                  <c:v>2.0296875000000001</c:v>
                </c:pt>
                <c:pt idx="10">
                  <c:v>2.2804687499999998</c:v>
                </c:pt>
                <c:pt idx="11">
                  <c:v>2.5101562500000001</c:v>
                </c:pt>
                <c:pt idx="12">
                  <c:v>2.7374999999999998</c:v>
                </c:pt>
                <c:pt idx="13">
                  <c:v>2.9898437499999999</c:v>
                </c:pt>
                <c:pt idx="14">
                  <c:v>3.22265625</c:v>
                </c:pt>
                <c:pt idx="15">
                  <c:v>3.4343750000000002</c:v>
                </c:pt>
                <c:pt idx="16">
                  <c:v>3.6929687499999999</c:v>
                </c:pt>
                <c:pt idx="17">
                  <c:v>3.91796875</c:v>
                </c:pt>
                <c:pt idx="18">
                  <c:v>4.1398437499999998</c:v>
                </c:pt>
                <c:pt idx="19">
                  <c:v>4.3835937500000002</c:v>
                </c:pt>
                <c:pt idx="20">
                  <c:v>4.6140625000000002</c:v>
                </c:pt>
                <c:pt idx="21">
                  <c:v>4.8148437499999996</c:v>
                </c:pt>
                <c:pt idx="22">
                  <c:v>5.0812499999999998</c:v>
                </c:pt>
                <c:pt idx="23">
                  <c:v>5.2796874999999996</c:v>
                </c:pt>
                <c:pt idx="24">
                  <c:v>5.5414062499999996</c:v>
                </c:pt>
                <c:pt idx="25">
                  <c:v>5.7664062500000002</c:v>
                </c:pt>
                <c:pt idx="26">
                  <c:v>5.9968750000000002</c:v>
                </c:pt>
                <c:pt idx="27">
                  <c:v>6.2273437500000002</c:v>
                </c:pt>
                <c:pt idx="28">
                  <c:v>6.4554687499999996</c:v>
                </c:pt>
                <c:pt idx="29">
                  <c:v>6.6828124999999998</c:v>
                </c:pt>
                <c:pt idx="30">
                  <c:v>6.9054687499999998</c:v>
                </c:pt>
                <c:pt idx="31">
                  <c:v>7.1382812500000004</c:v>
                </c:pt>
                <c:pt idx="32">
                  <c:v>7.35546875</c:v>
                </c:pt>
                <c:pt idx="33">
                  <c:v>7.5796875000000004</c:v>
                </c:pt>
                <c:pt idx="34">
                  <c:v>7.8117187499999998</c:v>
                </c:pt>
                <c:pt idx="35">
                  <c:v>8.0406250000000004</c:v>
                </c:pt>
                <c:pt idx="36">
                  <c:v>8.265625</c:v>
                </c:pt>
                <c:pt idx="37">
                  <c:v>8.4914062500000007</c:v>
                </c:pt>
                <c:pt idx="38">
                  <c:v>8.7039062499999993</c:v>
                </c:pt>
                <c:pt idx="39">
                  <c:v>8.9320312499999996</c:v>
                </c:pt>
                <c:pt idx="40">
                  <c:v>9.1585937499999996</c:v>
                </c:pt>
                <c:pt idx="41">
                  <c:v>9.3773437499999996</c:v>
                </c:pt>
                <c:pt idx="42">
                  <c:v>9.6070312500000004</c:v>
                </c:pt>
                <c:pt idx="43">
                  <c:v>9.8335937500000004</c:v>
                </c:pt>
                <c:pt idx="44">
                  <c:v>10.0546875</c:v>
                </c:pt>
                <c:pt idx="45">
                  <c:v>10.2757813</c:v>
                </c:pt>
                <c:pt idx="46">
                  <c:v>10.491406300000001</c:v>
                </c:pt>
                <c:pt idx="47">
                  <c:v>10.714843800000001</c:v>
                </c:pt>
                <c:pt idx="48">
                  <c:v>10.935156300000001</c:v>
                </c:pt>
                <c:pt idx="49">
                  <c:v>11.132031300000001</c:v>
                </c:pt>
                <c:pt idx="50">
                  <c:v>11.2054688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38-49B7-A014-2CD7E2E70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6152431334258327E-2"/>
          <c:y val="4.1509959301402374E-2"/>
          <c:w val="0.86106572035576456"/>
          <c:h val="0.73336669385457776"/>
        </c:manualLayout>
      </c:layout>
      <c:scatterChart>
        <c:scatterStyle val="lineMarker"/>
        <c:varyColors val="0"/>
        <c:ser>
          <c:idx val="0"/>
          <c:order val="0"/>
          <c:tx>
            <c:strRef>
              <c:f>'090-2F'!$G$40</c:f>
              <c:strCache>
                <c:ptCount val="1"/>
                <c:pt idx="0">
                  <c:v>Burst energy cumulative, sensor 1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'090-2F'!$G$42:$G$92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1.2694050299999998E-3</c:v>
                </c:pt>
                <c:pt idx="7">
                  <c:v>4.049420409999999E-3</c:v>
                </c:pt>
                <c:pt idx="8">
                  <c:v>6.818562739999999E-3</c:v>
                </c:pt>
                <c:pt idx="9">
                  <c:v>1.4807226799999998E-2</c:v>
                </c:pt>
                <c:pt idx="10">
                  <c:v>3.1849945599999999E-2</c:v>
                </c:pt>
                <c:pt idx="11">
                  <c:v>4.040202373E-2</c:v>
                </c:pt>
                <c:pt idx="12">
                  <c:v>4.3444448779999999E-2</c:v>
                </c:pt>
                <c:pt idx="13">
                  <c:v>5.0161552299999995E-2</c:v>
                </c:pt>
                <c:pt idx="14">
                  <c:v>8.9132364800000002E-2</c:v>
                </c:pt>
                <c:pt idx="15">
                  <c:v>9.4563752010000002E-2</c:v>
                </c:pt>
                <c:pt idx="16">
                  <c:v>0.14902412310999999</c:v>
                </c:pt>
                <c:pt idx="17">
                  <c:v>0.16520329501</c:v>
                </c:pt>
                <c:pt idx="18">
                  <c:v>0.17006496004999999</c:v>
                </c:pt>
                <c:pt idx="19">
                  <c:v>0.18706668274999999</c:v>
                </c:pt>
                <c:pt idx="20">
                  <c:v>0.20909742495</c:v>
                </c:pt>
                <c:pt idx="21">
                  <c:v>0.23000840935</c:v>
                </c:pt>
                <c:pt idx="22">
                  <c:v>0.24403198165000001</c:v>
                </c:pt>
                <c:pt idx="23">
                  <c:v>0.27033104805000002</c:v>
                </c:pt>
                <c:pt idx="24">
                  <c:v>0.29278226875000002</c:v>
                </c:pt>
                <c:pt idx="25">
                  <c:v>0.31919219255000003</c:v>
                </c:pt>
                <c:pt idx="26">
                  <c:v>0.38816239565000005</c:v>
                </c:pt>
                <c:pt idx="27">
                  <c:v>0.48425251285000004</c:v>
                </c:pt>
                <c:pt idx="28">
                  <c:v>0.63744829385000001</c:v>
                </c:pt>
                <c:pt idx="29">
                  <c:v>0.77344199685000004</c:v>
                </c:pt>
                <c:pt idx="30">
                  <c:v>1.0272746688500001</c:v>
                </c:pt>
                <c:pt idx="31">
                  <c:v>1.1882890748500001</c:v>
                </c:pt>
                <c:pt idx="32">
                  <c:v>1.4160068408500002</c:v>
                </c:pt>
                <c:pt idx="33">
                  <c:v>1.6084181538500002</c:v>
                </c:pt>
                <c:pt idx="34">
                  <c:v>1.7877942168500003</c:v>
                </c:pt>
                <c:pt idx="35">
                  <c:v>2.1515463108500001</c:v>
                </c:pt>
                <c:pt idx="36">
                  <c:v>2.2276986702500001</c:v>
                </c:pt>
                <c:pt idx="37">
                  <c:v>2.4410030762500003</c:v>
                </c:pt>
                <c:pt idx="38">
                  <c:v>2.8299706702500003</c:v>
                </c:pt>
                <c:pt idx="39">
                  <c:v>2.9688762952500003</c:v>
                </c:pt>
                <c:pt idx="40">
                  <c:v>4.9441729252500002</c:v>
                </c:pt>
                <c:pt idx="41">
                  <c:v>5.8346354252500001</c:v>
                </c:pt>
                <c:pt idx="42">
                  <c:v>6.0477189252499999</c:v>
                </c:pt>
                <c:pt idx="43">
                  <c:v>6.5718505502499998</c:v>
                </c:pt>
                <c:pt idx="44">
                  <c:v>6.7182830502500002</c:v>
                </c:pt>
                <c:pt idx="45">
                  <c:v>6.8903098002499998</c:v>
                </c:pt>
                <c:pt idx="46">
                  <c:v>7.5409310502500002</c:v>
                </c:pt>
                <c:pt idx="47">
                  <c:v>8.1752866132499999</c:v>
                </c:pt>
                <c:pt idx="48">
                  <c:v>8.5219364882500006</c:v>
                </c:pt>
                <c:pt idx="49">
                  <c:v>309.34939248824998</c:v>
                </c:pt>
                <c:pt idx="50">
                  <c:v>513.02723248824998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D5-4EF2-A862-DD7736365423}"/>
            </c:ext>
          </c:extLst>
        </c:ser>
        <c:ser>
          <c:idx val="1"/>
          <c:order val="1"/>
          <c:tx>
            <c:strRef>
              <c:f>'090-2F'!$I$40</c:f>
              <c:strCache>
                <c:ptCount val="1"/>
                <c:pt idx="0">
                  <c:v>Burst energy cumulative, sensor 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'090-2F'!$I$42:$I$92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2.1018571800000001E-3</c:v>
                </c:pt>
                <c:pt idx="7">
                  <c:v>5.2469152900000001E-3</c:v>
                </c:pt>
                <c:pt idx="8">
                  <c:v>1.0362034920000001E-2</c:v>
                </c:pt>
                <c:pt idx="9">
                  <c:v>1.7374467540000001E-2</c:v>
                </c:pt>
                <c:pt idx="10">
                  <c:v>2.719402613E-2</c:v>
                </c:pt>
                <c:pt idx="11">
                  <c:v>3.2396353279999998E-2</c:v>
                </c:pt>
                <c:pt idx="12">
                  <c:v>3.5929507579999999E-2</c:v>
                </c:pt>
                <c:pt idx="13">
                  <c:v>4.3804885019999996E-2</c:v>
                </c:pt>
                <c:pt idx="14">
                  <c:v>7.098328931999999E-2</c:v>
                </c:pt>
                <c:pt idx="15">
                  <c:v>7.8607450449999991E-2</c:v>
                </c:pt>
                <c:pt idx="16">
                  <c:v>0.13321928634999999</c:v>
                </c:pt>
                <c:pt idx="17">
                  <c:v>0.17384594654999999</c:v>
                </c:pt>
                <c:pt idx="18">
                  <c:v>0.17990069899</c:v>
                </c:pt>
                <c:pt idx="19">
                  <c:v>0.19530932299000001</c:v>
                </c:pt>
                <c:pt idx="20">
                  <c:v>0.21678715699000001</c:v>
                </c:pt>
                <c:pt idx="21">
                  <c:v>0.23705312769</c:v>
                </c:pt>
                <c:pt idx="22">
                  <c:v>0.24716863749000001</c:v>
                </c:pt>
                <c:pt idx="23">
                  <c:v>0.27766175468999998</c:v>
                </c:pt>
                <c:pt idx="24">
                  <c:v>0.30975146169000001</c:v>
                </c:pt>
                <c:pt idx="25">
                  <c:v>0.34045111799</c:v>
                </c:pt>
                <c:pt idx="26">
                  <c:v>0.41060707889000003</c:v>
                </c:pt>
                <c:pt idx="27">
                  <c:v>0.49749831329000005</c:v>
                </c:pt>
                <c:pt idx="28">
                  <c:v>0.62631929029000011</c:v>
                </c:pt>
                <c:pt idx="29">
                  <c:v>0.72332732939000011</c:v>
                </c:pt>
                <c:pt idx="30">
                  <c:v>0.95902097039000012</c:v>
                </c:pt>
                <c:pt idx="31">
                  <c:v>1.1077882513900001</c:v>
                </c:pt>
                <c:pt idx="32">
                  <c:v>1.3055150643900002</c:v>
                </c:pt>
                <c:pt idx="33">
                  <c:v>1.4674175173900001</c:v>
                </c:pt>
                <c:pt idx="34">
                  <c:v>1.6059056423900002</c:v>
                </c:pt>
                <c:pt idx="35">
                  <c:v>1.9666191733900003</c:v>
                </c:pt>
                <c:pt idx="36">
                  <c:v>2.0808555713900003</c:v>
                </c:pt>
                <c:pt idx="37">
                  <c:v>2.3262458523900005</c:v>
                </c:pt>
                <c:pt idx="38">
                  <c:v>2.5910125713900003</c:v>
                </c:pt>
                <c:pt idx="39">
                  <c:v>2.7296181493900002</c:v>
                </c:pt>
                <c:pt idx="40">
                  <c:v>6.0366516493900004</c:v>
                </c:pt>
                <c:pt idx="41">
                  <c:v>6.6149394623900006</c:v>
                </c:pt>
                <c:pt idx="42">
                  <c:v>6.8455161813900007</c:v>
                </c:pt>
                <c:pt idx="43">
                  <c:v>7.2659161193900008</c:v>
                </c:pt>
                <c:pt idx="44">
                  <c:v>7.4687293853900005</c:v>
                </c:pt>
                <c:pt idx="45">
                  <c:v>7.6324275263900008</c:v>
                </c:pt>
                <c:pt idx="46">
                  <c:v>8.3265106513900005</c:v>
                </c:pt>
                <c:pt idx="47">
                  <c:v>9.1475064643900001</c:v>
                </c:pt>
                <c:pt idx="48">
                  <c:v>9.5110741833900008</c:v>
                </c:pt>
                <c:pt idx="49">
                  <c:v>199.08328218339</c:v>
                </c:pt>
                <c:pt idx="50">
                  <c:v>361.83472218339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D5-4EF2-A862-DD7736365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29056"/>
        <c:axId val="139243520"/>
      </c:scatterChart>
      <c:scatterChart>
        <c:scatterStyle val="lineMarker"/>
        <c:varyColors val="0"/>
        <c:ser>
          <c:idx val="2"/>
          <c:order val="2"/>
          <c:tx>
            <c:strRef>
              <c:f>'090-2F'!$M$40</c:f>
              <c:strCache>
                <c:ptCount val="1"/>
                <c:pt idx="0">
                  <c:v>AE load unscaled</c:v>
                </c:pt>
              </c:strCache>
            </c:strRef>
          </c:tx>
          <c:marker>
            <c:symbol val="none"/>
          </c:marker>
          <c:xVal>
            <c:numRef>
              <c:f>'090-2F'!$K$42:$K$92</c:f>
              <c:numCache>
                <c:formatCode>0.00</c:formatCode>
                <c:ptCount val="51"/>
                <c:pt idx="0">
                  <c:v>-1.3678469339074623E-4</c:v>
                </c:pt>
                <c:pt idx="1">
                  <c:v>2.4580240561538251E-3</c:v>
                </c:pt>
                <c:pt idx="2">
                  <c:v>4.4587411654566589E-2</c:v>
                </c:pt>
                <c:pt idx="3">
                  <c:v>6.5652105453772966E-2</c:v>
                </c:pt>
                <c:pt idx="4">
                  <c:v>8.6716799252979343E-2</c:v>
                </c:pt>
                <c:pt idx="5">
                  <c:v>0.10778149305218572</c:v>
                </c:pt>
                <c:pt idx="6">
                  <c:v>0.12884618685139212</c:v>
                </c:pt>
                <c:pt idx="7">
                  <c:v>0.14991088065059849</c:v>
                </c:pt>
                <c:pt idx="8">
                  <c:v>0.17097557444980488</c:v>
                </c:pt>
                <c:pt idx="9">
                  <c:v>0.19204026824901127</c:v>
                </c:pt>
                <c:pt idx="10">
                  <c:v>0.21310496204821763</c:v>
                </c:pt>
                <c:pt idx="11">
                  <c:v>0.23416965584742402</c:v>
                </c:pt>
                <c:pt idx="12">
                  <c:v>0.25523434964663039</c:v>
                </c:pt>
                <c:pt idx="13">
                  <c:v>0.27629904344583678</c:v>
                </c:pt>
                <c:pt idx="14">
                  <c:v>0.29736373724504311</c:v>
                </c:pt>
                <c:pt idx="15">
                  <c:v>0.3184284310442495</c:v>
                </c:pt>
                <c:pt idx="16">
                  <c:v>0.3394931248434559</c:v>
                </c:pt>
                <c:pt idx="17">
                  <c:v>0.36055781864266229</c:v>
                </c:pt>
                <c:pt idx="18">
                  <c:v>0.38162251244186868</c:v>
                </c:pt>
                <c:pt idx="19">
                  <c:v>0.40268720624107501</c:v>
                </c:pt>
                <c:pt idx="20">
                  <c:v>0.4237519000402814</c:v>
                </c:pt>
                <c:pt idx="21">
                  <c:v>0.44481659383948779</c:v>
                </c:pt>
                <c:pt idx="22">
                  <c:v>0.46588128763869419</c:v>
                </c:pt>
                <c:pt idx="23">
                  <c:v>0.48694598143790058</c:v>
                </c:pt>
                <c:pt idx="24">
                  <c:v>0.50801067523710697</c:v>
                </c:pt>
                <c:pt idx="25">
                  <c:v>0.52907536903631336</c:v>
                </c:pt>
                <c:pt idx="26">
                  <c:v>0.55014006283551975</c:v>
                </c:pt>
                <c:pt idx="27">
                  <c:v>0.57120475663472603</c:v>
                </c:pt>
                <c:pt idx="28">
                  <c:v>0.59226945043393242</c:v>
                </c:pt>
                <c:pt idx="29">
                  <c:v>0.61333414423313881</c:v>
                </c:pt>
                <c:pt idx="30">
                  <c:v>0.6343988380323452</c:v>
                </c:pt>
                <c:pt idx="31">
                  <c:v>0.65546353183155159</c:v>
                </c:pt>
                <c:pt idx="32">
                  <c:v>0.67652822563075798</c:v>
                </c:pt>
                <c:pt idx="33">
                  <c:v>0.69759291942996438</c:v>
                </c:pt>
                <c:pt idx="34">
                  <c:v>0.71865761322917077</c:v>
                </c:pt>
                <c:pt idx="35">
                  <c:v>0.73972230702837716</c:v>
                </c:pt>
                <c:pt idx="36">
                  <c:v>0.76078700082758355</c:v>
                </c:pt>
                <c:pt idx="37">
                  <c:v>0.78185169462678994</c:v>
                </c:pt>
                <c:pt idx="38">
                  <c:v>0.80291638842599622</c:v>
                </c:pt>
                <c:pt idx="39">
                  <c:v>0.82398108222520261</c:v>
                </c:pt>
                <c:pt idx="40">
                  <c:v>0.845045776024409</c:v>
                </c:pt>
                <c:pt idx="41">
                  <c:v>0.86611046982361539</c:v>
                </c:pt>
                <c:pt idx="42">
                  <c:v>0.88717516362282178</c:v>
                </c:pt>
                <c:pt idx="43">
                  <c:v>0.90823985742202817</c:v>
                </c:pt>
                <c:pt idx="44">
                  <c:v>0.92930455122123456</c:v>
                </c:pt>
                <c:pt idx="45">
                  <c:v>0.95036924502044096</c:v>
                </c:pt>
                <c:pt idx="46">
                  <c:v>0.97143393881964735</c:v>
                </c:pt>
                <c:pt idx="47">
                  <c:v>0.99249863261885374</c:v>
                </c:pt>
                <c:pt idx="48">
                  <c:v>1.0135633264180601</c:v>
                </c:pt>
                <c:pt idx="49">
                  <c:v>1.0346280202172664</c:v>
                </c:pt>
                <c:pt idx="50">
                  <c:v>1.0556927140164729</c:v>
                </c:pt>
              </c:numCache>
            </c:numRef>
          </c:xVal>
          <c:yVal>
            <c:numRef>
              <c:f>'090-2F'!$M$42:$M$92</c:f>
              <c:numCache>
                <c:formatCode>0.00</c:formatCode>
                <c:ptCount val="51"/>
                <c:pt idx="0">
                  <c:v>-4.1406249999999999E-2</c:v>
                </c:pt>
                <c:pt idx="1">
                  <c:v>4.0625000000000001E-2</c:v>
                </c:pt>
                <c:pt idx="2">
                  <c:v>0.13906250000000001</c:v>
                </c:pt>
                <c:pt idx="3">
                  <c:v>0.37890625</c:v>
                </c:pt>
                <c:pt idx="4">
                  <c:v>0.81484374999999998</c:v>
                </c:pt>
                <c:pt idx="5">
                  <c:v>0.86328125</c:v>
                </c:pt>
                <c:pt idx="6">
                  <c:v>1.32734375</c:v>
                </c:pt>
                <c:pt idx="7">
                  <c:v>1.5679687499999999</c:v>
                </c:pt>
                <c:pt idx="8">
                  <c:v>1.80859375</c:v>
                </c:pt>
                <c:pt idx="9">
                  <c:v>2.0296875000000001</c:v>
                </c:pt>
                <c:pt idx="10">
                  <c:v>2.2804687499999998</c:v>
                </c:pt>
                <c:pt idx="11">
                  <c:v>2.5101562500000001</c:v>
                </c:pt>
                <c:pt idx="12">
                  <c:v>2.7374999999999998</c:v>
                </c:pt>
                <c:pt idx="13">
                  <c:v>2.9898437499999999</c:v>
                </c:pt>
                <c:pt idx="14">
                  <c:v>3.22265625</c:v>
                </c:pt>
                <c:pt idx="15">
                  <c:v>3.4343750000000002</c:v>
                </c:pt>
                <c:pt idx="16">
                  <c:v>3.6929687499999999</c:v>
                </c:pt>
                <c:pt idx="17">
                  <c:v>3.91796875</c:v>
                </c:pt>
                <c:pt idx="18">
                  <c:v>4.1398437499999998</c:v>
                </c:pt>
                <c:pt idx="19">
                  <c:v>4.3835937500000002</c:v>
                </c:pt>
                <c:pt idx="20">
                  <c:v>4.6140625000000002</c:v>
                </c:pt>
                <c:pt idx="21">
                  <c:v>4.8148437499999996</c:v>
                </c:pt>
                <c:pt idx="22">
                  <c:v>5.0812499999999998</c:v>
                </c:pt>
                <c:pt idx="23">
                  <c:v>5.2796874999999996</c:v>
                </c:pt>
                <c:pt idx="24">
                  <c:v>5.5414062499999996</c:v>
                </c:pt>
                <c:pt idx="25">
                  <c:v>5.7664062500000002</c:v>
                </c:pt>
                <c:pt idx="26">
                  <c:v>5.9968750000000002</c:v>
                </c:pt>
                <c:pt idx="27">
                  <c:v>6.2273437500000002</c:v>
                </c:pt>
                <c:pt idx="28">
                  <c:v>6.4554687499999996</c:v>
                </c:pt>
                <c:pt idx="29">
                  <c:v>6.6828124999999998</c:v>
                </c:pt>
                <c:pt idx="30">
                  <c:v>6.9054687499999998</c:v>
                </c:pt>
                <c:pt idx="31">
                  <c:v>7.1382812500000004</c:v>
                </c:pt>
                <c:pt idx="32">
                  <c:v>7.35546875</c:v>
                </c:pt>
                <c:pt idx="33">
                  <c:v>7.5796875000000004</c:v>
                </c:pt>
                <c:pt idx="34">
                  <c:v>7.8117187499999998</c:v>
                </c:pt>
                <c:pt idx="35">
                  <c:v>8.0406250000000004</c:v>
                </c:pt>
                <c:pt idx="36">
                  <c:v>8.265625</c:v>
                </c:pt>
                <c:pt idx="37">
                  <c:v>8.4914062500000007</c:v>
                </c:pt>
                <c:pt idx="38">
                  <c:v>8.7039062499999993</c:v>
                </c:pt>
                <c:pt idx="39">
                  <c:v>8.9320312499999996</c:v>
                </c:pt>
                <c:pt idx="40">
                  <c:v>9.1585937499999996</c:v>
                </c:pt>
                <c:pt idx="41">
                  <c:v>9.3773437499999996</c:v>
                </c:pt>
                <c:pt idx="42">
                  <c:v>9.6070312500000004</c:v>
                </c:pt>
                <c:pt idx="43">
                  <c:v>9.8335937500000004</c:v>
                </c:pt>
                <c:pt idx="44">
                  <c:v>10.0546875</c:v>
                </c:pt>
                <c:pt idx="45">
                  <c:v>10.2757813</c:v>
                </c:pt>
                <c:pt idx="46">
                  <c:v>10.491406300000001</c:v>
                </c:pt>
                <c:pt idx="47">
                  <c:v>10.714843800000001</c:v>
                </c:pt>
                <c:pt idx="48">
                  <c:v>10.935156300000001</c:v>
                </c:pt>
                <c:pt idx="49">
                  <c:v>11.132031300000001</c:v>
                </c:pt>
                <c:pt idx="50">
                  <c:v>11.2054688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D5-4EF2-A862-DD77363654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6592"/>
        <c:axId val="139245056"/>
      </c:scatterChart>
      <c:valAx>
        <c:axId val="139229056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 baseline="0">
                    <a:latin typeface="Calibri" panose="020F0502020204030204" pitchFamily="34" charset="0"/>
                  </a:defRPr>
                </a:pPr>
                <a:r>
                  <a:rPr lang="nl-NL" sz="1400" b="0" baseline="0">
                    <a:latin typeface="Calibri" panose="020F0502020204030204" pitchFamily="34" charset="0"/>
                  </a:rPr>
                  <a:t>displacement [mm]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NL"/>
          </a:p>
        </c:txPr>
        <c:crossAx val="139243520"/>
        <c:crossesAt val="5.000000000000001E-2"/>
        <c:crossBetween val="midCat"/>
      </c:valAx>
      <c:valAx>
        <c:axId val="139243520"/>
        <c:scaling>
          <c:orientation val="minMax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29056"/>
        <c:crosses val="autoZero"/>
        <c:crossBetween val="midCat"/>
      </c:valAx>
      <c:valAx>
        <c:axId val="139245056"/>
        <c:scaling>
          <c:orientation val="minMax"/>
        </c:scaling>
        <c:delete val="0"/>
        <c:axPos val="r"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1400" baseline="0">
                <a:latin typeface="Calibri" panose="020F0502020204030204" pitchFamily="34" charset="0"/>
              </a:defRPr>
            </a:pPr>
            <a:endParaRPr lang="en-NL"/>
          </a:p>
        </c:txPr>
        <c:crossAx val="139246592"/>
        <c:crosses val="max"/>
        <c:crossBetween val="midCat"/>
      </c:valAx>
      <c:valAx>
        <c:axId val="139246592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139245056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4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2.xml"/><Relationship Id="rId2" Type="http://schemas.openxmlformats.org/officeDocument/2006/relationships/chart" Target="../charts/chart21.xml"/><Relationship Id="rId1" Type="http://schemas.openxmlformats.org/officeDocument/2006/relationships/chart" Target="../charts/chart20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5" Type="http://schemas.openxmlformats.org/officeDocument/2006/relationships/chart" Target="../charts/chart29.xml"/><Relationship Id="rId4" Type="http://schemas.openxmlformats.org/officeDocument/2006/relationships/chart" Target="../charts/chart2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Relationship Id="rId5" Type="http://schemas.openxmlformats.org/officeDocument/2006/relationships/chart" Target="../charts/chart34.xml"/><Relationship Id="rId4" Type="http://schemas.openxmlformats.org/officeDocument/2006/relationships/chart" Target="../charts/chart33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7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2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5" Type="http://schemas.openxmlformats.org/officeDocument/2006/relationships/chart" Target="../charts/chart44.xml"/><Relationship Id="rId4" Type="http://schemas.openxmlformats.org/officeDocument/2006/relationships/chart" Target="../charts/chart4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112</xdr:row>
      <xdr:rowOff>0</xdr:rowOff>
    </xdr:from>
    <xdr:to>
      <xdr:col>8</xdr:col>
      <xdr:colOff>395653</xdr:colOff>
      <xdr:row>138</xdr:row>
      <xdr:rowOff>7327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588899</xdr:colOff>
      <xdr:row>139</xdr:row>
      <xdr:rowOff>182618</xdr:rowOff>
    </xdr:from>
    <xdr:to>
      <xdr:col>6</xdr:col>
      <xdr:colOff>208541</xdr:colOff>
      <xdr:row>144</xdr:row>
      <xdr:rowOff>22206</xdr:rowOff>
    </xdr:to>
    <xdr:sp macro="" textlink="">
      <xdr:nvSpPr>
        <xdr:cNvPr id="8" name="Cube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588899" y="12355568"/>
          <a:ext cx="4229742" cy="792088"/>
        </a:xfrm>
        <a:prstGeom prst="cube">
          <a:avLst>
            <a:gd name="adj" fmla="val 83260"/>
          </a:avLst>
        </a:prstGeom>
        <a:solidFill>
          <a:schemeClr val="bg1">
            <a:lumMod val="85000"/>
          </a:schemeClr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nl-NL"/>
        </a:p>
      </xdr:txBody>
    </xdr:sp>
    <xdr:clientData/>
  </xdr:twoCellAnchor>
  <xdr:twoCellAnchor>
    <xdr:from>
      <xdr:col>3</xdr:col>
      <xdr:colOff>459225</xdr:colOff>
      <xdr:row>139</xdr:row>
      <xdr:rowOff>30218</xdr:rowOff>
    </xdr:from>
    <xdr:to>
      <xdr:col>8</xdr:col>
      <xdr:colOff>0</xdr:colOff>
      <xdr:row>143</xdr:row>
      <xdr:rowOff>60306</xdr:rowOff>
    </xdr:to>
    <xdr:sp macro="" textlink="">
      <xdr:nvSpPr>
        <xdr:cNvPr id="9" name="Cube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/>
      </xdr:nvSpPr>
      <xdr:spPr>
        <a:xfrm>
          <a:off x="2526150" y="12203168"/>
          <a:ext cx="4228862" cy="792088"/>
        </a:xfrm>
        <a:prstGeom prst="cube">
          <a:avLst>
            <a:gd name="adj" fmla="val 83260"/>
          </a:avLst>
        </a:prstGeom>
        <a:solidFill>
          <a:schemeClr val="bg1">
            <a:lumMod val="85000"/>
          </a:schemeClr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nl-NL"/>
        </a:p>
      </xdr:txBody>
    </xdr:sp>
    <xdr:clientData/>
  </xdr:twoCellAnchor>
  <xdr:twoCellAnchor>
    <xdr:from>
      <xdr:col>3</xdr:col>
      <xdr:colOff>456844</xdr:colOff>
      <xdr:row>143</xdr:row>
      <xdr:rowOff>69830</xdr:rowOff>
    </xdr:from>
    <xdr:to>
      <xdr:col>5</xdr:col>
      <xdr:colOff>409551</xdr:colOff>
      <xdr:row>143</xdr:row>
      <xdr:rowOff>69830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CxnSpPr/>
      </xdr:nvCxnSpPr>
      <xdr:spPr>
        <a:xfrm>
          <a:off x="2523769" y="13004780"/>
          <a:ext cx="1648157" cy="0"/>
        </a:xfrm>
        <a:prstGeom prst="line">
          <a:avLst/>
        </a:prstGeom>
        <a:ln w="127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397602</xdr:colOff>
      <xdr:row>139</xdr:row>
      <xdr:rowOff>35753</xdr:rowOff>
    </xdr:from>
    <xdr:to>
      <xdr:col>5</xdr:col>
      <xdr:colOff>205447</xdr:colOff>
      <xdr:row>142</xdr:row>
      <xdr:rowOff>123745</xdr:rowOff>
    </xdr:to>
    <xdr:cxnSp macro="">
      <xdr:nvCxnSpPr>
        <xdr:cNvPr id="11" name="Straight Arrow Connector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 flipV="1">
          <a:off x="3312252" y="12208703"/>
          <a:ext cx="655570" cy="659492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459661</xdr:colOff>
      <xdr:row>144</xdr:row>
      <xdr:rowOff>66680</xdr:rowOff>
    </xdr:from>
    <xdr:to>
      <xdr:col>3</xdr:col>
      <xdr:colOff>459661</xdr:colOff>
      <xdr:row>147</xdr:row>
      <xdr:rowOff>97636</xdr:rowOff>
    </xdr:to>
    <xdr:cxnSp macro="">
      <xdr:nvCxnSpPr>
        <xdr:cNvPr id="12" name="Straight Connector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CxnSpPr/>
      </xdr:nvCxnSpPr>
      <xdr:spPr>
        <a:xfrm>
          <a:off x="2526586" y="13192130"/>
          <a:ext cx="0" cy="602456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458515</xdr:colOff>
      <xdr:row>146</xdr:row>
      <xdr:rowOff>127569</xdr:rowOff>
    </xdr:from>
    <xdr:to>
      <xdr:col>5</xdr:col>
      <xdr:colOff>463924</xdr:colOff>
      <xdr:row>146</xdr:row>
      <xdr:rowOff>129670</xdr:rowOff>
    </xdr:to>
    <xdr:cxnSp macro="">
      <xdr:nvCxnSpPr>
        <xdr:cNvPr id="13" name="Straight Arrow Connector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CxnSpPr/>
      </xdr:nvCxnSpPr>
      <xdr:spPr>
        <a:xfrm>
          <a:off x="2525440" y="13634019"/>
          <a:ext cx="1700859" cy="2101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277850</xdr:colOff>
      <xdr:row>143</xdr:row>
      <xdr:rowOff>79356</xdr:rowOff>
    </xdr:from>
    <xdr:to>
      <xdr:col>0</xdr:col>
      <xdr:colOff>564840</xdr:colOff>
      <xdr:row>143</xdr:row>
      <xdr:rowOff>79356</xdr:rowOff>
    </xdr:to>
    <xdr:cxnSp macro="">
      <xdr:nvCxnSpPr>
        <xdr:cNvPr id="14" name="Straight Connector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CxnSpPr/>
      </xdr:nvCxnSpPr>
      <xdr:spPr>
        <a:xfrm>
          <a:off x="277850" y="13014306"/>
          <a:ext cx="286990" cy="0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277850</xdr:colOff>
      <xdr:row>144</xdr:row>
      <xdr:rowOff>22206</xdr:rowOff>
    </xdr:from>
    <xdr:to>
      <xdr:col>0</xdr:col>
      <xdr:colOff>564840</xdr:colOff>
      <xdr:row>144</xdr:row>
      <xdr:rowOff>22206</xdr:rowOff>
    </xdr:to>
    <xdr:cxnSp macro="">
      <xdr:nvCxnSpPr>
        <xdr:cNvPr id="15" name="Straight Connector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CxnSpPr/>
      </xdr:nvCxnSpPr>
      <xdr:spPr>
        <a:xfrm>
          <a:off x="277850" y="13147656"/>
          <a:ext cx="286990" cy="0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374909</xdr:colOff>
      <xdr:row>144</xdr:row>
      <xdr:rowOff>23348</xdr:rowOff>
    </xdr:from>
    <xdr:to>
      <xdr:col>0</xdr:col>
      <xdr:colOff>374909</xdr:colOff>
      <xdr:row>145</xdr:row>
      <xdr:rowOff>75350</xdr:rowOff>
    </xdr:to>
    <xdr:cxnSp macro="">
      <xdr:nvCxnSpPr>
        <xdr:cNvPr id="16" name="Straight Arrow Connector 15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CxnSpPr/>
      </xdr:nvCxnSpPr>
      <xdr:spPr>
        <a:xfrm>
          <a:off x="374909" y="13148798"/>
          <a:ext cx="0" cy="242502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374909</xdr:colOff>
      <xdr:row>142</xdr:row>
      <xdr:rowOff>70787</xdr:rowOff>
    </xdr:from>
    <xdr:to>
      <xdr:col>0</xdr:col>
      <xdr:colOff>374909</xdr:colOff>
      <xdr:row>143</xdr:row>
      <xdr:rowOff>79912</xdr:rowOff>
    </xdr:to>
    <xdr:cxnSp macro="">
      <xdr:nvCxnSpPr>
        <xdr:cNvPr id="17" name="Straight Arrow Connector 16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CxnSpPr/>
      </xdr:nvCxnSpPr>
      <xdr:spPr>
        <a:xfrm flipV="1">
          <a:off x="374909" y="12815237"/>
          <a:ext cx="0" cy="199625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none" w="med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374909</xdr:colOff>
      <xdr:row>143</xdr:row>
      <xdr:rowOff>79912</xdr:rowOff>
    </xdr:from>
    <xdr:to>
      <xdr:col>0</xdr:col>
      <xdr:colOff>374909</xdr:colOff>
      <xdr:row>144</xdr:row>
      <xdr:rowOff>32875</xdr:rowOff>
    </xdr:to>
    <xdr:cxnSp macro="">
      <xdr:nvCxnSpPr>
        <xdr:cNvPr id="18" name="Straight Connector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CxnSpPr/>
      </xdr:nvCxnSpPr>
      <xdr:spPr>
        <a:xfrm flipV="1">
          <a:off x="374909" y="13014862"/>
          <a:ext cx="0" cy="143463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311758</xdr:colOff>
      <xdr:row>145</xdr:row>
      <xdr:rowOff>33977</xdr:rowOff>
    </xdr:from>
    <xdr:to>
      <xdr:col>4</xdr:col>
      <xdr:colOff>541308</xdr:colOff>
      <xdr:row>146</xdr:row>
      <xdr:rowOff>154973</xdr:rowOff>
    </xdr:to>
    <xdr:sp macro="" textlink="">
      <xdr:nvSpPr>
        <xdr:cNvPr id="19" name="TextBox 34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3226408" y="13349927"/>
          <a:ext cx="229550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1</a:t>
          </a:r>
          <a:endParaRPr lang="nl-NL" sz="1400"/>
        </a:p>
      </xdr:txBody>
    </xdr:sp>
    <xdr:clientData/>
  </xdr:twoCellAnchor>
  <xdr:twoCellAnchor>
    <xdr:from>
      <xdr:col>4</xdr:col>
      <xdr:colOff>525162</xdr:colOff>
      <xdr:row>139</xdr:row>
      <xdr:rowOff>141394</xdr:rowOff>
    </xdr:from>
    <xdr:to>
      <xdr:col>4</xdr:col>
      <xdr:colOff>747037</xdr:colOff>
      <xdr:row>141</xdr:row>
      <xdr:rowOff>71890</xdr:rowOff>
    </xdr:to>
    <xdr:sp macro="" textlink="">
      <xdr:nvSpPr>
        <xdr:cNvPr id="20" name="TextBox 36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SpPr txBox="1"/>
      </xdr:nvSpPr>
      <xdr:spPr>
        <a:xfrm>
          <a:off x="3439812" y="12314344"/>
          <a:ext cx="221875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2</a:t>
          </a:r>
          <a:endParaRPr lang="nl-NL" sz="1400"/>
        </a:p>
      </xdr:txBody>
    </xdr:sp>
    <xdr:clientData/>
  </xdr:twoCellAnchor>
  <xdr:twoCellAnchor>
    <xdr:from>
      <xdr:col>3</xdr:col>
      <xdr:colOff>732075</xdr:colOff>
      <xdr:row>142</xdr:row>
      <xdr:rowOff>123745</xdr:rowOff>
    </xdr:from>
    <xdr:to>
      <xdr:col>3</xdr:col>
      <xdr:colOff>732075</xdr:colOff>
      <xdr:row>144</xdr:row>
      <xdr:rowOff>22206</xdr:rowOff>
    </xdr:to>
    <xdr:cxnSp macro="">
      <xdr:nvCxnSpPr>
        <xdr:cNvPr id="26" name="Straight Arrow Connector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CxnSpPr/>
      </xdr:nvCxnSpPr>
      <xdr:spPr>
        <a:xfrm>
          <a:off x="2799000" y="12868195"/>
          <a:ext cx="0" cy="279461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130226</xdr:colOff>
      <xdr:row>142</xdr:row>
      <xdr:rowOff>126951</xdr:rowOff>
    </xdr:from>
    <xdr:to>
      <xdr:col>5</xdr:col>
      <xdr:colOff>130226</xdr:colOff>
      <xdr:row>144</xdr:row>
      <xdr:rowOff>25412</xdr:rowOff>
    </xdr:to>
    <xdr:cxnSp macro="">
      <xdr:nvCxnSpPr>
        <xdr:cNvPr id="27" name="Straight Arrow Connector 26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CxnSpPr/>
      </xdr:nvCxnSpPr>
      <xdr:spPr>
        <a:xfrm>
          <a:off x="3892601" y="12871401"/>
          <a:ext cx="0" cy="279461"/>
        </a:xfrm>
        <a:prstGeom prst="straightConnector1">
          <a:avLst/>
        </a:prstGeom>
        <a:ln w="6350">
          <a:solidFill>
            <a:schemeClr val="tx1"/>
          </a:solidFill>
          <a:headEnd type="stealth" w="sm" len="med"/>
          <a:tailEnd type="stealth" w="sm" len="me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627998</xdr:colOff>
      <xdr:row>144</xdr:row>
      <xdr:rowOff>24926</xdr:rowOff>
    </xdr:from>
    <xdr:to>
      <xdr:col>3</xdr:col>
      <xdr:colOff>849544</xdr:colOff>
      <xdr:row>145</xdr:row>
      <xdr:rowOff>145922</xdr:rowOff>
    </xdr:to>
    <xdr:sp macro="" textlink="">
      <xdr:nvSpPr>
        <xdr:cNvPr id="28" name="TextBox 79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SpPr txBox="1"/>
      </xdr:nvSpPr>
      <xdr:spPr>
        <a:xfrm>
          <a:off x="2694923" y="13150376"/>
          <a:ext cx="221546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5</a:t>
          </a:r>
          <a:endParaRPr lang="nl-NL" sz="1400"/>
        </a:p>
      </xdr:txBody>
    </xdr:sp>
    <xdr:clientData/>
  </xdr:twoCellAnchor>
  <xdr:twoCellAnchor>
    <xdr:from>
      <xdr:col>5</xdr:col>
      <xdr:colOff>7447</xdr:colOff>
      <xdr:row>144</xdr:row>
      <xdr:rowOff>24926</xdr:rowOff>
    </xdr:from>
    <xdr:to>
      <xdr:col>5</xdr:col>
      <xdr:colOff>245001</xdr:colOff>
      <xdr:row>145</xdr:row>
      <xdr:rowOff>145922</xdr:rowOff>
    </xdr:to>
    <xdr:sp macro="" textlink="">
      <xdr:nvSpPr>
        <xdr:cNvPr id="29" name="TextBox 80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 txBox="1"/>
      </xdr:nvSpPr>
      <xdr:spPr>
        <a:xfrm>
          <a:off x="3769822" y="13150376"/>
          <a:ext cx="237554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6</a:t>
          </a:r>
          <a:endParaRPr lang="nl-NL" sz="1400"/>
        </a:p>
      </xdr:txBody>
    </xdr:sp>
    <xdr:clientData/>
  </xdr:twoCellAnchor>
  <xdr:twoCellAnchor>
    <xdr:from>
      <xdr:col>0</xdr:col>
      <xdr:colOff>53471</xdr:colOff>
      <xdr:row>142</xdr:row>
      <xdr:rowOff>176267</xdr:rowOff>
    </xdr:from>
    <xdr:to>
      <xdr:col>0</xdr:col>
      <xdr:colOff>275818</xdr:colOff>
      <xdr:row>144</xdr:row>
      <xdr:rowOff>106763</xdr:rowOff>
    </xdr:to>
    <xdr:sp macro="" textlink="">
      <xdr:nvSpPr>
        <xdr:cNvPr id="31" name="TextBox 82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SpPr txBox="1"/>
      </xdr:nvSpPr>
      <xdr:spPr>
        <a:xfrm>
          <a:off x="53471" y="12920717"/>
          <a:ext cx="222347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3</a:t>
          </a:r>
          <a:endParaRPr lang="nl-NL" sz="1400"/>
        </a:p>
      </xdr:txBody>
    </xdr:sp>
    <xdr:clientData/>
  </xdr:twoCellAnchor>
  <xdr:twoCellAnchor>
    <xdr:from>
      <xdr:col>6</xdr:col>
      <xdr:colOff>419494</xdr:colOff>
      <xdr:row>139</xdr:row>
      <xdr:rowOff>186788</xdr:rowOff>
    </xdr:from>
    <xdr:to>
      <xdr:col>7</xdr:col>
      <xdr:colOff>232815</xdr:colOff>
      <xdr:row>141</xdr:row>
      <xdr:rowOff>117284</xdr:rowOff>
    </xdr:to>
    <xdr:sp macro="" textlink="">
      <xdr:nvSpPr>
        <xdr:cNvPr id="32" name="TextBox 84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SpPr txBox="1"/>
      </xdr:nvSpPr>
      <xdr:spPr>
        <a:xfrm>
          <a:off x="5029594" y="12359738"/>
          <a:ext cx="661046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top</a:t>
          </a:r>
          <a:endParaRPr lang="nl-NL" sz="1400"/>
        </a:p>
      </xdr:txBody>
    </xdr:sp>
    <xdr:clientData/>
  </xdr:twoCellAnchor>
  <xdr:twoCellAnchor>
    <xdr:from>
      <xdr:col>1</xdr:col>
      <xdr:colOff>400800</xdr:colOff>
      <xdr:row>140</xdr:row>
      <xdr:rowOff>157241</xdr:rowOff>
    </xdr:from>
    <xdr:to>
      <xdr:col>3</xdr:col>
      <xdr:colOff>183871</xdr:colOff>
      <xdr:row>142</xdr:row>
      <xdr:rowOff>87737</xdr:rowOff>
    </xdr:to>
    <xdr:sp macro="" textlink="">
      <xdr:nvSpPr>
        <xdr:cNvPr id="33" name="TextBox 86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SpPr txBox="1"/>
      </xdr:nvSpPr>
      <xdr:spPr>
        <a:xfrm>
          <a:off x="1505700" y="12520691"/>
          <a:ext cx="745096" cy="311496"/>
        </a:xfrm>
        <a:prstGeom prst="rect">
          <a:avLst/>
        </a:prstGeom>
        <a:noFill/>
      </xdr:spPr>
      <xdr:txBody>
        <a:bodyPr wrap="square" rtlCol="0" anchor="ctr">
          <a:spAutoFit/>
        </a:bodyPr>
        <a:lstStyle>
          <a:defPPr>
            <a:defRPr lang="nl-NL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GB" sz="1400"/>
            <a:t>bottom</a:t>
          </a:r>
          <a:endParaRPr lang="nl-NL" sz="1400"/>
        </a:p>
      </xdr:txBody>
    </xdr:sp>
    <xdr:clientData/>
  </xdr:twoCellAnchor>
  <xdr:twoCellAnchor>
    <xdr:from>
      <xdr:col>5</xdr:col>
      <xdr:colOff>456089</xdr:colOff>
      <xdr:row>144</xdr:row>
      <xdr:rowOff>71102</xdr:rowOff>
    </xdr:from>
    <xdr:to>
      <xdr:col>5</xdr:col>
      <xdr:colOff>456089</xdr:colOff>
      <xdr:row>147</xdr:row>
      <xdr:rowOff>102058</xdr:rowOff>
    </xdr:to>
    <xdr:cxnSp macro="">
      <xdr:nvCxnSpPr>
        <xdr:cNvPr id="42" name="Straight Connector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CxnSpPr/>
      </xdr:nvCxnSpPr>
      <xdr:spPr>
        <a:xfrm>
          <a:off x="4218464" y="13196552"/>
          <a:ext cx="0" cy="602456"/>
        </a:xfrm>
        <a:prstGeom prst="line">
          <a:avLst/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606136</xdr:colOff>
      <xdr:row>141</xdr:row>
      <xdr:rowOff>145040</xdr:rowOff>
    </xdr:from>
    <xdr:to>
      <xdr:col>29</xdr:col>
      <xdr:colOff>51955</xdr:colOff>
      <xdr:row>160</xdr:row>
      <xdr:rowOff>145040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0</xdr:colOff>
      <xdr:row>112</xdr:row>
      <xdr:rowOff>0</xdr:rowOff>
    </xdr:from>
    <xdr:to>
      <xdr:col>18</xdr:col>
      <xdr:colOff>95249</xdr:colOff>
      <xdr:row>138</xdr:row>
      <xdr:rowOff>47625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id="{00000000-0008-0000-00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530679</xdr:colOff>
      <xdr:row>140</xdr:row>
      <xdr:rowOff>54429</xdr:rowOff>
    </xdr:from>
    <xdr:to>
      <xdr:col>18</xdr:col>
      <xdr:colOff>103459</xdr:colOff>
      <xdr:row>167</xdr:row>
      <xdr:rowOff>12532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721178</xdr:colOff>
      <xdr:row>112</xdr:row>
      <xdr:rowOff>68035</xdr:rowOff>
    </xdr:from>
    <xdr:to>
      <xdr:col>29</xdr:col>
      <xdr:colOff>155412</xdr:colOff>
      <xdr:row>138</xdr:row>
      <xdr:rowOff>164684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94</xdr:col>
      <xdr:colOff>876300</xdr:colOff>
      <xdr:row>24</xdr:row>
      <xdr:rowOff>152400</xdr:rowOff>
    </xdr:from>
    <xdr:to>
      <xdr:col>114</xdr:col>
      <xdr:colOff>571500</xdr:colOff>
      <xdr:row>134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</xdr:row>
      <xdr:rowOff>0</xdr:rowOff>
    </xdr:from>
    <xdr:to>
      <xdr:col>8</xdr:col>
      <xdr:colOff>1000124</xdr:colOff>
      <xdr:row>18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17318</xdr:colOff>
      <xdr:row>1</xdr:row>
      <xdr:rowOff>207819</xdr:rowOff>
    </xdr:from>
    <xdr:to>
      <xdr:col>17</xdr:col>
      <xdr:colOff>1017442</xdr:colOff>
      <xdr:row>18</xdr:row>
      <xdr:rowOff>30307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1000124</xdr:colOff>
      <xdr:row>35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19</xdr:row>
      <xdr:rowOff>0</xdr:rowOff>
    </xdr:from>
    <xdr:to>
      <xdr:col>17</xdr:col>
      <xdr:colOff>1000124</xdr:colOff>
      <xdr:row>35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94</xdr:col>
      <xdr:colOff>171450</xdr:colOff>
      <xdr:row>21</xdr:row>
      <xdr:rowOff>77038</xdr:rowOff>
    </xdr:from>
    <xdr:to>
      <xdr:col>111</xdr:col>
      <xdr:colOff>666750</xdr:colOff>
      <xdr:row>98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</xdr:row>
      <xdr:rowOff>0</xdr:rowOff>
    </xdr:from>
    <xdr:to>
      <xdr:col>8</xdr:col>
      <xdr:colOff>1000124</xdr:colOff>
      <xdr:row>18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2</xdr:row>
      <xdr:rowOff>0</xdr:rowOff>
    </xdr:from>
    <xdr:to>
      <xdr:col>17</xdr:col>
      <xdr:colOff>1000124</xdr:colOff>
      <xdr:row>18</xdr:row>
      <xdr:rowOff>47625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1000124</xdr:colOff>
      <xdr:row>35</xdr:row>
      <xdr:rowOff>47625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19</xdr:row>
      <xdr:rowOff>0</xdr:rowOff>
    </xdr:from>
    <xdr:to>
      <xdr:col>17</xdr:col>
      <xdr:colOff>1000124</xdr:colOff>
      <xdr:row>35</xdr:row>
      <xdr:rowOff>47625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71437</xdr:rowOff>
    </xdr:from>
    <xdr:to>
      <xdr:col>8</xdr:col>
      <xdr:colOff>1000124</xdr:colOff>
      <xdr:row>18</xdr:row>
      <xdr:rowOff>119062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23813</xdr:colOff>
      <xdr:row>2</xdr:row>
      <xdr:rowOff>95249</xdr:rowOff>
    </xdr:from>
    <xdr:to>
      <xdr:col>18</xdr:col>
      <xdr:colOff>1023937</xdr:colOff>
      <xdr:row>18</xdr:row>
      <xdr:rowOff>142874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18</xdr:row>
      <xdr:rowOff>166688</xdr:rowOff>
    </xdr:from>
    <xdr:to>
      <xdr:col>8</xdr:col>
      <xdr:colOff>1000124</xdr:colOff>
      <xdr:row>35</xdr:row>
      <xdr:rowOff>80961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</xdr:col>
      <xdr:colOff>23813</xdr:colOff>
      <xdr:row>18</xdr:row>
      <xdr:rowOff>190500</xdr:rowOff>
    </xdr:from>
    <xdr:to>
      <xdr:col>18</xdr:col>
      <xdr:colOff>1023937</xdr:colOff>
      <xdr:row>35</xdr:row>
      <xdr:rowOff>104773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95</xdr:col>
      <xdr:colOff>966107</xdr:colOff>
      <xdr:row>28</xdr:row>
      <xdr:rowOff>95250</xdr:rowOff>
    </xdr:from>
    <xdr:to>
      <xdr:col>124</xdr:col>
      <xdr:colOff>571500</xdr:colOff>
      <xdr:row>196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</xdr:row>
      <xdr:rowOff>0</xdr:rowOff>
    </xdr:from>
    <xdr:to>
      <xdr:col>8</xdr:col>
      <xdr:colOff>1000124</xdr:colOff>
      <xdr:row>18</xdr:row>
      <xdr:rowOff>47625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23813</xdr:colOff>
      <xdr:row>2</xdr:row>
      <xdr:rowOff>23812</xdr:rowOff>
    </xdr:from>
    <xdr:to>
      <xdr:col>18</xdr:col>
      <xdr:colOff>1023937</xdr:colOff>
      <xdr:row>18</xdr:row>
      <xdr:rowOff>71437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18</xdr:row>
      <xdr:rowOff>95251</xdr:rowOff>
    </xdr:from>
    <xdr:to>
      <xdr:col>8</xdr:col>
      <xdr:colOff>1000124</xdr:colOff>
      <xdr:row>35</xdr:row>
      <xdr:rowOff>9523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19</xdr:row>
      <xdr:rowOff>0</xdr:rowOff>
    </xdr:from>
    <xdr:to>
      <xdr:col>18</xdr:col>
      <xdr:colOff>1000124</xdr:colOff>
      <xdr:row>35</xdr:row>
      <xdr:rowOff>145593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id="{00000000-0008-0000-04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94</xdr:col>
      <xdr:colOff>666750</xdr:colOff>
      <xdr:row>6</xdr:row>
      <xdr:rowOff>47624</xdr:rowOff>
    </xdr:from>
    <xdr:to>
      <xdr:col>110</xdr:col>
      <xdr:colOff>857250</xdr:colOff>
      <xdr:row>83</xdr:row>
      <xdr:rowOff>95249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</xdr:row>
      <xdr:rowOff>0</xdr:rowOff>
    </xdr:from>
    <xdr:to>
      <xdr:col>8</xdr:col>
      <xdr:colOff>1000124</xdr:colOff>
      <xdr:row>17</xdr:row>
      <xdr:rowOff>176893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2</xdr:row>
      <xdr:rowOff>0</xdr:rowOff>
    </xdr:from>
    <xdr:to>
      <xdr:col>17</xdr:col>
      <xdr:colOff>1000124</xdr:colOff>
      <xdr:row>17</xdr:row>
      <xdr:rowOff>176893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18</xdr:row>
      <xdr:rowOff>0</xdr:rowOff>
    </xdr:from>
    <xdr:to>
      <xdr:col>8</xdr:col>
      <xdr:colOff>1000124</xdr:colOff>
      <xdr:row>33</xdr:row>
      <xdr:rowOff>176894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18</xdr:row>
      <xdr:rowOff>0</xdr:rowOff>
    </xdr:from>
    <xdr:to>
      <xdr:col>17</xdr:col>
      <xdr:colOff>1000124</xdr:colOff>
      <xdr:row>33</xdr:row>
      <xdr:rowOff>176894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94</xdr:col>
      <xdr:colOff>450273</xdr:colOff>
      <xdr:row>2</xdr:row>
      <xdr:rowOff>69273</xdr:rowOff>
    </xdr:from>
    <xdr:to>
      <xdr:col>109</xdr:col>
      <xdr:colOff>381000</xdr:colOff>
      <xdr:row>66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</xdr:row>
      <xdr:rowOff>43297</xdr:rowOff>
    </xdr:from>
    <xdr:to>
      <xdr:col>8</xdr:col>
      <xdr:colOff>930851</xdr:colOff>
      <xdr:row>17</xdr:row>
      <xdr:rowOff>43297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1</xdr:row>
      <xdr:rowOff>0</xdr:rowOff>
    </xdr:from>
    <xdr:to>
      <xdr:col>17</xdr:col>
      <xdr:colOff>930851</xdr:colOff>
      <xdr:row>17</xdr:row>
      <xdr:rowOff>0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23812</xdr:colOff>
      <xdr:row>17</xdr:row>
      <xdr:rowOff>214312</xdr:rowOff>
    </xdr:from>
    <xdr:to>
      <xdr:col>8</xdr:col>
      <xdr:colOff>954663</xdr:colOff>
      <xdr:row>33</xdr:row>
      <xdr:rowOff>214312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95250</xdr:colOff>
      <xdr:row>17</xdr:row>
      <xdr:rowOff>71437</xdr:rowOff>
    </xdr:from>
    <xdr:to>
      <xdr:col>17</xdr:col>
      <xdr:colOff>1026101</xdr:colOff>
      <xdr:row>33</xdr:row>
      <xdr:rowOff>71437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94</xdr:col>
      <xdr:colOff>879662</xdr:colOff>
      <xdr:row>3</xdr:row>
      <xdr:rowOff>96370</xdr:rowOff>
    </xdr:from>
    <xdr:to>
      <xdr:col>107</xdr:col>
      <xdr:colOff>95250</xdr:colOff>
      <xdr:row>47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</xdr:row>
      <xdr:rowOff>78441</xdr:rowOff>
    </xdr:from>
    <xdr:to>
      <xdr:col>8</xdr:col>
      <xdr:colOff>930851</xdr:colOff>
      <xdr:row>18</xdr:row>
      <xdr:rowOff>909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1</xdr:row>
      <xdr:rowOff>0</xdr:rowOff>
    </xdr:from>
    <xdr:to>
      <xdr:col>17</xdr:col>
      <xdr:colOff>930851</xdr:colOff>
      <xdr:row>17</xdr:row>
      <xdr:rowOff>147605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18</xdr:row>
      <xdr:rowOff>1</xdr:rowOff>
    </xdr:from>
    <xdr:to>
      <xdr:col>8</xdr:col>
      <xdr:colOff>930851</xdr:colOff>
      <xdr:row>33</xdr:row>
      <xdr:rowOff>69274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18</xdr:row>
      <xdr:rowOff>0</xdr:rowOff>
    </xdr:from>
    <xdr:to>
      <xdr:col>17</xdr:col>
      <xdr:colOff>930851</xdr:colOff>
      <xdr:row>33</xdr:row>
      <xdr:rowOff>155864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94</xdr:col>
      <xdr:colOff>476250</xdr:colOff>
      <xdr:row>5</xdr:row>
      <xdr:rowOff>25978</xdr:rowOff>
    </xdr:from>
    <xdr:to>
      <xdr:col>107</xdr:col>
      <xdr:colOff>381000</xdr:colOff>
      <xdr:row>55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</xdr:row>
      <xdr:rowOff>89646</xdr:rowOff>
    </xdr:from>
    <xdr:to>
      <xdr:col>8</xdr:col>
      <xdr:colOff>930851</xdr:colOff>
      <xdr:row>18</xdr:row>
      <xdr:rowOff>12114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0</xdr:colOff>
      <xdr:row>1</xdr:row>
      <xdr:rowOff>0</xdr:rowOff>
    </xdr:from>
    <xdr:to>
      <xdr:col>17</xdr:col>
      <xdr:colOff>930851</xdr:colOff>
      <xdr:row>17</xdr:row>
      <xdr:rowOff>160593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930851</xdr:colOff>
      <xdr:row>35</xdr:row>
      <xdr:rowOff>160593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0</xdr:colOff>
      <xdr:row>19</xdr:row>
      <xdr:rowOff>0</xdr:rowOff>
    </xdr:from>
    <xdr:to>
      <xdr:col>17</xdr:col>
      <xdr:colOff>930851</xdr:colOff>
      <xdr:row>35</xdr:row>
      <xdr:rowOff>160593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kupski\06_CONTENT\2nd%20study\new_plots_V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1">
          <cell r="B1" t="str">
            <v>Maximum load</v>
          </cell>
        </row>
        <row r="4">
          <cell r="A4" t="str">
            <v>SLJ-1-90/0</v>
          </cell>
          <cell r="C4">
            <v>0.73</v>
          </cell>
          <cell r="G4">
            <v>0.86</v>
          </cell>
        </row>
        <row r="5">
          <cell r="A5" t="str">
            <v>SLJ-1-0/90</v>
          </cell>
          <cell r="C5">
            <v>0.41</v>
          </cell>
          <cell r="G5">
            <v>0.55000000000000004</v>
          </cell>
        </row>
        <row r="6">
          <cell r="A6" t="str">
            <v>SLJ-2-90/0</v>
          </cell>
          <cell r="C6">
            <v>0.62</v>
          </cell>
          <cell r="G6">
            <v>0.67</v>
          </cell>
        </row>
        <row r="7">
          <cell r="A7" t="str">
            <v>SLJ-2-0/90</v>
          </cell>
          <cell r="C7">
            <v>0.84</v>
          </cell>
          <cell r="G7">
            <v>1.66</v>
          </cell>
        </row>
        <row r="8">
          <cell r="A8" t="str">
            <v>FJ-1-90/0</v>
          </cell>
          <cell r="C8">
            <v>0.35</v>
          </cell>
          <cell r="G8">
            <v>0.14000000000000001</v>
          </cell>
        </row>
        <row r="9">
          <cell r="A9" t="str">
            <v>FJ-1-0/90</v>
          </cell>
          <cell r="C9">
            <v>0.75</v>
          </cell>
          <cell r="G9">
            <v>0.73</v>
          </cell>
        </row>
        <row r="10">
          <cell r="A10" t="str">
            <v>FJ-2-90/0</v>
          </cell>
          <cell r="C10">
            <v>1.29</v>
          </cell>
          <cell r="G10">
            <v>3.27</v>
          </cell>
        </row>
        <row r="11">
          <cell r="A11" t="str">
            <v>FJ-2-0/90</v>
          </cell>
          <cell r="C11">
            <v>2.2799999999999998</v>
          </cell>
          <cell r="G11">
            <v>3.06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164"/>
  <sheetViews>
    <sheetView tabSelected="1" zoomScale="70" zoomScaleNormal="70" workbookViewId="0">
      <selection sqref="A1:AD1"/>
    </sheetView>
  </sheetViews>
  <sheetFormatPr defaultColWidth="12.7109375" defaultRowHeight="15" customHeight="1" x14ac:dyDescent="0.25"/>
  <cols>
    <col min="1" max="1" width="16.5703125" style="73" customWidth="1"/>
    <col min="2" max="2" width="12.7109375" style="11"/>
    <col min="3" max="3" width="1.7109375" style="11" customWidth="1"/>
    <col min="4" max="7" width="12.7109375" style="19"/>
    <col min="8" max="8" width="15.5703125" style="19" bestFit="1" customWidth="1"/>
    <col min="9" max="9" width="12.7109375" style="19"/>
    <col min="10" max="10" width="1.7109375" style="11" customWidth="1"/>
    <col min="11" max="11" width="12.7109375" style="41"/>
    <col min="12" max="12" width="12.7109375" style="16"/>
    <col min="13" max="13" width="1.7109375" style="11" customWidth="1"/>
    <col min="14" max="14" width="12.7109375" style="16"/>
    <col min="15" max="15" width="12.7109375" style="130"/>
    <col min="16" max="17" width="12.7109375" style="19"/>
    <col min="18" max="18" width="12.7109375" style="16"/>
    <col min="19" max="20" width="12.7109375" style="130"/>
    <col min="21" max="21" width="1.7109375" style="11" customWidth="1"/>
    <col min="22" max="23" width="12.7109375" style="16"/>
    <col min="24" max="24" width="12.7109375" style="130"/>
    <col min="25" max="25" width="12.7109375" style="16"/>
    <col min="26" max="26" width="12.7109375" style="19"/>
    <col min="27" max="27" width="1.7109375" style="130" customWidth="1"/>
    <col min="28" max="28" width="12.7109375" style="130"/>
    <col min="29" max="29" width="1.7109375" style="11" customWidth="1"/>
    <col min="30" max="30" width="17.85546875" style="11" customWidth="1"/>
    <col min="31" max="16384" width="12.7109375" style="11"/>
  </cols>
  <sheetData>
    <row r="1" spans="1:30" ht="29.25" customHeight="1" x14ac:dyDescent="0.25">
      <c r="A1" s="243" t="s">
        <v>194</v>
      </c>
      <c r="B1" s="215"/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  <c r="AA1" s="215"/>
      <c r="AB1" s="215"/>
      <c r="AC1" s="215"/>
      <c r="AD1" s="215"/>
    </row>
    <row r="2" spans="1:30" ht="5.0999999999999996" customHeight="1" x14ac:dyDescent="0.25">
      <c r="A2" s="10"/>
    </row>
    <row r="3" spans="1:30" ht="20.100000000000001" customHeight="1" x14ac:dyDescent="0.25">
      <c r="A3" s="238" t="s">
        <v>14</v>
      </c>
      <c r="B3" s="238"/>
      <c r="C3" s="60"/>
      <c r="D3" s="234" t="s">
        <v>11</v>
      </c>
      <c r="E3" s="234"/>
      <c r="F3" s="234"/>
      <c r="G3" s="234"/>
      <c r="H3" s="234"/>
      <c r="I3" s="234"/>
      <c r="K3" s="216" t="s">
        <v>12</v>
      </c>
      <c r="L3" s="216"/>
      <c r="N3" s="234" t="s">
        <v>104</v>
      </c>
      <c r="O3" s="234"/>
      <c r="P3" s="234"/>
      <c r="Q3" s="234"/>
      <c r="R3" s="234"/>
      <c r="S3" s="234"/>
      <c r="T3" s="234"/>
      <c r="V3" s="235" t="s">
        <v>13</v>
      </c>
      <c r="W3" s="236"/>
      <c r="X3" s="236"/>
      <c r="Y3" s="236"/>
      <c r="Z3" s="237"/>
      <c r="AA3" s="16"/>
      <c r="AB3" s="128"/>
    </row>
    <row r="4" spans="1:30" ht="39.950000000000003" customHeight="1" x14ac:dyDescent="0.25">
      <c r="A4" s="238"/>
      <c r="B4" s="238"/>
      <c r="C4" s="61"/>
      <c r="D4" s="75" t="s">
        <v>31</v>
      </c>
      <c r="E4" s="75" t="s">
        <v>32</v>
      </c>
      <c r="F4" s="75" t="s">
        <v>83</v>
      </c>
      <c r="G4" s="75" t="s">
        <v>84</v>
      </c>
      <c r="H4" s="75" t="s">
        <v>33</v>
      </c>
      <c r="I4" s="75" t="s">
        <v>187</v>
      </c>
      <c r="K4" s="42" t="s">
        <v>17</v>
      </c>
      <c r="L4" s="76" t="s">
        <v>30</v>
      </c>
      <c r="N4" s="128" t="s">
        <v>29</v>
      </c>
      <c r="O4" s="167" t="s">
        <v>29</v>
      </c>
      <c r="P4" s="127" t="s">
        <v>15</v>
      </c>
      <c r="Q4" s="127" t="s">
        <v>188</v>
      </c>
      <c r="R4" s="128" t="s">
        <v>120</v>
      </c>
      <c r="S4" s="167" t="s">
        <v>120</v>
      </c>
      <c r="T4" s="127" t="s">
        <v>107</v>
      </c>
      <c r="V4" s="135" t="s">
        <v>108</v>
      </c>
      <c r="W4" s="128" t="s">
        <v>18</v>
      </c>
      <c r="X4" s="203" t="s">
        <v>192</v>
      </c>
      <c r="Y4" s="135" t="s">
        <v>18</v>
      </c>
      <c r="Z4" s="75" t="s">
        <v>115</v>
      </c>
      <c r="AB4" s="127" t="s">
        <v>189</v>
      </c>
      <c r="AD4" s="202" t="s">
        <v>190</v>
      </c>
    </row>
    <row r="5" spans="1:30" ht="49.5" customHeight="1" x14ac:dyDescent="0.25">
      <c r="A5" s="22" t="s">
        <v>0</v>
      </c>
      <c r="B5" s="74" t="s">
        <v>10</v>
      </c>
      <c r="D5" s="75" t="s">
        <v>19</v>
      </c>
      <c r="E5" s="34" t="s">
        <v>16</v>
      </c>
      <c r="F5" s="75" t="s">
        <v>20</v>
      </c>
      <c r="G5" s="75" t="s">
        <v>21</v>
      </c>
      <c r="H5" s="75" t="s">
        <v>27</v>
      </c>
      <c r="I5" s="75" t="s">
        <v>28</v>
      </c>
      <c r="K5" s="43" t="s">
        <v>22</v>
      </c>
      <c r="L5" s="31" t="s">
        <v>114</v>
      </c>
      <c r="M5" s="62"/>
      <c r="N5" s="31" t="s">
        <v>23</v>
      </c>
      <c r="O5" s="26" t="s">
        <v>23</v>
      </c>
      <c r="P5" s="26" t="s">
        <v>24</v>
      </c>
      <c r="Q5" s="127" t="s">
        <v>25</v>
      </c>
      <c r="R5" s="45" t="s">
        <v>112</v>
      </c>
      <c r="S5" s="34" t="s">
        <v>112</v>
      </c>
      <c r="T5" s="145" t="s">
        <v>106</v>
      </c>
      <c r="V5" s="166" t="s">
        <v>109</v>
      </c>
      <c r="W5" s="31" t="s">
        <v>26</v>
      </c>
      <c r="X5" s="203" t="s">
        <v>193</v>
      </c>
      <c r="Y5" s="31" t="s">
        <v>26</v>
      </c>
      <c r="Z5" s="139" t="s">
        <v>116</v>
      </c>
      <c r="AB5" s="139" t="s">
        <v>105</v>
      </c>
      <c r="AD5" s="202" t="s">
        <v>191</v>
      </c>
    </row>
    <row r="6" spans="1:30" ht="38.25" x14ac:dyDescent="0.25">
      <c r="A6" s="77" t="s">
        <v>57</v>
      </c>
      <c r="B6" s="74" t="s">
        <v>58</v>
      </c>
      <c r="D6" s="75" t="s">
        <v>2</v>
      </c>
      <c r="E6" s="75" t="s">
        <v>2</v>
      </c>
      <c r="F6" s="75" t="s">
        <v>2</v>
      </c>
      <c r="G6" s="75" t="s">
        <v>2</v>
      </c>
      <c r="H6" s="75" t="s">
        <v>2</v>
      </c>
      <c r="I6" s="75" t="s">
        <v>2</v>
      </c>
      <c r="K6" s="42" t="s">
        <v>34</v>
      </c>
      <c r="L6" s="76" t="s">
        <v>123</v>
      </c>
      <c r="N6" s="38" t="s">
        <v>1</v>
      </c>
      <c r="O6" s="23" t="s">
        <v>99</v>
      </c>
      <c r="P6" s="23" t="s">
        <v>2</v>
      </c>
      <c r="Q6" s="127" t="s">
        <v>122</v>
      </c>
      <c r="R6" s="128" t="s">
        <v>100</v>
      </c>
      <c r="S6" s="167" t="s">
        <v>113</v>
      </c>
      <c r="T6" s="127" t="s">
        <v>121</v>
      </c>
      <c r="V6" s="76" t="s">
        <v>2</v>
      </c>
      <c r="W6" s="128" t="s">
        <v>1</v>
      </c>
      <c r="X6" s="203" t="s">
        <v>122</v>
      </c>
      <c r="Y6" s="135" t="s">
        <v>99</v>
      </c>
      <c r="Z6" s="75" t="s">
        <v>101</v>
      </c>
      <c r="AB6" s="127" t="s">
        <v>101</v>
      </c>
      <c r="AD6" s="202" t="s">
        <v>122</v>
      </c>
    </row>
    <row r="7" spans="1:30" ht="5.0999999999999996" customHeight="1" x14ac:dyDescent="0.25">
      <c r="A7" s="83"/>
      <c r="N7" s="17"/>
      <c r="O7" s="13"/>
      <c r="P7" s="13"/>
    </row>
    <row r="8" spans="1:30" ht="15" customHeight="1" x14ac:dyDescent="0.25">
      <c r="A8" s="229" t="s">
        <v>82</v>
      </c>
      <c r="B8" s="230"/>
      <c r="C8" s="230"/>
      <c r="D8" s="230"/>
      <c r="E8" s="230"/>
      <c r="F8" s="230"/>
      <c r="G8" s="230"/>
      <c r="H8" s="230"/>
      <c r="I8" s="230"/>
      <c r="J8" s="230"/>
      <c r="K8" s="230"/>
      <c r="L8" s="230"/>
      <c r="M8" s="230"/>
      <c r="N8" s="230"/>
      <c r="O8" s="230"/>
      <c r="P8" s="230"/>
      <c r="Q8" s="230"/>
      <c r="R8" s="230"/>
      <c r="S8" s="230"/>
      <c r="T8" s="230"/>
      <c r="U8" s="230"/>
      <c r="V8" s="230"/>
      <c r="W8" s="230"/>
      <c r="X8" s="230"/>
      <c r="Y8" s="230"/>
      <c r="Z8" s="230"/>
      <c r="AA8" s="230"/>
      <c r="AB8" s="230"/>
      <c r="AC8" s="230"/>
      <c r="AD8" s="230"/>
    </row>
    <row r="9" spans="1:30" ht="26.25" customHeight="1" x14ac:dyDescent="0.25">
      <c r="A9" s="229"/>
      <c r="B9" s="230"/>
      <c r="C9" s="230"/>
      <c r="D9" s="230"/>
      <c r="E9" s="230"/>
      <c r="F9" s="230"/>
      <c r="G9" s="230"/>
      <c r="H9" s="230"/>
      <c r="I9" s="230"/>
      <c r="J9" s="230"/>
      <c r="K9" s="230"/>
      <c r="L9" s="230"/>
      <c r="M9" s="230"/>
      <c r="N9" s="230"/>
      <c r="O9" s="230"/>
      <c r="P9" s="230"/>
      <c r="Q9" s="230"/>
      <c r="R9" s="230"/>
      <c r="S9" s="230"/>
      <c r="T9" s="230"/>
      <c r="U9" s="230"/>
      <c r="V9" s="230"/>
      <c r="W9" s="230"/>
      <c r="X9" s="230"/>
      <c r="Y9" s="230"/>
      <c r="Z9" s="230"/>
      <c r="AA9" s="230"/>
      <c r="AB9" s="230"/>
      <c r="AC9" s="230"/>
      <c r="AD9" s="230"/>
    </row>
    <row r="10" spans="1:30" ht="15" customHeight="1" x14ac:dyDescent="0.25">
      <c r="A10" s="229"/>
      <c r="B10" s="230"/>
      <c r="C10" s="230"/>
      <c r="D10" s="230"/>
      <c r="E10" s="230"/>
      <c r="F10" s="230"/>
      <c r="G10" s="230"/>
      <c r="H10" s="230"/>
      <c r="I10" s="230"/>
      <c r="J10" s="230"/>
      <c r="K10" s="230"/>
      <c r="L10" s="230"/>
      <c r="M10" s="230"/>
      <c r="N10" s="230"/>
      <c r="O10" s="230"/>
      <c r="P10" s="230"/>
      <c r="Q10" s="230"/>
      <c r="R10" s="230"/>
      <c r="S10" s="230"/>
      <c r="T10" s="230"/>
      <c r="U10" s="230"/>
      <c r="V10" s="230"/>
      <c r="W10" s="230"/>
      <c r="X10" s="230"/>
      <c r="Y10" s="230"/>
      <c r="Z10" s="230"/>
      <c r="AA10" s="230"/>
      <c r="AB10" s="230"/>
      <c r="AC10" s="230"/>
      <c r="AD10" s="230"/>
    </row>
    <row r="11" spans="1:30" ht="5.0999999999999996" customHeight="1" x14ac:dyDescent="0.25">
      <c r="A11" s="10"/>
      <c r="N11" s="17"/>
      <c r="O11" s="13"/>
      <c r="P11" s="13"/>
    </row>
    <row r="12" spans="1:30" ht="15" customHeight="1" x14ac:dyDescent="0.25">
      <c r="A12" s="24" t="s">
        <v>128</v>
      </c>
      <c r="B12" s="217" t="s">
        <v>41</v>
      </c>
      <c r="C12" s="21"/>
      <c r="D12" s="27">
        <v>11.51</v>
      </c>
      <c r="E12" s="35">
        <v>25.61</v>
      </c>
      <c r="F12" s="35">
        <f>(2.07+1.67)/2</f>
        <v>1.8699999999999999</v>
      </c>
      <c r="G12" s="25">
        <f>(1.62+2.05)/2</f>
        <v>1.835</v>
      </c>
      <c r="H12" s="35">
        <f>(3.51+4.25)/2</f>
        <v>3.88</v>
      </c>
      <c r="I12" s="28">
        <f>H12-G12-F12</f>
        <v>0.17500000000000004</v>
      </c>
      <c r="K12" s="220">
        <f>2.06332927818*10^(-5)</f>
        <v>2.0633292781800002E-5</v>
      </c>
      <c r="L12" s="36">
        <f>12/(((F12+G12)/2)^3*$K$12)/1000</f>
        <v>91.482506528852923</v>
      </c>
      <c r="M12" s="15"/>
      <c r="N12" s="32">
        <f>'900-0.5'!$O$141</f>
        <v>7115.2006840000004</v>
      </c>
      <c r="O12" s="35">
        <f>N12/1000</f>
        <v>7.1152006840000004</v>
      </c>
      <c r="P12" s="25">
        <f>'900-0.5'!N141</f>
        <v>0.74205207799999995</v>
      </c>
      <c r="Q12" s="35">
        <f>N12/(D12*E12)</f>
        <v>24.138053845848528</v>
      </c>
      <c r="R12" s="66">
        <f>'900-0.5'!Q70</f>
        <v>2692.440180513112</v>
      </c>
      <c r="S12" s="35">
        <f>R12/1000</f>
        <v>2.692440180513112</v>
      </c>
      <c r="T12" s="28">
        <f>N12/(D12*E12*H12)</f>
        <v>6.2211478984145696</v>
      </c>
      <c r="V12" s="32">
        <v>0</v>
      </c>
      <c r="W12" s="66">
        <f>'900-0.5'!L45</f>
        <v>1731.25</v>
      </c>
      <c r="X12" s="35">
        <f>W12/(D12*E12)</f>
        <v>5.8732012738019437</v>
      </c>
      <c r="Y12" s="35">
        <f>W12/1000</f>
        <v>1.73125</v>
      </c>
      <c r="Z12" s="28">
        <f>W12/N12</f>
        <v>0.24331710051314132</v>
      </c>
      <c r="AB12" s="141">
        <f>1-W12/N12</f>
        <v>0.75668289948685863</v>
      </c>
      <c r="AD12" s="204"/>
    </row>
    <row r="13" spans="1:30" ht="15" customHeight="1" x14ac:dyDescent="0.25">
      <c r="A13" s="24" t="s">
        <v>127</v>
      </c>
      <c r="B13" s="218"/>
      <c r="C13" s="21"/>
      <c r="D13" s="29">
        <v>11.94</v>
      </c>
      <c r="E13" s="19">
        <v>25.47</v>
      </c>
      <c r="F13" s="19">
        <v>2.0699999999999998</v>
      </c>
      <c r="G13" s="13">
        <v>2.0699999999999998</v>
      </c>
      <c r="H13" s="19">
        <v>4.2750000000000004</v>
      </c>
      <c r="I13" s="30">
        <f>H13-G13-F13</f>
        <v>0.13500000000000068</v>
      </c>
      <c r="K13" s="221"/>
      <c r="L13" s="37">
        <f>12/(((F13+G13)/2)^3*$K$12)/1000</f>
        <v>65.569469343031741</v>
      </c>
      <c r="M13" s="15"/>
      <c r="N13" s="33">
        <f>'900-0.5'!$AH$140</f>
        <v>8085.3525390000004</v>
      </c>
      <c r="O13" s="130">
        <f>N13/1000</f>
        <v>8.0853525390000005</v>
      </c>
      <c r="P13" s="13">
        <f>'900-0.5'!AG140</f>
        <v>0.79897755400000003</v>
      </c>
      <c r="Q13" s="130">
        <f t="shared" ref="Q13:Q16" si="0">N13/(D13*E13)</f>
        <v>26.586776767622965</v>
      </c>
      <c r="R13" s="16">
        <f>'900-0.5'!AJ94</f>
        <v>4293.8168212272858</v>
      </c>
      <c r="S13" s="130">
        <f>R13/1000</f>
        <v>4.2938168212272858</v>
      </c>
      <c r="T13" s="30">
        <f t="shared" ref="T13:T16" si="1">N13/(D13*E13*H13)</f>
        <v>6.2191290684498153</v>
      </c>
      <c r="V13" s="33">
        <v>0</v>
      </c>
      <c r="W13" s="16">
        <f>'900-0.5'!AE65</f>
        <v>1681.25</v>
      </c>
      <c r="X13" s="130">
        <f t="shared" ref="X13:X16" si="2">W13/(D13*E13)</f>
        <v>5.5283944917625698</v>
      </c>
      <c r="Y13" s="130">
        <f>W13/1000</f>
        <v>1.6812499999999999</v>
      </c>
      <c r="Z13" s="30">
        <f t="shared" ref="Z13:Z16" si="3">W13/N13</f>
        <v>0.20793774815512717</v>
      </c>
      <c r="AB13" s="164">
        <f>1-W13/N13</f>
        <v>0.79206225184487278</v>
      </c>
      <c r="AD13" s="205"/>
    </row>
    <row r="14" spans="1:30" ht="15" customHeight="1" x14ac:dyDescent="0.25">
      <c r="A14" s="24" t="s">
        <v>129</v>
      </c>
      <c r="B14" s="218"/>
      <c r="C14" s="21"/>
      <c r="D14" s="29">
        <v>11.74</v>
      </c>
      <c r="E14" s="19">
        <v>25.53</v>
      </c>
      <c r="F14" s="19">
        <v>2.12</v>
      </c>
      <c r="G14" s="13">
        <v>2.14</v>
      </c>
      <c r="H14" s="19">
        <v>4.3600000000000003</v>
      </c>
      <c r="I14" s="30">
        <f>H14-G14-F14</f>
        <v>0.10000000000000009</v>
      </c>
      <c r="K14" s="221"/>
      <c r="L14" s="37">
        <f>12/(((F14+G14)/2)^3*$K$12)/1000</f>
        <v>60.183008637370797</v>
      </c>
      <c r="M14" s="15"/>
      <c r="N14" s="33">
        <f>'900-0.5'!$BA$140</f>
        <v>7690.0947269999997</v>
      </c>
      <c r="O14" s="130">
        <f t="shared" ref="O14:O16" si="4">N14/1000</f>
        <v>7.690094727</v>
      </c>
      <c r="P14" s="13">
        <f>'900-0.5'!AZ140</f>
        <v>0.77745944300000003</v>
      </c>
      <c r="Q14" s="130">
        <f t="shared" si="0"/>
        <v>25.65740784966879</v>
      </c>
      <c r="R14" s="16">
        <f>'900-0.5'!BC95</f>
        <v>3345.4579200252733</v>
      </c>
      <c r="S14" s="130">
        <f t="shared" ref="S14:S16" si="5">R14/1000</f>
        <v>3.3454579200252734</v>
      </c>
      <c r="T14" s="30">
        <f t="shared" si="1"/>
        <v>5.8847265710249514</v>
      </c>
      <c r="V14" s="33">
        <v>0</v>
      </c>
      <c r="W14" s="16">
        <f>'900-0.5'!AX72</f>
        <v>1651.5625</v>
      </c>
      <c r="X14" s="130">
        <f t="shared" si="2"/>
        <v>5.5103108812093327</v>
      </c>
      <c r="Y14" s="130">
        <f t="shared" ref="Y14:Y16" si="6">W14/1000</f>
        <v>1.6515625</v>
      </c>
      <c r="Z14" s="30">
        <f t="shared" si="3"/>
        <v>0.21476490974829576</v>
      </c>
      <c r="AB14" s="164">
        <f>1-W14/N14</f>
        <v>0.78523509025170424</v>
      </c>
      <c r="AD14" s="205"/>
    </row>
    <row r="15" spans="1:30" ht="15" customHeight="1" x14ac:dyDescent="0.25">
      <c r="A15" s="24" t="s">
        <v>130</v>
      </c>
      <c r="B15" s="218"/>
      <c r="C15" s="21"/>
      <c r="D15" s="29">
        <v>11.88</v>
      </c>
      <c r="E15" s="19">
        <v>25.5</v>
      </c>
      <c r="F15" s="19">
        <v>2.1850000000000001</v>
      </c>
      <c r="G15" s="13">
        <v>2.17</v>
      </c>
      <c r="H15" s="19">
        <v>4.49</v>
      </c>
      <c r="I15" s="30">
        <f>H15-G15-F15</f>
        <v>0.13500000000000023</v>
      </c>
      <c r="K15" s="221"/>
      <c r="L15" s="37">
        <f>12/(((F15+G15)/2)^3*$K$12)/1000</f>
        <v>56.329800645683996</v>
      </c>
      <c r="M15" s="15"/>
      <c r="N15" s="33">
        <f>'900-0.5'!$BT$142</f>
        <v>6136.109375</v>
      </c>
      <c r="O15" s="130">
        <f t="shared" si="4"/>
        <v>6.1361093750000002</v>
      </c>
      <c r="P15" s="13">
        <f>'900-0.5'!BS142</f>
        <v>0.59406638099999998</v>
      </c>
      <c r="Q15" s="130">
        <f t="shared" si="0"/>
        <v>20.255196986201888</v>
      </c>
      <c r="R15" s="16">
        <f>'900-0.5'!BV68</f>
        <v>1904.7128866827084</v>
      </c>
      <c r="S15" s="130">
        <f t="shared" si="5"/>
        <v>1.9047128866827083</v>
      </c>
      <c r="T15" s="30">
        <f t="shared" si="1"/>
        <v>4.5111797296663445</v>
      </c>
      <c r="V15" s="33">
        <v>0</v>
      </c>
      <c r="W15" s="16">
        <f>'900-0.5'!BQ54</f>
        <v>3021.875</v>
      </c>
      <c r="X15" s="130">
        <f t="shared" si="2"/>
        <v>9.9751600977091179</v>
      </c>
      <c r="Y15" s="130">
        <f t="shared" si="6"/>
        <v>3.0218750000000001</v>
      </c>
      <c r="Z15" s="30">
        <f t="shared" si="3"/>
        <v>0.49247410945962805</v>
      </c>
      <c r="AB15" s="164">
        <f>1-W15/N15</f>
        <v>0.50752589054037189</v>
      </c>
      <c r="AD15" s="205"/>
    </row>
    <row r="16" spans="1:30" ht="15" customHeight="1" x14ac:dyDescent="0.25">
      <c r="A16" s="24" t="s">
        <v>131</v>
      </c>
      <c r="B16" s="218"/>
      <c r="C16" s="21"/>
      <c r="D16" s="29">
        <v>11.8</v>
      </c>
      <c r="E16" s="19">
        <v>25.5</v>
      </c>
      <c r="F16" s="19">
        <v>2.09</v>
      </c>
      <c r="G16" s="13">
        <v>2.08</v>
      </c>
      <c r="H16" s="19">
        <v>4.2850000000000001</v>
      </c>
      <c r="I16" s="30">
        <f>H16-G16-F16</f>
        <v>0.11500000000000021</v>
      </c>
      <c r="K16" s="221"/>
      <c r="L16" s="37">
        <f>12/(((F16+G16)/2)^3*$K$12)/1000</f>
        <v>64.164457592562499</v>
      </c>
      <c r="M16" s="15"/>
      <c r="N16" s="33">
        <f>'900-0.5'!$CM$141</f>
        <v>6470.3691410000001</v>
      </c>
      <c r="O16" s="130">
        <f t="shared" si="4"/>
        <v>6.4703691409999999</v>
      </c>
      <c r="P16" s="13">
        <f>'900-0.5'!CL141</f>
        <v>0.65512621400000004</v>
      </c>
      <c r="Q16" s="130">
        <f t="shared" si="0"/>
        <v>21.503386975739446</v>
      </c>
      <c r="R16" s="16">
        <f>'900-0.5'!CO68</f>
        <v>2158.2296460298808</v>
      </c>
      <c r="S16" s="130">
        <f t="shared" si="5"/>
        <v>2.1582296460298807</v>
      </c>
      <c r="T16" s="30">
        <f t="shared" si="1"/>
        <v>5.0182933432297423</v>
      </c>
      <c r="V16" s="33">
        <v>0</v>
      </c>
      <c r="W16" s="16">
        <f>'900-0.5'!CJ46</f>
        <v>1678.125</v>
      </c>
      <c r="X16" s="130">
        <f t="shared" si="2"/>
        <v>5.5770189431704882</v>
      </c>
      <c r="Y16" s="130">
        <f t="shared" si="6"/>
        <v>1.6781250000000001</v>
      </c>
      <c r="Z16" s="30">
        <f t="shared" si="3"/>
        <v>0.25935537268908349</v>
      </c>
      <c r="AB16" s="164">
        <f>1-W16/N16</f>
        <v>0.74064462731091651</v>
      </c>
      <c r="AD16" s="206"/>
    </row>
    <row r="17" spans="1:30" ht="24.95" customHeight="1" x14ac:dyDescent="0.25">
      <c r="A17" s="46" t="s">
        <v>3</v>
      </c>
      <c r="B17" s="218"/>
      <c r="C17" s="14"/>
      <c r="D17" s="47">
        <f>SUM(D12:D16)/5</f>
        <v>11.774000000000001</v>
      </c>
      <c r="E17" s="48">
        <f t="shared" ref="E17:F17" si="7">SUM(E12:E16)/5</f>
        <v>25.521999999999998</v>
      </c>
      <c r="F17" s="48">
        <f t="shared" si="7"/>
        <v>2.0669999999999997</v>
      </c>
      <c r="G17" s="48">
        <f>SUM(G12:G16)/5</f>
        <v>2.0590000000000002</v>
      </c>
      <c r="H17" s="48">
        <f>SUM(H12:H16)/5</f>
        <v>4.2580000000000009</v>
      </c>
      <c r="I17" s="49">
        <f t="shared" ref="I17:L17" si="8">SUM(I12:I16)/5</f>
        <v>0.13200000000000026</v>
      </c>
      <c r="J17" s="14"/>
      <c r="K17" s="221"/>
      <c r="L17" s="50">
        <f t="shared" si="8"/>
        <v>67.545848549500391</v>
      </c>
      <c r="M17" s="14"/>
      <c r="N17" s="51">
        <f t="shared" ref="N17" si="9">SUM(N12:N16)/5</f>
        <v>7099.4252931999999</v>
      </c>
      <c r="O17" s="48">
        <f t="shared" ref="O17:P17" si="10">SUM(O12:O16)/5</f>
        <v>7.0994252932000013</v>
      </c>
      <c r="P17" s="48">
        <f t="shared" si="10"/>
        <v>0.71353633399999994</v>
      </c>
      <c r="Q17" s="48">
        <f>SUM(Q12:Q16)/5</f>
        <v>23.628164485016324</v>
      </c>
      <c r="R17" s="52">
        <f>SUM(R12:R16)/5</f>
        <v>2878.9314908956521</v>
      </c>
      <c r="S17" s="48">
        <f>SUM(S12:S16)/5</f>
        <v>2.8789314908956518</v>
      </c>
      <c r="T17" s="49">
        <f>SUM(T12:T16)/5</f>
        <v>5.5708953221570852</v>
      </c>
      <c r="U17" s="14"/>
      <c r="V17" s="51">
        <f>SUM(V12:V16)/5</f>
        <v>0</v>
      </c>
      <c r="W17" s="52">
        <f>SUM(W12:W16)/5</f>
        <v>1952.8125</v>
      </c>
      <c r="X17" s="48">
        <f>SUM(X12:X16)/5</f>
        <v>6.4928171375306905</v>
      </c>
      <c r="Y17" s="48">
        <f t="shared" ref="Y17" si="11">SUM(Y12:Y16)/5</f>
        <v>1.9528124999999998</v>
      </c>
      <c r="Z17" s="49">
        <f>SUM(Z12:Z16)/5</f>
        <v>0.28356984811305513</v>
      </c>
      <c r="AA17" s="140"/>
      <c r="AB17" s="142">
        <f>SUM(AB12:AB16)/5</f>
        <v>0.71643015188694481</v>
      </c>
      <c r="AD17" s="210">
        <v>15.09</v>
      </c>
    </row>
    <row r="18" spans="1:30" ht="15" customHeight="1" x14ac:dyDescent="0.25">
      <c r="A18" s="53" t="s">
        <v>4</v>
      </c>
      <c r="B18" s="219"/>
      <c r="D18" s="54">
        <f>(((D12-D17)^2+(D13-D17)^2+(D14-D17)^2+(D15-D17)^2+(D16-D17)^2)/5)^0.5</f>
        <v>0.1485395570210172</v>
      </c>
      <c r="E18" s="55">
        <f t="shared" ref="E18" si="12">(((E12-E17)^2+(E13-E17)^2+(E14-E17)^2+(E15-E17)^2+(E16-E17)^2)/5)^0.5</f>
        <v>4.7916594202843832E-2</v>
      </c>
      <c r="F18" s="55">
        <f t="shared" ref="F18:L18" si="13">(((F12-F17)^2+(F13-F17)^2+(F14-F17)^2+(F15-F17)^2+(F16-F17)^2)/5)^0.5</f>
        <v>0.10590561835898987</v>
      </c>
      <c r="G18" s="55">
        <f t="shared" si="13"/>
        <v>0.11800000000000001</v>
      </c>
      <c r="H18" s="55">
        <f t="shared" si="13"/>
        <v>0.20402450833171992</v>
      </c>
      <c r="I18" s="56">
        <f t="shared" si="13"/>
        <v>2.5219040425836968E-2</v>
      </c>
      <c r="K18" s="222"/>
      <c r="L18" s="57">
        <f t="shared" si="13"/>
        <v>12.396085002485881</v>
      </c>
      <c r="N18" s="58">
        <f t="shared" ref="N18:O18" si="14">(((N12-N17)^2+(N13-N17)^2+(N14-N17)^2+(N15-N17)^2+(N16-N17)^2)/5)^0.5</f>
        <v>727.30749726225952</v>
      </c>
      <c r="O18" s="55">
        <f t="shared" si="14"/>
        <v>0.72730749726225952</v>
      </c>
      <c r="P18" s="55">
        <f t="shared" ref="P18:R18" si="15">(((P12-P17)^2+(P13-P17)^2+(P14-P17)^2+(P15-P17)^2+(P16-P17)^2)/5)^0.5</f>
        <v>7.7310187405573452E-2</v>
      </c>
      <c r="Q18" s="55">
        <f t="shared" si="15"/>
        <v>2.4092651013972777</v>
      </c>
      <c r="R18" s="59">
        <f t="shared" si="15"/>
        <v>862.88347462445142</v>
      </c>
      <c r="S18" s="55">
        <f t="shared" ref="S18" si="16">(((S12-S17)^2+(S13-S17)^2+(S14-S17)^2+(S15-S17)^2+(S16-S17)^2)/5)^0.5</f>
        <v>0.86288347462445136</v>
      </c>
      <c r="T18" s="56">
        <f t="shared" ref="T18" si="17">(((T12-T17)^2+(T13-T17)^2+(T14-T17)^2+(T15-T17)^2+(T16-T17)^2)/5)^0.5</f>
        <v>0.68846082526322216</v>
      </c>
      <c r="V18" s="58">
        <f>(((V12-V17)^2+(V13-V17)^2+(V14-V17)^2+(V15-V17)^2+(V16-V17)^2)/5)^0.5</f>
        <v>0</v>
      </c>
      <c r="W18" s="59">
        <f>(((W12-W17)^2+(W13-W17)^2+(W14-W17)^2+(W15-W17)^2+(W16-W17)^2)/5)^0.5</f>
        <v>535.15148264299899</v>
      </c>
      <c r="X18" s="55">
        <f>(((X12-X17)^2+(X13-X17)^2+(X14-X17)^2+(X15-X17)^2+(X16-X17)^2)/5)^0.5</f>
        <v>1.7461244071980078</v>
      </c>
      <c r="Y18" s="55">
        <f t="shared" ref="Y18" si="18">(((Y12-Y17)^2+(Y13-Y17)^2+(Y14-Y17)^2+(Y15-Y17)^2+(Y16-Y17)^2)/5)^0.5</f>
        <v>0.53515148264299894</v>
      </c>
      <c r="Z18" s="56">
        <f>(((Z12-Z17)^2+(Z13-Z17)^2+(Z14-Z17)^2+(Z15-Z17)^2+(Z16-Z17)^2)/5)^0.5</f>
        <v>0.10611498386710717</v>
      </c>
      <c r="AB18" s="143">
        <f>(((AB12-AB17)^2+(AB13-AB17)^2+(AB14-AB17)^2+(AB15-AB17)^2+(AB16-AB17)^2)/5)^0.5</f>
        <v>0.10611498386710717</v>
      </c>
      <c r="AD18" s="209"/>
    </row>
    <row r="19" spans="1:30" ht="5.0999999999999996" customHeight="1" x14ac:dyDescent="0.25">
      <c r="G19" s="13"/>
      <c r="H19" s="1"/>
      <c r="P19" s="130"/>
      <c r="Q19" s="130"/>
    </row>
    <row r="20" spans="1:30" ht="15" customHeight="1" x14ac:dyDescent="0.25">
      <c r="A20" s="24" t="s">
        <v>132</v>
      </c>
      <c r="B20" s="217" t="s">
        <v>41</v>
      </c>
      <c r="C20" s="21"/>
      <c r="D20" s="27">
        <v>25.57</v>
      </c>
      <c r="E20" s="35">
        <v>25.5</v>
      </c>
      <c r="F20" s="35">
        <v>2.04</v>
      </c>
      <c r="G20" s="25">
        <v>2.0299999999999998</v>
      </c>
      <c r="H20" s="35">
        <v>4.25</v>
      </c>
      <c r="I20" s="28">
        <f>H20-G20-F20</f>
        <v>0.18000000000000016</v>
      </c>
      <c r="K20" s="220">
        <f>2.06332927818*10^(-5)</f>
        <v>2.0633292781800002E-5</v>
      </c>
      <c r="L20" s="36">
        <f>12/(((F20+G20)/2)^3*$K$20)/1000</f>
        <v>69.011181790794382</v>
      </c>
      <c r="M20" s="15"/>
      <c r="N20" s="39">
        <f>'900-1.0'!O141</f>
        <v>12292.875980000001</v>
      </c>
      <c r="O20" s="35">
        <f>N20/1000</f>
        <v>12.292875980000002</v>
      </c>
      <c r="P20" s="25">
        <f>'900-1.0'!N141</f>
        <v>1.1568290000000001</v>
      </c>
      <c r="Q20" s="35">
        <f>N20/(D20*E20)</f>
        <v>18.853092211307676</v>
      </c>
      <c r="R20" s="66">
        <f>'900-1.0'!Q93</f>
        <v>7171.497355190656</v>
      </c>
      <c r="S20" s="35">
        <f>R20/1000</f>
        <v>7.171497355190656</v>
      </c>
      <c r="T20" s="28">
        <f>N20/(D20*E20*H20)</f>
        <v>4.4360216967782771</v>
      </c>
      <c r="V20" s="32">
        <v>0</v>
      </c>
      <c r="W20" s="66">
        <f>'900-1.0'!L55</f>
        <v>3692.96875</v>
      </c>
      <c r="X20" s="35">
        <f>W20/(D20*E20)</f>
        <v>5.6637584638861416</v>
      </c>
      <c r="Y20" s="35">
        <f>W20/1000</f>
        <v>3.6929687499999999</v>
      </c>
      <c r="Z20" s="28">
        <f>W20/N20</f>
        <v>0.30041535894515708</v>
      </c>
      <c r="AB20" s="141">
        <f>1-W20/N20</f>
        <v>0.69958464105484297</v>
      </c>
      <c r="AD20" s="204"/>
    </row>
    <row r="21" spans="1:30" ht="15" customHeight="1" x14ac:dyDescent="0.25">
      <c r="A21" s="24" t="s">
        <v>133</v>
      </c>
      <c r="B21" s="218"/>
      <c r="C21" s="21"/>
      <c r="D21" s="29">
        <v>26.41</v>
      </c>
      <c r="E21" s="19">
        <v>25.41</v>
      </c>
      <c r="F21" s="19">
        <v>2.08</v>
      </c>
      <c r="G21" s="13">
        <v>2.08</v>
      </c>
      <c r="H21" s="19">
        <v>4.2649999999999997</v>
      </c>
      <c r="I21" s="30">
        <f>H21-G21-F21</f>
        <v>0.10499999999999954</v>
      </c>
      <c r="K21" s="221"/>
      <c r="L21" s="37">
        <f>12/(((F21+G21)/2)^3*$K$20)/1000</f>
        <v>64.62829525603432</v>
      </c>
      <c r="M21" s="15"/>
      <c r="N21" s="40">
        <f>'900-1.0'!AH141</f>
        <v>13220.83496</v>
      </c>
      <c r="O21" s="130">
        <f>N21/1000</f>
        <v>13.220834959999999</v>
      </c>
      <c r="P21" s="13">
        <f>'900-1.0'!AG141</f>
        <v>1.2230896950000001</v>
      </c>
      <c r="Q21" s="130">
        <f t="shared" ref="Q21:Q24" si="19">N21/(D21*E21)</f>
        <v>19.700888704310273</v>
      </c>
      <c r="R21" s="16">
        <f>'900-1.0'!AJ95</f>
        <v>8193.718922994698</v>
      </c>
      <c r="S21" s="130">
        <f>R21/1000</f>
        <v>8.1937189229946981</v>
      </c>
      <c r="T21" s="30">
        <f t="shared" ref="T21:T24" si="20">N21/(D21*E21*H21)</f>
        <v>4.6192001651372268</v>
      </c>
      <c r="V21" s="33">
        <v>0</v>
      </c>
      <c r="W21" s="16">
        <f>'900-1.0'!AE55</f>
        <v>3707.03125</v>
      </c>
      <c r="X21" s="130">
        <f t="shared" ref="X21:X24" si="21">W21/(D21*E21)</f>
        <v>5.5239937795615734</v>
      </c>
      <c r="Y21" s="130">
        <f>W21/1000</f>
        <v>3.70703125</v>
      </c>
      <c r="Z21" s="30">
        <f t="shared" ref="Z21:Z24" si="22">W21/N21</f>
        <v>0.28039312654728127</v>
      </c>
      <c r="AB21" s="164">
        <f>1-W21/N21</f>
        <v>0.71960687345271879</v>
      </c>
      <c r="AD21" s="205"/>
    </row>
    <row r="22" spans="1:30" ht="15" customHeight="1" x14ac:dyDescent="0.25">
      <c r="A22" s="24" t="s">
        <v>134</v>
      </c>
      <c r="B22" s="218"/>
      <c r="C22" s="21"/>
      <c r="D22" s="29">
        <v>25.62</v>
      </c>
      <c r="E22" s="19">
        <v>25.45</v>
      </c>
      <c r="F22" s="19">
        <v>2.1800000000000002</v>
      </c>
      <c r="G22" s="13">
        <v>2.16</v>
      </c>
      <c r="H22" s="19">
        <v>4.4749999999999996</v>
      </c>
      <c r="I22" s="30">
        <f>H22-G22-F22</f>
        <v>0.13499999999999934</v>
      </c>
      <c r="K22" s="221"/>
      <c r="L22" s="37">
        <f>12/(((F22+G22)/2)^3*$K$20)/1000</f>
        <v>56.915886381545597</v>
      </c>
      <c r="M22" s="15"/>
      <c r="N22" s="40">
        <f>'900-1.0'!BA141</f>
        <v>11672.38379</v>
      </c>
      <c r="O22" s="130">
        <f t="shared" ref="O22:O24" si="23">N22/1000</f>
        <v>11.67238379</v>
      </c>
      <c r="P22" s="13">
        <f>'900-1.0'!AZ141</f>
        <v>1.091635108</v>
      </c>
      <c r="Q22" s="130">
        <f t="shared" si="19"/>
        <v>17.901632887494269</v>
      </c>
      <c r="R22" s="16">
        <f>'900-1.0'!BC89</f>
        <v>6513.0275751655736</v>
      </c>
      <c r="S22" s="130">
        <f t="shared" ref="S22:S24" si="24">R22/1000</f>
        <v>6.513027575165574</v>
      </c>
      <c r="T22" s="30">
        <f t="shared" si="20"/>
        <v>4.0003648910601717</v>
      </c>
      <c r="V22" s="33">
        <v>0</v>
      </c>
      <c r="W22" s="16">
        <f>'900-1.0'!AX49</f>
        <v>2392.96875</v>
      </c>
      <c r="X22" s="130">
        <f t="shared" si="21"/>
        <v>3.6700342316062629</v>
      </c>
      <c r="Y22" s="130">
        <f t="shared" ref="Y22:Y24" si="25">W22/1000</f>
        <v>2.3929687500000001</v>
      </c>
      <c r="Z22" s="30">
        <f t="shared" si="22"/>
        <v>0.20501114365774295</v>
      </c>
      <c r="AB22" s="164">
        <f>1-W22/N22</f>
        <v>0.79498885634225702</v>
      </c>
      <c r="AD22" s="205"/>
    </row>
    <row r="23" spans="1:30" ht="15" customHeight="1" x14ac:dyDescent="0.25">
      <c r="A23" s="24" t="s">
        <v>135</v>
      </c>
      <c r="B23" s="218"/>
      <c r="C23" s="21"/>
      <c r="D23" s="29">
        <v>26.4</v>
      </c>
      <c r="E23" s="19">
        <v>25.6</v>
      </c>
      <c r="F23" s="19">
        <v>2.15</v>
      </c>
      <c r="G23" s="13">
        <v>2.14</v>
      </c>
      <c r="H23" s="19">
        <v>4.4000000000000004</v>
      </c>
      <c r="I23" s="30">
        <f>H23-G23-F23</f>
        <v>0.11000000000000032</v>
      </c>
      <c r="K23" s="221"/>
      <c r="L23" s="37">
        <f>12/(((F23+G23)/2)^3*$K$20)/1000</f>
        <v>58.929236690589995</v>
      </c>
      <c r="M23" s="15"/>
      <c r="N23" s="40">
        <f>'900-1.0'!BT141</f>
        <v>12363.771479999999</v>
      </c>
      <c r="O23" s="130">
        <f t="shared" si="23"/>
        <v>12.363771479999999</v>
      </c>
      <c r="P23" s="13">
        <f>'900-1.0'!BS141</f>
        <v>1.135409474</v>
      </c>
      <c r="Q23" s="130">
        <f t="shared" si="19"/>
        <v>18.293932705965908</v>
      </c>
      <c r="R23" s="16">
        <f>'900-1.0'!BV94</f>
        <v>7285.9963339376818</v>
      </c>
      <c r="S23" s="130">
        <f t="shared" si="24"/>
        <v>7.2859963339376819</v>
      </c>
      <c r="T23" s="30">
        <f t="shared" si="20"/>
        <v>4.1577119786286154</v>
      </c>
      <c r="V23" s="33">
        <v>0</v>
      </c>
      <c r="W23" s="16">
        <f>'900-1.0'!BQ52</f>
        <v>2344.53125</v>
      </c>
      <c r="X23" s="130">
        <f t="shared" si="21"/>
        <v>3.4690625739820073</v>
      </c>
      <c r="Y23" s="130">
        <f t="shared" si="25"/>
        <v>2.3445312500000002</v>
      </c>
      <c r="Z23" s="30">
        <f t="shared" si="22"/>
        <v>0.1896291316765748</v>
      </c>
      <c r="AB23" s="164">
        <f>1-W23/N23</f>
        <v>0.8103708683234252</v>
      </c>
      <c r="AD23" s="205"/>
    </row>
    <row r="24" spans="1:30" ht="15" customHeight="1" x14ac:dyDescent="0.25">
      <c r="A24" s="24" t="s">
        <v>136</v>
      </c>
      <c r="B24" s="218"/>
      <c r="C24" s="21"/>
      <c r="D24" s="29">
        <v>25.75</v>
      </c>
      <c r="E24" s="19">
        <v>25.65</v>
      </c>
      <c r="F24" s="19">
        <v>2.0550000000000002</v>
      </c>
      <c r="G24" s="13">
        <v>2.0699999999999998</v>
      </c>
      <c r="H24" s="19">
        <v>4.25</v>
      </c>
      <c r="I24" s="30">
        <f>H24-G24-F24</f>
        <v>0.125</v>
      </c>
      <c r="K24" s="221"/>
      <c r="L24" s="37">
        <f>12/(((F24+G24)/2)^3*$K$20)/1000</f>
        <v>66.287376900723828</v>
      </c>
      <c r="M24" s="15"/>
      <c r="N24" s="40">
        <f>'900-1.0'!CM140</f>
        <v>13320.4375</v>
      </c>
      <c r="O24" s="130">
        <f t="shared" si="23"/>
        <v>13.320437500000001</v>
      </c>
      <c r="P24" s="13">
        <f>'900-1.0'!CL140</f>
        <v>1.2318186760000001</v>
      </c>
      <c r="Q24" s="130">
        <f t="shared" si="19"/>
        <v>20.167584549291245</v>
      </c>
      <c r="R24" s="16">
        <f>'900-1.0'!CO96</f>
        <v>8310.0854363913459</v>
      </c>
      <c r="S24" s="130">
        <f t="shared" si="24"/>
        <v>8.3100854363913452</v>
      </c>
      <c r="T24" s="30">
        <f t="shared" si="20"/>
        <v>4.74531401159794</v>
      </c>
      <c r="V24" s="33">
        <v>0</v>
      </c>
      <c r="W24" s="16">
        <f>'900-1.0'!CJ52</f>
        <v>3003.90625</v>
      </c>
      <c r="X24" s="130">
        <f t="shared" si="21"/>
        <v>4.5480137777020762</v>
      </c>
      <c r="Y24" s="130">
        <f t="shared" si="25"/>
        <v>3.00390625</v>
      </c>
      <c r="Z24" s="30">
        <f t="shared" si="22"/>
        <v>0.22551108024792729</v>
      </c>
      <c r="AB24" s="164">
        <f>1-W24/N24</f>
        <v>0.77448891975207268</v>
      </c>
      <c r="AD24" s="206"/>
    </row>
    <row r="25" spans="1:30" ht="24.95" customHeight="1" x14ac:dyDescent="0.25">
      <c r="A25" s="46" t="s">
        <v>3</v>
      </c>
      <c r="B25" s="218"/>
      <c r="C25" s="14"/>
      <c r="D25" s="47">
        <f>SUM(D20:D24)/5</f>
        <v>25.95</v>
      </c>
      <c r="E25" s="48">
        <f t="shared" ref="E25" si="26">SUM(E20:E24)/5</f>
        <v>25.522000000000002</v>
      </c>
      <c r="F25" s="48">
        <f t="shared" ref="F25:I25" si="27">SUM(F20:F24)/5</f>
        <v>2.101</v>
      </c>
      <c r="G25" s="48">
        <f t="shared" si="27"/>
        <v>2.0960000000000001</v>
      </c>
      <c r="H25" s="48">
        <f t="shared" si="27"/>
        <v>4.3280000000000003</v>
      </c>
      <c r="I25" s="49">
        <f t="shared" si="27"/>
        <v>0.13099999999999987</v>
      </c>
      <c r="J25" s="14"/>
      <c r="K25" s="221"/>
      <c r="L25" s="50">
        <f>SUM(L20:L24)/5</f>
        <v>63.15439540393762</v>
      </c>
      <c r="M25" s="14"/>
      <c r="N25" s="51">
        <f>SUM(N20:N24)/5</f>
        <v>12574.060741999998</v>
      </c>
      <c r="O25" s="48">
        <f t="shared" ref="O25" si="28">SUM(O20:O24)/5</f>
        <v>12.574060742</v>
      </c>
      <c r="P25" s="48">
        <f>SUM(P20:P24)/5</f>
        <v>1.1677563905999999</v>
      </c>
      <c r="Q25" s="48">
        <f>SUM(Q20:Q24)/5</f>
        <v>18.983426211673876</v>
      </c>
      <c r="R25" s="52">
        <f>SUM(R20:R24)/5</f>
        <v>7494.8651247359903</v>
      </c>
      <c r="S25" s="48">
        <f>SUM(S20:S24)/5</f>
        <v>7.4948651247359903</v>
      </c>
      <c r="T25" s="49">
        <f>SUM(T20:T24)/5</f>
        <v>4.3917225486404465</v>
      </c>
      <c r="U25" s="14"/>
      <c r="V25" s="51">
        <f>SUM(V20:V24)/5</f>
        <v>0</v>
      </c>
      <c r="W25" s="52">
        <f>SUM(W20:W24)/5</f>
        <v>3028.28125</v>
      </c>
      <c r="X25" s="48">
        <f>SUM(X20:X24)/5</f>
        <v>4.5749725653476121</v>
      </c>
      <c r="Y25" s="48">
        <f t="shared" ref="Y25" si="29">SUM(Y20:Y24)/5</f>
        <v>3.02828125</v>
      </c>
      <c r="Z25" s="49">
        <f>SUM(Z20:Z24)/5</f>
        <v>0.24019196821493666</v>
      </c>
      <c r="AA25" s="140"/>
      <c r="AB25" s="142">
        <f>SUM(AB20:AB24)/5</f>
        <v>0.75980803178506329</v>
      </c>
      <c r="AD25" s="210">
        <v>13.14</v>
      </c>
    </row>
    <row r="26" spans="1:30" ht="15" customHeight="1" x14ac:dyDescent="0.25">
      <c r="A26" s="53" t="s">
        <v>4</v>
      </c>
      <c r="B26" s="219"/>
      <c r="D26" s="54">
        <f>(((D20-D25)^2+(D21-D25)^2+(D22-D25)^2+(D23-D25)^2+(D24-D25)^2)/5)^0.5</f>
        <v>0.37613827244777892</v>
      </c>
      <c r="E26" s="55">
        <f t="shared" ref="E26" si="30">(((E20-E25)^2+(E21-E25)^2+(E22-E25)^2+(E23-E25)^2+(E24-E25)^2)/5)^0.5</f>
        <v>9.0199778270237368E-2</v>
      </c>
      <c r="F26" s="55">
        <f t="shared" ref="F26:I26" si="31">(((F20-F25)^2+(F21-F25)^2+(F22-F25)^2+(F23-F25)^2+(F24-F25)^2)/5)^0.5</f>
        <v>5.4626001134990644E-2</v>
      </c>
      <c r="G26" s="55">
        <f t="shared" si="31"/>
        <v>4.7581509013481411E-2</v>
      </c>
      <c r="H26" s="55">
        <f t="shared" si="31"/>
        <v>9.2660671268882985E-2</v>
      </c>
      <c r="I26" s="56">
        <f t="shared" si="31"/>
        <v>2.6720778431774853E-2</v>
      </c>
      <c r="K26" s="222"/>
      <c r="L26" s="57">
        <f>(((L20-L25)^2+(L21-L25)^2+(L22-L25)^2+(L23-L25)^2+(L24-L25)^2)/5)^0.5</f>
        <v>4.5400630301776683</v>
      </c>
      <c r="N26" s="58">
        <f>(((N20-N25)^2+(N21-N25)^2+(N22-N25)^2+(N23-N25)^2+(N24-N25)^2)/5)^0.5</f>
        <v>618.33695083079328</v>
      </c>
      <c r="O26" s="55">
        <f t="shared" ref="O26" si="32">(((O20-O25)^2+(O21-O25)^2+(O22-O25)^2+(O23-O25)^2+(O24-O25)^2)/5)^0.5</f>
        <v>0.61833695083079332</v>
      </c>
      <c r="P26" s="55">
        <f>(((P20-P25)^2+(P21-P25)^2+(P22-P25)^2+(P23-P25)^2+(P24-P25)^2)/5)^0.5</f>
        <v>5.3152481654228555E-2</v>
      </c>
      <c r="Q26" s="55">
        <f>(((Q20-Q25)^2+(Q21-Q25)^2+(Q22-Q25)^2+(Q23-Q25)^2+(Q24-Q25)^2)/5)^0.5</f>
        <v>0.84612628362357911</v>
      </c>
      <c r="R26" s="59">
        <f t="shared" ref="R26:T26" si="33">(((R20-R25)^2+(R21-R25)^2+(R22-R25)^2+(R23-R25)^2+(R24-R25)^2)/5)^0.5</f>
        <v>673.07928920340282</v>
      </c>
      <c r="S26" s="55">
        <f t="shared" si="33"/>
        <v>0.67307928920340265</v>
      </c>
      <c r="T26" s="56">
        <f t="shared" si="33"/>
        <v>0.27808529850863961</v>
      </c>
      <c r="V26" s="58">
        <f>(((V20-V25)^2+(V21-V25)^2+(V22-V25)^2+(V23-V25)^2+(V24-V25)^2)/5)^0.5</f>
        <v>0</v>
      </c>
      <c r="W26" s="59">
        <f>(((W20-W25)^2+(W21-W25)^2+(W22-W25)^2+(W23-W25)^2+(W24-W25)^2)/5)^0.5</f>
        <v>595.69139845015388</v>
      </c>
      <c r="X26" s="55">
        <f>(((X20-X25)^2+(X21-X25)^2+(X22-X25)^2+(X23-X25)^2+(X24-X25)^2)/5)^0.5</f>
        <v>0.90871041272703068</v>
      </c>
      <c r="Y26" s="55">
        <f t="shared" ref="Y26" si="34">(((Y20-Y25)^2+(Y21-Y25)^2+(Y22-Y25)^2+(Y23-Y25)^2+(Y24-Y25)^2)/5)^0.5</f>
        <v>0.59569139845015384</v>
      </c>
      <c r="Z26" s="56">
        <f>(((Z20-Z25)^2+(Z21-Z25)^2+(Z22-Z25)^2+(Z23-Z25)^2+(Z24-Z25)^2)/5)^0.5</f>
        <v>4.3018157210963991E-2</v>
      </c>
      <c r="AB26" s="143">
        <f>(((AB20-AB25)^2+(AB21-AB25)^2+(AB22-AB25)^2+(AB23-AB25)^2+(AB24-AB25)^2)/5)^0.5</f>
        <v>4.3018157210963956E-2</v>
      </c>
      <c r="AD26" s="209"/>
    </row>
    <row r="27" spans="1:30" ht="5.0999999999999996" customHeight="1" x14ac:dyDescent="0.25">
      <c r="A27" s="10"/>
      <c r="D27" s="63"/>
      <c r="E27" s="63"/>
      <c r="F27" s="63"/>
      <c r="G27" s="64"/>
      <c r="H27" s="65"/>
      <c r="I27" s="63"/>
      <c r="P27" s="130"/>
      <c r="Q27" s="130"/>
    </row>
    <row r="28" spans="1:30" ht="15" customHeight="1" x14ac:dyDescent="0.25">
      <c r="A28" s="170" t="s">
        <v>137</v>
      </c>
      <c r="B28" s="223" t="s">
        <v>111</v>
      </c>
      <c r="C28" s="171"/>
      <c r="D28" s="172">
        <v>36.72</v>
      </c>
      <c r="E28" s="131">
        <v>25.55</v>
      </c>
      <c r="F28" s="131">
        <f>(2.05+1.71)/2</f>
        <v>1.88</v>
      </c>
      <c r="G28" s="131">
        <f>(2.06+1.66)/2</f>
        <v>1.8599999999999999</v>
      </c>
      <c r="H28" s="131">
        <f>(3.6+4.25)/2</f>
        <v>3.9249999999999998</v>
      </c>
      <c r="I28" s="123">
        <f>H28-G28-F28</f>
        <v>0.18500000000000005</v>
      </c>
      <c r="J28" s="174"/>
      <c r="K28" s="226">
        <f>2.06332927818*10^(-5)</f>
        <v>2.0633292781800002E-5</v>
      </c>
      <c r="L28" s="175">
        <f>12/(((F28+G28)/2)^3*$K$28)/1000</f>
        <v>88.938107857956155</v>
      </c>
      <c r="M28" s="176"/>
      <c r="N28" s="177">
        <v>0</v>
      </c>
      <c r="O28" s="131">
        <f>N28/1000</f>
        <v>0</v>
      </c>
      <c r="P28" s="173">
        <v>0</v>
      </c>
      <c r="Q28" s="131">
        <f>N28/(D28*E28)</f>
        <v>0</v>
      </c>
      <c r="R28" s="144">
        <v>0</v>
      </c>
      <c r="S28" s="131">
        <f>R28/1000</f>
        <v>0</v>
      </c>
      <c r="T28" s="123">
        <f>N28/(D28*E28*H28)</f>
        <v>0</v>
      </c>
      <c r="U28" s="174"/>
      <c r="V28" s="177">
        <v>0</v>
      </c>
      <c r="W28" s="144">
        <v>0</v>
      </c>
      <c r="X28" s="211">
        <f>W28/(D28*E28)</f>
        <v>0</v>
      </c>
      <c r="Y28" s="131">
        <f>W28/1000</f>
        <v>0</v>
      </c>
      <c r="Z28" s="123" t="e">
        <f>W28/N28</f>
        <v>#DIV/0!</v>
      </c>
      <c r="AA28" s="129"/>
      <c r="AB28" s="148" t="e">
        <f>1-W28/N28</f>
        <v>#DIV/0!</v>
      </c>
      <c r="AD28" s="207"/>
    </row>
    <row r="29" spans="1:30" ht="15" customHeight="1" x14ac:dyDescent="0.25">
      <c r="A29" s="170" t="s">
        <v>138</v>
      </c>
      <c r="B29" s="224"/>
      <c r="C29" s="171"/>
      <c r="D29" s="178">
        <v>36.96</v>
      </c>
      <c r="E29" s="129">
        <v>25.46</v>
      </c>
      <c r="F29" s="129">
        <v>2.06</v>
      </c>
      <c r="G29" s="179">
        <v>2.0550000000000002</v>
      </c>
      <c r="H29" s="129">
        <v>4.26</v>
      </c>
      <c r="I29" s="124">
        <f>H29-G29-F29</f>
        <v>0.14499999999999957</v>
      </c>
      <c r="J29" s="174"/>
      <c r="K29" s="227"/>
      <c r="L29" s="180">
        <f>12/(((F29+G29)/2)^3*$K$28)/1000</f>
        <v>66.771813799199052</v>
      </c>
      <c r="M29" s="176"/>
      <c r="N29" s="181">
        <v>0</v>
      </c>
      <c r="O29" s="129">
        <f>N29/1000</f>
        <v>0</v>
      </c>
      <c r="P29" s="179">
        <v>0</v>
      </c>
      <c r="Q29" s="129">
        <f t="shared" ref="Q29:Q32" si="35">N29/(D29*E29)</f>
        <v>0</v>
      </c>
      <c r="R29" s="138">
        <v>0</v>
      </c>
      <c r="S29" s="129">
        <f>R29/1000</f>
        <v>0</v>
      </c>
      <c r="T29" s="124">
        <f t="shared" ref="T29:T32" si="36">N29/(D29*E29*H29)</f>
        <v>0</v>
      </c>
      <c r="U29" s="174"/>
      <c r="V29" s="181">
        <v>0</v>
      </c>
      <c r="W29" s="138">
        <v>0</v>
      </c>
      <c r="X29" s="212">
        <f t="shared" ref="X29:X32" si="37">W29/(D29*E29)</f>
        <v>0</v>
      </c>
      <c r="Y29" s="129">
        <f>W29/1000</f>
        <v>0</v>
      </c>
      <c r="Z29" s="124" t="e">
        <f t="shared" ref="Z29:Z32" si="38">W29/N29</f>
        <v>#DIV/0!</v>
      </c>
      <c r="AA29" s="129"/>
      <c r="AB29" s="165" t="e">
        <f>1-W29/N29</f>
        <v>#DIV/0!</v>
      </c>
      <c r="AD29" s="206"/>
    </row>
    <row r="30" spans="1:30" ht="15" customHeight="1" x14ac:dyDescent="0.25">
      <c r="A30" s="170" t="s">
        <v>139</v>
      </c>
      <c r="B30" s="224"/>
      <c r="C30" s="171"/>
      <c r="D30" s="178">
        <v>36.79</v>
      </c>
      <c r="E30" s="129">
        <v>25.51</v>
      </c>
      <c r="F30" s="129">
        <v>2.21</v>
      </c>
      <c r="G30" s="179">
        <v>2.1800000000000002</v>
      </c>
      <c r="H30" s="129">
        <v>4.53</v>
      </c>
      <c r="I30" s="124">
        <f>H30-G30-F30</f>
        <v>0.14000000000000012</v>
      </c>
      <c r="J30" s="174"/>
      <c r="K30" s="227"/>
      <c r="L30" s="180">
        <f>12/(((F30+G30)/2)^3*$K$28)/1000</f>
        <v>54.993217723423982</v>
      </c>
      <c r="M30" s="176"/>
      <c r="N30" s="181">
        <v>0</v>
      </c>
      <c r="O30" s="129">
        <f t="shared" ref="O30:O32" si="39">N30/1000</f>
        <v>0</v>
      </c>
      <c r="P30" s="179">
        <v>0</v>
      </c>
      <c r="Q30" s="129">
        <f t="shared" si="35"/>
        <v>0</v>
      </c>
      <c r="R30" s="138">
        <v>0</v>
      </c>
      <c r="S30" s="129">
        <f t="shared" ref="S30:S32" si="40">R30/1000</f>
        <v>0</v>
      </c>
      <c r="T30" s="124">
        <f t="shared" si="36"/>
        <v>0</v>
      </c>
      <c r="U30" s="174"/>
      <c r="V30" s="181">
        <v>0</v>
      </c>
      <c r="W30" s="138">
        <v>0</v>
      </c>
      <c r="X30" s="212">
        <f t="shared" si="37"/>
        <v>0</v>
      </c>
      <c r="Y30" s="129">
        <f t="shared" ref="Y30:Y32" si="41">W30/1000</f>
        <v>0</v>
      </c>
      <c r="Z30" s="124" t="e">
        <f t="shared" si="38"/>
        <v>#DIV/0!</v>
      </c>
      <c r="AA30" s="129"/>
      <c r="AB30" s="165" t="e">
        <f>1-W30/N30</f>
        <v>#DIV/0!</v>
      </c>
      <c r="AD30" s="206"/>
    </row>
    <row r="31" spans="1:30" ht="15" customHeight="1" x14ac:dyDescent="0.25">
      <c r="A31" s="170" t="s">
        <v>140</v>
      </c>
      <c r="B31" s="224"/>
      <c r="C31" s="171"/>
      <c r="D31" s="178">
        <v>37.24</v>
      </c>
      <c r="E31" s="129">
        <v>25.52</v>
      </c>
      <c r="F31" s="129">
        <v>2.08</v>
      </c>
      <c r="G31" s="179">
        <v>2.0699999999999998</v>
      </c>
      <c r="H31" s="129">
        <v>4.3099999999999996</v>
      </c>
      <c r="I31" s="124">
        <f>H31-G31-F31</f>
        <v>0.1599999999999997</v>
      </c>
      <c r="J31" s="174"/>
      <c r="K31" s="227"/>
      <c r="L31" s="180">
        <f>12/(((F31+G31)/2)^3*$K$28)/1000</f>
        <v>65.096614421140202</v>
      </c>
      <c r="M31" s="176"/>
      <c r="N31" s="181">
        <v>0</v>
      </c>
      <c r="O31" s="129">
        <f t="shared" si="39"/>
        <v>0</v>
      </c>
      <c r="P31" s="179">
        <v>0</v>
      </c>
      <c r="Q31" s="129">
        <f t="shared" si="35"/>
        <v>0</v>
      </c>
      <c r="R31" s="138">
        <v>0</v>
      </c>
      <c r="S31" s="129">
        <f t="shared" si="40"/>
        <v>0</v>
      </c>
      <c r="T31" s="124">
        <f t="shared" si="36"/>
        <v>0</v>
      </c>
      <c r="U31" s="174"/>
      <c r="V31" s="181">
        <v>0</v>
      </c>
      <c r="W31" s="138">
        <v>0</v>
      </c>
      <c r="X31" s="212">
        <f t="shared" si="37"/>
        <v>0</v>
      </c>
      <c r="Y31" s="129">
        <f t="shared" si="41"/>
        <v>0</v>
      </c>
      <c r="Z31" s="124" t="e">
        <f t="shared" si="38"/>
        <v>#DIV/0!</v>
      </c>
      <c r="AA31" s="129"/>
      <c r="AB31" s="165" t="e">
        <f>1-W31/N31</f>
        <v>#DIV/0!</v>
      </c>
      <c r="AD31" s="206"/>
    </row>
    <row r="32" spans="1:30" ht="15" customHeight="1" x14ac:dyDescent="0.25">
      <c r="A32" s="170" t="s">
        <v>141</v>
      </c>
      <c r="B32" s="224"/>
      <c r="C32" s="171"/>
      <c r="D32" s="178">
        <v>37.08</v>
      </c>
      <c r="E32" s="129">
        <v>25.15</v>
      </c>
      <c r="F32" s="129">
        <v>2.08</v>
      </c>
      <c r="G32" s="179">
        <v>2.0699999999999998</v>
      </c>
      <c r="H32" s="129">
        <v>4.2949999999999999</v>
      </c>
      <c r="I32" s="124">
        <f>H32-G32-F32</f>
        <v>0.14500000000000002</v>
      </c>
      <c r="J32" s="174"/>
      <c r="K32" s="227"/>
      <c r="L32" s="180">
        <f>12/(((F32+G32)/2)^3*$K$28)/1000</f>
        <v>65.096614421140202</v>
      </c>
      <c r="M32" s="176"/>
      <c r="N32" s="181">
        <v>0</v>
      </c>
      <c r="O32" s="129">
        <f t="shared" si="39"/>
        <v>0</v>
      </c>
      <c r="P32" s="179">
        <v>0</v>
      </c>
      <c r="Q32" s="129">
        <f t="shared" si="35"/>
        <v>0</v>
      </c>
      <c r="R32" s="138">
        <v>0</v>
      </c>
      <c r="S32" s="129">
        <f t="shared" si="40"/>
        <v>0</v>
      </c>
      <c r="T32" s="124">
        <f t="shared" si="36"/>
        <v>0</v>
      </c>
      <c r="U32" s="174"/>
      <c r="V32" s="181">
        <v>0</v>
      </c>
      <c r="W32" s="138">
        <v>0</v>
      </c>
      <c r="X32" s="212">
        <f t="shared" si="37"/>
        <v>0</v>
      </c>
      <c r="Y32" s="129">
        <f t="shared" si="41"/>
        <v>0</v>
      </c>
      <c r="Z32" s="124" t="e">
        <f t="shared" si="38"/>
        <v>#DIV/0!</v>
      </c>
      <c r="AA32" s="129"/>
      <c r="AB32" s="165" t="e">
        <f>1-W32/N32</f>
        <v>#DIV/0!</v>
      </c>
      <c r="AD32" s="206"/>
    </row>
    <row r="33" spans="1:30" ht="24.95" customHeight="1" x14ac:dyDescent="0.25">
      <c r="A33" s="182" t="s">
        <v>3</v>
      </c>
      <c r="B33" s="224"/>
      <c r="C33" s="183"/>
      <c r="D33" s="184">
        <f>SUM(D28:D32)/5</f>
        <v>36.958000000000006</v>
      </c>
      <c r="E33" s="168">
        <f t="shared" ref="E33" si="42">SUM(E28:E32)/5</f>
        <v>25.437999999999999</v>
      </c>
      <c r="F33" s="168">
        <f t="shared" ref="F33:I33" si="43">SUM(F28:F32)/5</f>
        <v>2.0620000000000003</v>
      </c>
      <c r="G33" s="168">
        <f t="shared" si="43"/>
        <v>2.0470000000000002</v>
      </c>
      <c r="H33" s="168">
        <f t="shared" si="43"/>
        <v>4.2640000000000002</v>
      </c>
      <c r="I33" s="146">
        <f t="shared" si="43"/>
        <v>0.15499999999999989</v>
      </c>
      <c r="J33" s="183"/>
      <c r="K33" s="227"/>
      <c r="L33" s="185">
        <f>SUM(L28:L32)/5</f>
        <v>68.179273644571907</v>
      </c>
      <c r="M33" s="183"/>
      <c r="N33" s="186">
        <f>SUM(N28:N32)/5</f>
        <v>0</v>
      </c>
      <c r="O33" s="168">
        <f t="shared" ref="O33" si="44">SUM(O28:O32)/5</f>
        <v>0</v>
      </c>
      <c r="P33" s="168">
        <f>SUM(P28:P32)/5</f>
        <v>0</v>
      </c>
      <c r="Q33" s="168">
        <f>SUM(Q28:Q32)/5</f>
        <v>0</v>
      </c>
      <c r="R33" s="187">
        <f t="shared" ref="R33" si="45">SUM(R28:R32)/5</f>
        <v>0</v>
      </c>
      <c r="S33" s="168">
        <f>SUM(S28:S32)/5</f>
        <v>0</v>
      </c>
      <c r="T33" s="146">
        <f>SUM(T28:T32)/5</f>
        <v>0</v>
      </c>
      <c r="U33" s="183"/>
      <c r="V33" s="186">
        <f>SUM(V28:V32)/5</f>
        <v>0</v>
      </c>
      <c r="W33" s="187">
        <f>SUM(W28:W32)/5</f>
        <v>0</v>
      </c>
      <c r="X33" s="213">
        <f>SUM(X28:X32)/5</f>
        <v>0</v>
      </c>
      <c r="Y33" s="168">
        <f t="shared" ref="Y33" si="46">SUM(Y28:Y32)/5</f>
        <v>0</v>
      </c>
      <c r="Z33" s="146" t="e">
        <f>SUM(Z28:Z32)/5</f>
        <v>#DIV/0!</v>
      </c>
      <c r="AA33" s="188"/>
      <c r="AB33" s="149" t="e">
        <f>SUM(AB28:AB32)/5</f>
        <v>#DIV/0!</v>
      </c>
      <c r="AD33" s="210"/>
    </row>
    <row r="34" spans="1:30" ht="15" customHeight="1" x14ac:dyDescent="0.25">
      <c r="A34" s="189" t="s">
        <v>4</v>
      </c>
      <c r="B34" s="225"/>
      <c r="C34" s="174"/>
      <c r="D34" s="190">
        <f>(((D28-D33)^2+(D29-D33)^2+(D30-D33)^2+(D31-D33)^2+(D32-D33)^2)/5)^0.5</f>
        <v>0.18935680605671482</v>
      </c>
      <c r="E34" s="169">
        <f t="shared" ref="E34" si="47">(((E28-E33)^2+(E29-E33)^2+(E30-E33)^2+(E31-E33)^2+(E32-E33)^2)/5)^0.5</f>
        <v>0.14688771221582911</v>
      </c>
      <c r="F34" s="169">
        <f t="shared" ref="F34:I34" si="48">(((F28-F33)^2+(F29-F33)^2+(F30-F33)^2+(F31-F33)^2+(F32-F33)^2)/5)^0.5</f>
        <v>0.10552724766618339</v>
      </c>
      <c r="G34" s="169">
        <f t="shared" si="48"/>
        <v>0.10371113729971346</v>
      </c>
      <c r="H34" s="169">
        <f t="shared" si="48"/>
        <v>0.19430388570484133</v>
      </c>
      <c r="I34" s="147">
        <f t="shared" si="48"/>
        <v>1.6431676725155012E-2</v>
      </c>
      <c r="J34" s="174"/>
      <c r="K34" s="228"/>
      <c r="L34" s="191">
        <f>(((L28-L33)^2+(L29-L33)^2+(L30-L33)^2+(L31-L33)^2+(L32-L33)^2)/5)^0.5</f>
        <v>11.187383855454025</v>
      </c>
      <c r="M34" s="174"/>
      <c r="N34" s="192">
        <f>(((N28-N33)^2+(N29-N33)^2+(N30-N33)^2+(N31-N33)^2+(N32-N33)^2)/5)^0.5</f>
        <v>0</v>
      </c>
      <c r="O34" s="169">
        <f t="shared" ref="O34" si="49">(((O28-O33)^2+(O29-O33)^2+(O30-O33)^2+(O31-O33)^2+(O32-O33)^2)/5)^0.5</f>
        <v>0</v>
      </c>
      <c r="P34" s="169">
        <f>(((P28-P33)^2+(P29-P33)^2+(P30-P33)^2+(P31-P33)^2+(P32-P33)^2)/5)^0.5</f>
        <v>0</v>
      </c>
      <c r="Q34" s="169">
        <f>(((Q28-Q33)^2+(Q29-Q33)^2+(Q30-Q33)^2+(Q31-Q33)^2+(Q32-Q33)^2)/5)^0.5</f>
        <v>0</v>
      </c>
      <c r="R34" s="193">
        <f t="shared" ref="R34:T34" si="50">(((R28-R33)^2+(R29-R33)^2+(R30-R33)^2+(R31-R33)^2+(R32-R33)^2)/5)^0.5</f>
        <v>0</v>
      </c>
      <c r="S34" s="169">
        <f t="shared" si="50"/>
        <v>0</v>
      </c>
      <c r="T34" s="147">
        <f t="shared" si="50"/>
        <v>0</v>
      </c>
      <c r="U34" s="174"/>
      <c r="V34" s="192">
        <f>(((V28-V33)^2+(V29-V33)^2+(V30-V33)^2+(V31-V33)^2+(V32-V33)^2)/5)^0.5</f>
        <v>0</v>
      </c>
      <c r="W34" s="193">
        <f>(((W28-W33)^2+(W29-W33)^2+(W30-W33)^2+(W31-W33)^2+(W32-W33)^2)/5)^0.5</f>
        <v>0</v>
      </c>
      <c r="X34" s="214">
        <f>(((X28-X33)^2+(X29-X33)^2+(X30-X33)^2+(X31-X33)^2+(X32-X33)^2)/5)^0.5</f>
        <v>0</v>
      </c>
      <c r="Y34" s="169">
        <f t="shared" ref="Y34" si="51">(((Y28-Y33)^2+(Y29-Y33)^2+(Y30-Y33)^2+(Y31-Y33)^2+(Y32-Y33)^2)/5)^0.5</f>
        <v>0</v>
      </c>
      <c r="Z34" s="147" t="e">
        <f>(((Z28-Z33)^2+(Z29-Z33)^2+(Z30-Z33)^2+(Z31-Z33)^2+(Z32-Z33)^2)/5)^0.5</f>
        <v>#DIV/0!</v>
      </c>
      <c r="AA34" s="129"/>
      <c r="AB34" s="150" t="e">
        <f>(((AB28-AB33)^2+(AB29-AB33)^2+(AB30-AB33)^2+(AB31-AB33)^2+(AB32-AB33)^2)/5)^0.5</f>
        <v>#DIV/0!</v>
      </c>
      <c r="AD34" s="209"/>
    </row>
    <row r="35" spans="1:30" ht="5.0999999999999996" customHeight="1" x14ac:dyDescent="0.25">
      <c r="A35" s="12"/>
      <c r="G35" s="13"/>
      <c r="H35" s="1"/>
      <c r="P35" s="130"/>
      <c r="Q35" s="130"/>
    </row>
    <row r="36" spans="1:30" ht="15" customHeight="1" x14ac:dyDescent="0.25">
      <c r="A36" s="24" t="s">
        <v>142</v>
      </c>
      <c r="B36" s="217" t="s">
        <v>41</v>
      </c>
      <c r="C36" s="21"/>
      <c r="D36" s="27">
        <f>(14.05+10.42)/2</f>
        <v>12.234999999999999</v>
      </c>
      <c r="E36" s="35">
        <v>25.51</v>
      </c>
      <c r="F36" s="35">
        <v>2.2549999999999999</v>
      </c>
      <c r="G36" s="25">
        <v>2.2400000000000002</v>
      </c>
      <c r="H36" s="35">
        <v>1.675</v>
      </c>
      <c r="I36" s="28" t="s">
        <v>85</v>
      </c>
      <c r="K36" s="220">
        <f>2.06332927818*10^(-5)</f>
        <v>2.0633292781800002E-5</v>
      </c>
      <c r="L36" s="36">
        <f>12/(((F36+G36)/2)^3*$K$36)/1000</f>
        <v>51.228731717072819</v>
      </c>
      <c r="M36" s="15"/>
      <c r="N36" s="32">
        <f>'900-1F'!O142</f>
        <v>8280.5185550000006</v>
      </c>
      <c r="O36" s="35">
        <f>N36/1000</f>
        <v>8.2805185550000004</v>
      </c>
      <c r="P36" s="25">
        <f>'900-1F'!N142</f>
        <v>0.83504116500000003</v>
      </c>
      <c r="Q36" s="35">
        <f>N36/(D36*E36)</f>
        <v>26.530357511025191</v>
      </c>
      <c r="R36" s="66">
        <f>'900-1F'!Q80</f>
        <v>3398.1359960212185</v>
      </c>
      <c r="S36" s="35">
        <f>R36/1000</f>
        <v>3.3981359960212183</v>
      </c>
      <c r="T36" s="28">
        <f>N36/(D36*E36*H36)</f>
        <v>15.839019409567276</v>
      </c>
      <c r="V36" s="32">
        <v>0</v>
      </c>
      <c r="W36" s="66">
        <f>'900-1F'!L46</f>
        <v>1221.09375</v>
      </c>
      <c r="X36" s="35">
        <f>W36/(D36*E36)</f>
        <v>3.9123218584440953</v>
      </c>
      <c r="Y36" s="35">
        <f>W36/1000</f>
        <v>1.2210937500000001</v>
      </c>
      <c r="Z36" s="28">
        <f>W36/N36</f>
        <v>0.14746585517433211</v>
      </c>
      <c r="AB36" s="141">
        <f>1-W36/N36</f>
        <v>0.85253414482566792</v>
      </c>
      <c r="AD36" s="207"/>
    </row>
    <row r="37" spans="1:30" ht="15" customHeight="1" x14ac:dyDescent="0.25">
      <c r="A37" s="24" t="s">
        <v>143</v>
      </c>
      <c r="B37" s="218"/>
      <c r="C37" s="21"/>
      <c r="D37" s="29">
        <f>(15.04+11.44)/2</f>
        <v>13.239999999999998</v>
      </c>
      <c r="E37" s="19">
        <v>25.55</v>
      </c>
      <c r="F37" s="19">
        <v>2.06</v>
      </c>
      <c r="G37" s="13">
        <v>2.09</v>
      </c>
      <c r="H37" s="19">
        <v>1.65</v>
      </c>
      <c r="I37" s="30" t="s">
        <v>85</v>
      </c>
      <c r="K37" s="221"/>
      <c r="L37" s="37">
        <f>12/(((F37+G37)/2)^3*$K$36)/1000</f>
        <v>65.096614421140202</v>
      </c>
      <c r="M37" s="15"/>
      <c r="N37" s="33">
        <f>'900-1F'!AH142</f>
        <v>8111.2617190000001</v>
      </c>
      <c r="O37" s="130">
        <f>N37/1000</f>
        <v>8.1112617189999998</v>
      </c>
      <c r="P37" s="13">
        <f>'900-1F'!AG142</f>
        <v>0.83541870100000004</v>
      </c>
      <c r="Q37" s="130">
        <f t="shared" ref="Q37:Q40" si="52">N37/(D37*E37)</f>
        <v>23.977810581112802</v>
      </c>
      <c r="R37" s="16">
        <f>'900-1F'!AJ79</f>
        <v>3227.0328258020118</v>
      </c>
      <c r="S37" s="130">
        <f>R37/1000</f>
        <v>3.2270328258020116</v>
      </c>
      <c r="T37" s="30">
        <f t="shared" ref="T37:T40" si="53">N37/(D37*E37*H37)</f>
        <v>14.532006412795639</v>
      </c>
      <c r="V37" s="33">
        <v>0</v>
      </c>
      <c r="W37" s="16">
        <f>'900-1F'!AE45</f>
        <v>1264.84375</v>
      </c>
      <c r="X37" s="130">
        <f t="shared" ref="X37:X40" si="54">W37/(D37*E37)</f>
        <v>3.7390217333467346</v>
      </c>
      <c r="Y37" s="130">
        <f>W37/1000</f>
        <v>1.26484375</v>
      </c>
      <c r="Z37" s="30">
        <f t="shared" ref="Z37:Z40" si="55">W37/N37</f>
        <v>0.1559367449625256</v>
      </c>
      <c r="AB37" s="164">
        <f>1-W37/N37</f>
        <v>0.84406325503747437</v>
      </c>
      <c r="AD37" s="206"/>
    </row>
    <row r="38" spans="1:30" ht="15" customHeight="1" x14ac:dyDescent="0.25">
      <c r="A38" s="24" t="s">
        <v>144</v>
      </c>
      <c r="B38" s="218"/>
      <c r="C38" s="21"/>
      <c r="D38" s="29">
        <f>(14.5+11.17)/2</f>
        <v>12.835000000000001</v>
      </c>
      <c r="E38" s="19">
        <v>25.4</v>
      </c>
      <c r="F38" s="19">
        <v>2.16</v>
      </c>
      <c r="G38" s="13">
        <v>2.16</v>
      </c>
      <c r="H38" s="19">
        <v>1.69</v>
      </c>
      <c r="I38" s="30" t="s">
        <v>85</v>
      </c>
      <c r="K38" s="221"/>
      <c r="L38" s="37">
        <f>12/(((F38+G38)/2)^3*$K$36)/1000</f>
        <v>57.710050166136213</v>
      </c>
      <c r="M38" s="15"/>
      <c r="N38" s="33">
        <f>'900-1F'!BA142</f>
        <v>8220.0332030000009</v>
      </c>
      <c r="O38" s="130">
        <f t="shared" ref="O38:O40" si="56">N38/1000</f>
        <v>8.2200332030000016</v>
      </c>
      <c r="P38" s="13">
        <f>'900-1F'!AZ142</f>
        <v>0.79043734099999996</v>
      </c>
      <c r="Q38" s="130">
        <f t="shared" si="52"/>
        <v>25.214129680468947</v>
      </c>
      <c r="R38" s="16">
        <f>'900-1F'!BC76</f>
        <v>3132.4837572385081</v>
      </c>
      <c r="S38" s="130">
        <f t="shared" ref="S38:S40" si="57">R38/1000</f>
        <v>3.132483757238508</v>
      </c>
      <c r="T38" s="30">
        <f t="shared" si="53"/>
        <v>14.91960336122423</v>
      </c>
      <c r="V38" s="33">
        <v>0</v>
      </c>
      <c r="W38" s="16">
        <f>'900-1F'!AX44</f>
        <v>1228.125</v>
      </c>
      <c r="X38" s="130">
        <f t="shared" si="54"/>
        <v>3.767150600136806</v>
      </c>
      <c r="Y38" s="130">
        <f t="shared" ref="Y38:Y40" si="58">W38/1000</f>
        <v>1.2281249999999999</v>
      </c>
      <c r="Z38" s="30">
        <f t="shared" si="55"/>
        <v>0.14940633081041338</v>
      </c>
      <c r="AB38" s="164">
        <f>1-W38/N38</f>
        <v>0.85059366918958657</v>
      </c>
      <c r="AD38" s="206"/>
    </row>
    <row r="39" spans="1:30" ht="15" customHeight="1" x14ac:dyDescent="0.25">
      <c r="A39" s="24" t="s">
        <v>145</v>
      </c>
      <c r="B39" s="218"/>
      <c r="C39" s="21"/>
      <c r="D39" s="29">
        <f>(14.45+11.32)/2</f>
        <v>12.885</v>
      </c>
      <c r="E39" s="19">
        <v>25.47</v>
      </c>
      <c r="F39" s="19">
        <v>2.14</v>
      </c>
      <c r="G39" s="13">
        <v>2.125</v>
      </c>
      <c r="H39" s="19">
        <v>1.7</v>
      </c>
      <c r="I39" s="30" t="s">
        <v>85</v>
      </c>
      <c r="K39" s="221"/>
      <c r="L39" s="37">
        <f>12/(((F39+G39)/2)^3*$K$36)/1000</f>
        <v>59.971593109756824</v>
      </c>
      <c r="M39" s="15"/>
      <c r="N39" s="33">
        <f>'900-1F'!BT141</f>
        <v>7312.1586909999996</v>
      </c>
      <c r="O39" s="130">
        <f t="shared" si="56"/>
        <v>7.3121586909999996</v>
      </c>
      <c r="P39" s="13">
        <f>'900-1F'!BS141</f>
        <v>0.80547446</v>
      </c>
      <c r="Q39" s="130">
        <f t="shared" si="52"/>
        <v>22.280874898436366</v>
      </c>
      <c r="R39" s="16">
        <f>'900-1F'!BV78</f>
        <v>2977.6403659740567</v>
      </c>
      <c r="S39" s="130">
        <f t="shared" si="57"/>
        <v>2.9776403659740569</v>
      </c>
      <c r="T39" s="30">
        <f t="shared" si="53"/>
        <v>13.106396999080216</v>
      </c>
      <c r="V39" s="33">
        <v>0</v>
      </c>
      <c r="W39" s="16">
        <f>'900-1F'!BQ46</f>
        <v>1075</v>
      </c>
      <c r="X39" s="130">
        <f t="shared" si="54"/>
        <v>3.2756319341509617</v>
      </c>
      <c r="Y39" s="130">
        <f t="shared" si="58"/>
        <v>1.075</v>
      </c>
      <c r="Z39" s="30">
        <f t="shared" si="55"/>
        <v>0.14701540891380527</v>
      </c>
      <c r="AB39" s="164">
        <f>1-W39/N39</f>
        <v>0.85298459108619473</v>
      </c>
      <c r="AD39" s="206"/>
    </row>
    <row r="40" spans="1:30" ht="15" customHeight="1" x14ac:dyDescent="0.25">
      <c r="A40" s="24" t="s">
        <v>146</v>
      </c>
      <c r="B40" s="218"/>
      <c r="C40" s="21"/>
      <c r="D40" s="29">
        <f>(14.32+11.06)/2</f>
        <v>12.690000000000001</v>
      </c>
      <c r="E40" s="19">
        <v>25.51</v>
      </c>
      <c r="F40" s="19">
        <v>2.17</v>
      </c>
      <c r="G40" s="13">
        <v>2.14</v>
      </c>
      <c r="H40" s="19">
        <f>(1.78+1.62)/2</f>
        <v>1.7000000000000002</v>
      </c>
      <c r="I40" s="30" t="s">
        <v>85</v>
      </c>
      <c r="K40" s="221"/>
      <c r="L40" s="37">
        <f>12/(((F40+G40)/2)^3*$K$36)/1000</f>
        <v>58.112676976464215</v>
      </c>
      <c r="M40" s="15"/>
      <c r="N40" s="33">
        <f>'900-1F'!CM140</f>
        <v>8003.7802730000003</v>
      </c>
      <c r="O40" s="130">
        <f t="shared" si="56"/>
        <v>8.0037802730000003</v>
      </c>
      <c r="P40" s="13">
        <f>'900-1F'!CL140</f>
        <v>0.81864130499999999</v>
      </c>
      <c r="Q40" s="130">
        <f t="shared" si="52"/>
        <v>24.724247179446305</v>
      </c>
      <c r="R40" s="16">
        <f>'900-1F'!CO79</f>
        <v>3283.6121629776867</v>
      </c>
      <c r="S40" s="130">
        <f t="shared" si="57"/>
        <v>3.2836121629776867</v>
      </c>
      <c r="T40" s="30">
        <f t="shared" si="53"/>
        <v>14.543674811439001</v>
      </c>
      <c r="V40" s="33">
        <v>0</v>
      </c>
      <c r="W40" s="16">
        <f>'900-1F'!CJ46</f>
        <v>1203.125</v>
      </c>
      <c r="X40" s="130">
        <f t="shared" si="54"/>
        <v>3.7165387945640989</v>
      </c>
      <c r="Y40" s="130">
        <f t="shared" si="58"/>
        <v>1.203125</v>
      </c>
      <c r="Z40" s="30">
        <f t="shared" si="55"/>
        <v>0.15031959386224394</v>
      </c>
      <c r="AB40" s="164">
        <f>1-W40/N40</f>
        <v>0.84968040613775608</v>
      </c>
      <c r="AD40" s="206"/>
    </row>
    <row r="41" spans="1:30" ht="24.95" customHeight="1" x14ac:dyDescent="0.25">
      <c r="A41" s="46" t="s">
        <v>3</v>
      </c>
      <c r="B41" s="218"/>
      <c r="C41" s="14"/>
      <c r="D41" s="47">
        <f>SUM(D36:D40)/5</f>
        <v>12.777000000000001</v>
      </c>
      <c r="E41" s="48">
        <f t="shared" ref="E41" si="59">SUM(E36:E40)/5</f>
        <v>25.488000000000003</v>
      </c>
      <c r="F41" s="48">
        <f>SUM(F36:F40)/5</f>
        <v>2.157</v>
      </c>
      <c r="G41" s="48">
        <f>SUM(G36:G40)/5</f>
        <v>2.1510000000000002</v>
      </c>
      <c r="H41" s="48">
        <f>SUM(H36:H40)/5</f>
        <v>1.6830000000000003</v>
      </c>
      <c r="I41" s="49" t="s">
        <v>85</v>
      </c>
      <c r="J41" s="14"/>
      <c r="K41" s="221"/>
      <c r="L41" s="50">
        <f>SUM(L36:L40)/5</f>
        <v>58.423933278114056</v>
      </c>
      <c r="M41" s="14"/>
      <c r="N41" s="51">
        <f>SUM(N36:N40)/5</f>
        <v>7985.5504882000005</v>
      </c>
      <c r="O41" s="48">
        <f t="shared" ref="O41" si="60">SUM(O36:O40)/5</f>
        <v>7.9855504881999995</v>
      </c>
      <c r="P41" s="48">
        <f>SUM(P36:P40)/5</f>
        <v>0.81700259440000012</v>
      </c>
      <c r="Q41" s="48">
        <f>SUM(Q36:Q40)/5</f>
        <v>24.545483970097923</v>
      </c>
      <c r="R41" s="52">
        <f>SUM(R36:R40)/5</f>
        <v>3203.7810216026965</v>
      </c>
      <c r="S41" s="48">
        <f>SUM(S36:S40)/5</f>
        <v>3.2037810216026963</v>
      </c>
      <c r="T41" s="49">
        <f>SUM(T36:T40)/5</f>
        <v>14.588140198821273</v>
      </c>
      <c r="U41" s="14"/>
      <c r="V41" s="51">
        <f>SUM(V36:V40)/5</f>
        <v>0</v>
      </c>
      <c r="W41" s="52">
        <f>SUM(W36:W40)/5</f>
        <v>1198.4375</v>
      </c>
      <c r="X41" s="48">
        <f>SUM(X36:X40)/5</f>
        <v>3.6821329841285388</v>
      </c>
      <c r="Y41" s="48">
        <f t="shared" ref="Y41" si="61">SUM(Y36:Y40)/5</f>
        <v>1.1984375</v>
      </c>
      <c r="Z41" s="49">
        <f>SUM(Z36:Z40)/5</f>
        <v>0.15002878674466405</v>
      </c>
      <c r="AA41" s="140"/>
      <c r="AB41" s="142">
        <f>SUM(AB36:AB40)/5</f>
        <v>0.84997121325533587</v>
      </c>
      <c r="AD41" s="210">
        <v>24.06</v>
      </c>
    </row>
    <row r="42" spans="1:30" ht="15" customHeight="1" x14ac:dyDescent="0.25">
      <c r="A42" s="53" t="s">
        <v>4</v>
      </c>
      <c r="B42" s="219"/>
      <c r="D42" s="54">
        <f>(((D36-D41)^2+(D37-D41)^2+(D38-D41)^2+(D39-D41)^2+(D40-D41)^2)/5)^0.5</f>
        <v>0.32580055248571915</v>
      </c>
      <c r="E42" s="55">
        <f t="shared" ref="E42" si="62">(((E36-E41)^2+(E37-E41)^2+(E38-E41)^2+(E39-E41)^2+(E40-E41)^2)/5)^0.5</f>
        <v>5.0754310161799099E-2</v>
      </c>
      <c r="F42" s="55">
        <f>(((F36-F41)^2+(F37-F41)^2+(F38-F41)^2+(F39-F41)^2+(F40-F41)^2)/5)^0.5</f>
        <v>6.2417946137308888E-2</v>
      </c>
      <c r="G42" s="55">
        <f>(((G36-G41)^2+(G37-G41)^2+(G38-G41)^2+(G39-G41)^2+(G40-G41)^2)/5)^0.5</f>
        <v>5.0039984012787322E-2</v>
      </c>
      <c r="H42" s="55">
        <f>(((H36-H41)^2+(H37-H41)^2+(H38-H41)^2+(H39-H41)^2+(H40-H41)^2)/5)^0.5</f>
        <v>1.8867962264113258E-2</v>
      </c>
      <c r="I42" s="56" t="s">
        <v>85</v>
      </c>
      <c r="K42" s="222"/>
      <c r="L42" s="57">
        <f>(((L36-L41)^2+(L37-L41)^2+(L38-L41)^2+(L39-L41)^2+(L40-L41)^2)/5)^0.5</f>
        <v>4.4563967435108696</v>
      </c>
      <c r="N42" s="58">
        <f>(((N36-N41)^2+(N37-N41)^2+(N38-N41)^2+(N39-N41)^2+(N40-N41)^2)/5)^0.5</f>
        <v>349.73717420687774</v>
      </c>
      <c r="O42" s="55">
        <f t="shared" ref="O42" si="63">(((O36-O41)^2+(O37-O41)^2+(O38-O41)^2+(O39-O41)^2+(O40-O41)^2)/5)^0.5</f>
        <v>0.34973717420687783</v>
      </c>
      <c r="P42" s="55">
        <f>(((P36-P41)^2+(P37-P41)^2+(P38-P41)^2+(P39-P41)^2+(P40-P41)^2)/5)^0.5</f>
        <v>1.7354186555266597E-2</v>
      </c>
      <c r="Q42" s="55">
        <f>(((Q36-Q41)^2+(Q37-Q41)^2+(Q38-Q41)^2+(Q39-Q41)^2+(Q40-Q41)^2)/5)^0.5</f>
        <v>1.4049536411213663</v>
      </c>
      <c r="R42" s="59">
        <f t="shared" ref="R42:T42" si="64">(((R36-R41)^2+(R37-R41)^2+(R38-R41)^2+(R39-R41)^2+(R40-R41)^2)/5)^0.5</f>
        <v>142.06365449822084</v>
      </c>
      <c r="S42" s="55">
        <f t="shared" si="64"/>
        <v>0.14206365449822073</v>
      </c>
      <c r="T42" s="56">
        <f t="shared" si="64"/>
        <v>0.88037011654124264</v>
      </c>
      <c r="V42" s="58">
        <f>(((V36-V41)^2+(V37-V41)^2+(V38-V41)^2+(V39-V41)^2+(V40-V41)^2)/5)^0.5</f>
        <v>0</v>
      </c>
      <c r="W42" s="59">
        <f>(((W36-W41)^2+(W37-W41)^2+(W38-W41)^2+(W39-W41)^2+(W40-W41)^2)/5)^0.5</f>
        <v>64.904903392386316</v>
      </c>
      <c r="X42" s="55">
        <f>(((X36-X41)^2+(X37-X41)^2+(X38-X41)^2+(X39-X41)^2+(X40-X41)^2)/5)^0.5</f>
        <v>0.21441926504052911</v>
      </c>
      <c r="Y42" s="55">
        <f t="shared" ref="Y42" si="65">(((Y36-Y41)^2+(Y37-Y41)^2+(Y38-Y41)^2+(Y39-Y41)^2+(Y40-Y41)^2)/5)^0.5</f>
        <v>6.4904903392386332E-2</v>
      </c>
      <c r="Z42" s="56">
        <f>(((Z36-Z41)^2+(Z37-Z41)^2+(Z38-Z41)^2+(Z39-Z41)^2+(Z40-Z41)^2)/5)^0.5</f>
        <v>3.1945282800260877E-3</v>
      </c>
      <c r="AB42" s="143">
        <f>(((AB36-AB41)^2+(AB37-AB41)^2+(AB38-AB41)^2+(AB39-AB41)^2+(AB40-AB41)^2)/5)^0.5</f>
        <v>3.1945282800260998E-3</v>
      </c>
      <c r="AD42" s="209"/>
    </row>
    <row r="43" spans="1:30" ht="5.0999999999999996" customHeight="1" x14ac:dyDescent="0.25">
      <c r="P43" s="130"/>
      <c r="Q43" s="130"/>
    </row>
    <row r="44" spans="1:30" ht="15" customHeight="1" x14ac:dyDescent="0.25">
      <c r="A44" s="24" t="s">
        <v>147</v>
      </c>
      <c r="B44" s="217" t="s">
        <v>41</v>
      </c>
      <c r="C44" s="21"/>
      <c r="D44" s="27">
        <f>(14+10.32)/2</f>
        <v>12.16</v>
      </c>
      <c r="E44" s="35">
        <v>25.59</v>
      </c>
      <c r="F44" s="35">
        <v>2.1800000000000002</v>
      </c>
      <c r="G44" s="25">
        <v>2.16</v>
      </c>
      <c r="H44" s="35">
        <v>1.62</v>
      </c>
      <c r="I44" s="28" t="s">
        <v>85</v>
      </c>
      <c r="K44" s="220">
        <f>2.06332927818*10^(-5)</f>
        <v>2.0633292781800002E-5</v>
      </c>
      <c r="L44" s="36">
        <f>12/(((F44+G44)/2)^3*$K$12)/1000</f>
        <v>56.915886381545597</v>
      </c>
      <c r="M44" s="15"/>
      <c r="N44" s="32">
        <f>'900-2F'!O141</f>
        <v>16676.435549999998</v>
      </c>
      <c r="O44" s="35">
        <f>N44/1000</f>
        <v>16.676435549999997</v>
      </c>
      <c r="P44" s="25">
        <f>'900-2F'!N141</f>
        <v>2.5639598370000001</v>
      </c>
      <c r="Q44" s="35">
        <f>N44/(D44*E44)</f>
        <v>53.591926424538777</v>
      </c>
      <c r="R44" s="66">
        <f>'900-2F'!Q157</f>
        <v>14571.708619921581</v>
      </c>
      <c r="S44" s="35">
        <f>R44/1000</f>
        <v>14.571708619921582</v>
      </c>
      <c r="T44" s="28">
        <f>N44/(D44*E44*H44)</f>
        <v>33.081436064530109</v>
      </c>
      <c r="V44" s="32">
        <v>0</v>
      </c>
      <c r="W44" s="66">
        <f>'900-2F'!L61</f>
        <v>4651.5625</v>
      </c>
      <c r="X44" s="35">
        <f>W44/(D44*E44)</f>
        <v>14.94840995917402</v>
      </c>
      <c r="Y44" s="35">
        <f>W44/1000</f>
        <v>4.6515624999999998</v>
      </c>
      <c r="Z44" s="28">
        <f>W44/N44</f>
        <v>0.2789302597700502</v>
      </c>
      <c r="AB44" s="141">
        <f>1-W44/N44</f>
        <v>0.72106974022994974</v>
      </c>
      <c r="AD44" s="207"/>
    </row>
    <row r="45" spans="1:30" ht="15" customHeight="1" x14ac:dyDescent="0.25">
      <c r="A45" s="24" t="s">
        <v>148</v>
      </c>
      <c r="B45" s="218"/>
      <c r="C45" s="21"/>
      <c r="D45" s="29">
        <f>(13.23+10.15)/2</f>
        <v>11.690000000000001</v>
      </c>
      <c r="E45" s="19">
        <v>25.53</v>
      </c>
      <c r="F45" s="19">
        <v>2.13</v>
      </c>
      <c r="G45" s="13">
        <v>2.13</v>
      </c>
      <c r="H45" s="19">
        <v>1.64</v>
      </c>
      <c r="I45" s="30" t="s">
        <v>85</v>
      </c>
      <c r="K45" s="221"/>
      <c r="L45" s="37">
        <f>12/(((F45+G45)/2)^3*$K$12)/1000</f>
        <v>60.183008637370797</v>
      </c>
      <c r="M45" s="15"/>
      <c r="N45" s="33">
        <f>'900-2F'!AH141</f>
        <v>15966.704100000001</v>
      </c>
      <c r="O45" s="130">
        <f>N45/1000</f>
        <v>15.966704100000001</v>
      </c>
      <c r="P45" s="13">
        <f>'900-2F'!AG141</f>
        <v>2.347974062</v>
      </c>
      <c r="Q45" s="130">
        <f t="shared" ref="Q45:Q48" si="66">N45/(D45*E45)</f>
        <v>53.499528054852185</v>
      </c>
      <c r="R45" s="16">
        <f>'900-2F'!AJ151</f>
        <v>14353.584930389643</v>
      </c>
      <c r="S45" s="130">
        <f>R45/1000</f>
        <v>14.353584930389642</v>
      </c>
      <c r="T45" s="30">
        <f t="shared" ref="T45:T48" si="67">N45/(D45*E45*H45)</f>
        <v>32.621663448080604</v>
      </c>
      <c r="V45" s="33">
        <v>0</v>
      </c>
      <c r="W45" s="16">
        <f>'900-2F'!AE62</f>
        <v>4648.4375</v>
      </c>
      <c r="X45" s="130">
        <f t="shared" ref="X45:X48" si="68">W45/(D45*E45)</f>
        <v>15.575488271400792</v>
      </c>
      <c r="Y45" s="130">
        <f>W45/1000</f>
        <v>4.6484375</v>
      </c>
      <c r="Z45" s="30">
        <f t="shared" ref="Z45:Z48" si="69">W45/N45</f>
        <v>0.29113319009901362</v>
      </c>
      <c r="AB45" s="164">
        <f>1-W45/N45</f>
        <v>0.70886680990098638</v>
      </c>
      <c r="AD45" s="206"/>
    </row>
    <row r="46" spans="1:30" ht="15" customHeight="1" x14ac:dyDescent="0.25">
      <c r="A46" s="24" t="s">
        <v>149</v>
      </c>
      <c r="B46" s="218"/>
      <c r="C46" s="21"/>
      <c r="D46" s="29">
        <f>(13.88+10.43)/2</f>
        <v>12.155000000000001</v>
      </c>
      <c r="E46" s="19">
        <v>25.54</v>
      </c>
      <c r="F46" s="19">
        <v>2.08</v>
      </c>
      <c r="G46" s="13">
        <v>2.11</v>
      </c>
      <c r="H46" s="19">
        <v>1.6</v>
      </c>
      <c r="I46" s="30" t="s">
        <v>85</v>
      </c>
      <c r="K46" s="221"/>
      <c r="L46" s="37">
        <f>12/(((F46+G46)/2)^3*$K$12)/1000</f>
        <v>63.250013621557365</v>
      </c>
      <c r="M46" s="15"/>
      <c r="N46" s="33">
        <f>'900-2F'!BA141</f>
        <v>13470.41113</v>
      </c>
      <c r="O46" s="130">
        <f t="shared" ref="O46:O48" si="70">N46/1000</f>
        <v>13.47041113</v>
      </c>
      <c r="P46" s="13">
        <f>'900-2F'!AZ141</f>
        <v>1.9278901820000001</v>
      </c>
      <c r="Q46" s="130">
        <f t="shared" si="66"/>
        <v>43.391533111045753</v>
      </c>
      <c r="R46" s="16">
        <f>'900-2F'!BC132</f>
        <v>8666.4209846183876</v>
      </c>
      <c r="S46" s="130">
        <f t="shared" ref="S46:S48" si="71">R46/1000</f>
        <v>8.6664209846183873</v>
      </c>
      <c r="T46" s="30">
        <f t="shared" si="67"/>
        <v>27.119708194403593</v>
      </c>
      <c r="V46" s="33">
        <v>0</v>
      </c>
      <c r="W46" s="16">
        <f>'900-2F'!AX64</f>
        <v>5112.5</v>
      </c>
      <c r="X46" s="130">
        <f t="shared" si="68"/>
        <v>16.468629716591391</v>
      </c>
      <c r="Y46" s="130">
        <f t="shared" ref="Y46:Y48" si="72">W46/1000</f>
        <v>5.1124999999999998</v>
      </c>
      <c r="Z46" s="30">
        <f t="shared" si="69"/>
        <v>0.3795355576500507</v>
      </c>
      <c r="AB46" s="164">
        <f>1-W46/N46</f>
        <v>0.62046444234994924</v>
      </c>
      <c r="AD46" s="206"/>
    </row>
    <row r="47" spans="1:30" ht="15" customHeight="1" x14ac:dyDescent="0.25">
      <c r="A47" s="24" t="s">
        <v>150</v>
      </c>
      <c r="B47" s="218"/>
      <c r="C47" s="21"/>
      <c r="D47" s="29">
        <f>(13.83+10.02)/2</f>
        <v>11.925000000000001</v>
      </c>
      <c r="E47" s="19">
        <v>25.41</v>
      </c>
      <c r="F47" s="19">
        <v>2.11</v>
      </c>
      <c r="G47" s="13">
        <v>2.11</v>
      </c>
      <c r="H47" s="19">
        <v>1.635</v>
      </c>
      <c r="I47" s="30" t="s">
        <v>85</v>
      </c>
      <c r="K47" s="221"/>
      <c r="L47" s="37">
        <f>12/(((F47+G47)/2)^3*$K$12)/1000</f>
        <v>61.910646535414244</v>
      </c>
      <c r="M47" s="15"/>
      <c r="N47" s="33">
        <f>'900-2F'!BT141</f>
        <v>16048.5332</v>
      </c>
      <c r="O47" s="130">
        <f t="shared" si="70"/>
        <v>16.048533200000001</v>
      </c>
      <c r="P47" s="13">
        <f>'900-2F'!BS141</f>
        <v>2.428222656</v>
      </c>
      <c r="Q47" s="130">
        <f t="shared" si="66"/>
        <v>52.962965273085338</v>
      </c>
      <c r="R47" s="16">
        <f>'900-2F'!BV155</f>
        <v>14081.414394927731</v>
      </c>
      <c r="S47" s="130">
        <f t="shared" si="71"/>
        <v>14.081414394927732</v>
      </c>
      <c r="T47" s="30">
        <f t="shared" si="67"/>
        <v>32.393250931550668</v>
      </c>
      <c r="V47" s="33">
        <v>0</v>
      </c>
      <c r="W47" s="16">
        <f>'900-2F'!BQ59</f>
        <v>4146.09375</v>
      </c>
      <c r="X47" s="130">
        <f t="shared" si="68"/>
        <v>13.68283422314297</v>
      </c>
      <c r="Y47" s="130">
        <f t="shared" si="72"/>
        <v>4.1460937500000004</v>
      </c>
      <c r="Z47" s="30">
        <f t="shared" si="69"/>
        <v>0.25834720832929453</v>
      </c>
      <c r="AB47" s="164">
        <f>1-W47/N47</f>
        <v>0.74165279167070541</v>
      </c>
      <c r="AD47" s="206"/>
    </row>
    <row r="48" spans="1:30" ht="15" customHeight="1" x14ac:dyDescent="0.25">
      <c r="A48" s="24" t="s">
        <v>151</v>
      </c>
      <c r="B48" s="218"/>
      <c r="C48" s="21"/>
      <c r="D48" s="29">
        <f>(13.68+10.3)/2</f>
        <v>11.99</v>
      </c>
      <c r="E48" s="19">
        <v>25.49</v>
      </c>
      <c r="F48" s="19">
        <v>2.19</v>
      </c>
      <c r="G48" s="13">
        <v>2.19</v>
      </c>
      <c r="H48" s="19">
        <v>1.62</v>
      </c>
      <c r="I48" s="30" t="s">
        <v>85</v>
      </c>
      <c r="K48" s="221"/>
      <c r="L48" s="37">
        <f>12/(((F48+G48)/2)^3*$K$12)/1000</f>
        <v>55.37074422045827</v>
      </c>
      <c r="M48" s="15"/>
      <c r="N48" s="33">
        <f>'900-2F'!CM141</f>
        <v>17221.587889999999</v>
      </c>
      <c r="O48" s="130">
        <f t="shared" si="70"/>
        <v>17.221587889999999</v>
      </c>
      <c r="P48" s="13">
        <f>'900-2F'!CL141</f>
        <v>3.134860277</v>
      </c>
      <c r="Q48" s="130">
        <f t="shared" si="66"/>
        <v>56.348735395096803</v>
      </c>
      <c r="R48" s="16">
        <f>'900-2F'!CO187</f>
        <v>18977.722775003713</v>
      </c>
      <c r="S48" s="130">
        <f t="shared" si="71"/>
        <v>18.977722775003713</v>
      </c>
      <c r="T48" s="30">
        <f t="shared" si="67"/>
        <v>34.783169996973335</v>
      </c>
      <c r="V48" s="33">
        <v>0</v>
      </c>
      <c r="W48" s="16">
        <f>'900-2F'!CJ65</f>
        <v>5332.03125</v>
      </c>
      <c r="X48" s="130">
        <f t="shared" si="68"/>
        <v>17.446313309999738</v>
      </c>
      <c r="Y48" s="130">
        <f t="shared" si="72"/>
        <v>5.33203125</v>
      </c>
      <c r="Z48" s="30">
        <f t="shared" si="69"/>
        <v>0.30961321825010879</v>
      </c>
      <c r="AB48" s="164">
        <f>1-W48/N48</f>
        <v>0.69038678174989121</v>
      </c>
      <c r="AD48" s="206"/>
    </row>
    <row r="49" spans="1:30" ht="24.95" customHeight="1" x14ac:dyDescent="0.25">
      <c r="A49" s="46" t="s">
        <v>3</v>
      </c>
      <c r="B49" s="218"/>
      <c r="C49" s="14"/>
      <c r="D49" s="47">
        <f>SUM(D44:D48)/5</f>
        <v>11.984000000000002</v>
      </c>
      <c r="E49" s="48">
        <f t="shared" ref="E49" si="73">SUM(E44:E48)/5</f>
        <v>25.511999999999997</v>
      </c>
      <c r="F49" s="48">
        <f>SUM(F44:F48)/5</f>
        <v>2.1379999999999999</v>
      </c>
      <c r="G49" s="48">
        <f>SUM(G44:G48)/5</f>
        <v>2.1399999999999997</v>
      </c>
      <c r="H49" s="48">
        <f>SUM(H44:H48)/5</f>
        <v>1.6229999999999998</v>
      </c>
      <c r="I49" s="49" t="s">
        <v>85</v>
      </c>
      <c r="J49" s="14"/>
      <c r="K49" s="221"/>
      <c r="L49" s="50">
        <f>SUM(L44:L48)/5</f>
        <v>59.526059879269255</v>
      </c>
      <c r="M49" s="14"/>
      <c r="N49" s="51">
        <f>SUM(N44:N48)/5</f>
        <v>15876.734373999998</v>
      </c>
      <c r="O49" s="48">
        <f t="shared" ref="O49" si="74">SUM(O44:O48)/5</f>
        <v>15.876734374</v>
      </c>
      <c r="P49" s="48">
        <f>SUM(P44:P48)/5</f>
        <v>2.4805814027999995</v>
      </c>
      <c r="Q49" s="48">
        <f>SUM(Q44:Q48)/5</f>
        <v>51.958937651723772</v>
      </c>
      <c r="R49" s="52">
        <f>SUM(R44:R48)/5</f>
        <v>14130.17034097221</v>
      </c>
      <c r="S49" s="48">
        <f>SUM(S44:S48)/5</f>
        <v>14.13017034097221</v>
      </c>
      <c r="T49" s="49">
        <f>SUM(T44:T48)/5</f>
        <v>31.999845727107662</v>
      </c>
      <c r="U49" s="14"/>
      <c r="V49" s="51">
        <f>SUM(V44:V48)/5</f>
        <v>0</v>
      </c>
      <c r="W49" s="52">
        <f>SUM(W44:W48)/5</f>
        <v>4778.125</v>
      </c>
      <c r="X49" s="48">
        <f>SUM(X44:X48)/5</f>
        <v>15.624335096061781</v>
      </c>
      <c r="Y49" s="48">
        <f t="shared" ref="Y49" si="75">SUM(Y44:Y48)/5</f>
        <v>4.7781250000000002</v>
      </c>
      <c r="Z49" s="49">
        <f>SUM(Z44:Z48)/5</f>
        <v>0.30351188681970359</v>
      </c>
      <c r="AA49" s="140"/>
      <c r="AB49" s="142">
        <f>SUM(AB44:AB48)/5</f>
        <v>0.69648811318029646</v>
      </c>
      <c r="AD49" s="210">
        <v>9.52</v>
      </c>
    </row>
    <row r="50" spans="1:30" ht="15" customHeight="1" x14ac:dyDescent="0.25">
      <c r="A50" s="53" t="s">
        <v>4</v>
      </c>
      <c r="B50" s="219"/>
      <c r="D50" s="54">
        <f>(((D44-D49)^2+(D45-D49)^2+(D46-D49)^2+(D47-D49)^2+(D48-D49)^2)/5)^0.5</f>
        <v>0.17330320250935907</v>
      </c>
      <c r="E50" s="55">
        <f t="shared" ref="E50" si="76">(((E44-E49)^2+(E45-E49)^2+(E46-E49)^2+(E47-E49)^2+(E48-E49)^2)/5)^0.5</f>
        <v>6.0133185513491651E-2</v>
      </c>
      <c r="F50" s="55">
        <f>(((F44-F49)^2+(F45-F49)^2+(F46-F49)^2+(F47-F49)^2+(F48-F49)^2)/5)^0.5</f>
        <v>4.1665333311999342E-2</v>
      </c>
      <c r="G50" s="55">
        <f>(((G44-G49)^2+(G45-G49)^2+(G46-G49)^2+(G47-G49)^2+(G48-G49)^2)/5)^0.5</f>
        <v>3.0983866769659391E-2</v>
      </c>
      <c r="H50" s="55">
        <f>(((H44-H49)^2+(H45-H49)^2+(H46-H49)^2+(H47-H49)^2+(H48-H49)^2)/5)^0.5</f>
        <v>1.399999999999994E-2</v>
      </c>
      <c r="I50" s="56" t="s">
        <v>85</v>
      </c>
      <c r="K50" s="222"/>
      <c r="L50" s="57">
        <f>(((L44-L49)^2+(L45-L49)^2+(L46-L49)^2+(L47-L49)^2+(L48-L49)^2)/5)^0.5</f>
        <v>2.9686805344703644</v>
      </c>
      <c r="N50" s="58">
        <f>(((N44-N49)^2+(N45-N49)^2+(N46-N49)^2+(N47-N49)^2+(N48-N49)^2)/5)^0.5</f>
        <v>1286.5577245673444</v>
      </c>
      <c r="O50" s="55">
        <f t="shared" ref="O50" si="77">(((O44-O49)^2+(O45-O49)^2+(O46-O49)^2+(O47-O49)^2+(O48-O49)^2)/5)^0.5</f>
        <v>1.2865577245673441</v>
      </c>
      <c r="P50" s="55">
        <f>(((P44-P49)^2+(P45-P49)^2+(P46-P49)^2+(P47-P49)^2+(P48-P49)^2)/5)^0.5</f>
        <v>0.39008371903066436</v>
      </c>
      <c r="Q50" s="55">
        <f>(((Q44-Q49)^2+(Q45-Q49)^2+(Q46-Q49)^2+(Q47-Q49)^2+(Q48-Q49)^2)/5)^0.5</f>
        <v>4.443397064817896</v>
      </c>
      <c r="R50" s="59">
        <f t="shared" ref="R50:T50" si="78">(((R44-R49)^2+(R45-R49)^2+(R46-R49)^2+(R47-R49)^2+(R48-R49)^2)/5)^0.5</f>
        <v>3274.097399362407</v>
      </c>
      <c r="S50" s="55">
        <f t="shared" si="78"/>
        <v>3.274097399362407</v>
      </c>
      <c r="T50" s="56">
        <f t="shared" si="78"/>
        <v>2.5796859855546246</v>
      </c>
      <c r="V50" s="58">
        <f>(((V44-V49)^2+(V45-V49)^2+(V46-V49)^2+(V47-V49)^2+(V48-V49)^2)/5)^0.5</f>
        <v>0</v>
      </c>
      <c r="W50" s="59">
        <f>(((W44-W49)^2+(W45-W49)^2+(W46-W49)^2+(W47-W49)^2+(W48-W49)^2)/5)^0.5</f>
        <v>412.53343851211019</v>
      </c>
      <c r="X50" s="55">
        <f>(((X44-X49)^2+(X45-X49)^2+(X46-X49)^2+(X47-X49)^2+(X48-X49)^2)/5)^0.5</f>
        <v>1.2853890042178273</v>
      </c>
      <c r="Y50" s="55">
        <f t="shared" ref="Y50" si="79">(((Y44-Y49)^2+(Y45-Y49)^2+(Y46-Y49)^2+(Y47-Y49)^2+(Y48-Y49)^2)/5)^0.5</f>
        <v>0.41253343851211011</v>
      </c>
      <c r="Z50" s="56">
        <f>(((Z44-Z49)^2+(Z45-Z49)^2+(Z46-Z49)^2+(Z47-Z49)^2+(Z48-Z49)^2)/5)^0.5</f>
        <v>4.1507015011435625E-2</v>
      </c>
      <c r="AB50" s="143">
        <f>(((AB44-AB49)^2+(AB45-AB49)^2+(AB46-AB49)^2+(AB47-AB49)^2+(AB48-AB49)^2)/5)^0.5</f>
        <v>4.1507015011435625E-2</v>
      </c>
      <c r="AD50" s="209"/>
    </row>
    <row r="51" spans="1:30" ht="5.0999999999999996" customHeight="1" x14ac:dyDescent="0.25">
      <c r="A51" s="10"/>
      <c r="D51" s="63"/>
      <c r="G51" s="13"/>
      <c r="H51" s="1"/>
      <c r="P51" s="130"/>
      <c r="Q51" s="130"/>
    </row>
    <row r="52" spans="1:30" ht="15" customHeight="1" x14ac:dyDescent="0.25">
      <c r="A52" s="170" t="s">
        <v>152</v>
      </c>
      <c r="B52" s="223" t="s">
        <v>111</v>
      </c>
      <c r="C52" s="171"/>
      <c r="D52" s="172">
        <f>(19.05+5.54)/2</f>
        <v>12.295</v>
      </c>
      <c r="E52" s="131">
        <v>25.45</v>
      </c>
      <c r="F52" s="131">
        <v>2.1349999999999998</v>
      </c>
      <c r="G52" s="173">
        <v>2.125</v>
      </c>
      <c r="H52" s="131">
        <v>1.61</v>
      </c>
      <c r="I52" s="123" t="s">
        <v>85</v>
      </c>
      <c r="J52" s="174"/>
      <c r="K52" s="226">
        <f>2.06332927818*10^(-5)</f>
        <v>2.0633292781800002E-5</v>
      </c>
      <c r="L52" s="175">
        <f>12/(((F52+G52)/2)^3*$K$20)/1000</f>
        <v>60.183008637370797</v>
      </c>
      <c r="M52" s="176"/>
      <c r="N52" s="194">
        <v>0</v>
      </c>
      <c r="O52" s="131">
        <f>N52/1000</f>
        <v>0</v>
      </c>
      <c r="P52" s="173">
        <v>0</v>
      </c>
      <c r="Q52" s="131">
        <f>N52/(D52*E52)</f>
        <v>0</v>
      </c>
      <c r="R52" s="144">
        <v>0</v>
      </c>
      <c r="S52" s="131">
        <f>R52/1000</f>
        <v>0</v>
      </c>
      <c r="T52" s="123">
        <f>N52/(D52*E52*H52)</f>
        <v>0</v>
      </c>
      <c r="U52" s="174"/>
      <c r="V52" s="177">
        <v>0</v>
      </c>
      <c r="W52" s="144">
        <v>0</v>
      </c>
      <c r="X52" s="211">
        <f>W52/(D52*E52)</f>
        <v>0</v>
      </c>
      <c r="Y52" s="131">
        <f>W52/1000</f>
        <v>0</v>
      </c>
      <c r="Z52" s="123" t="e">
        <f>W52/N52</f>
        <v>#DIV/0!</v>
      </c>
      <c r="AA52" s="129"/>
      <c r="AB52" s="148" t="e">
        <f>1-W52/N52</f>
        <v>#DIV/0!</v>
      </c>
      <c r="AD52" s="207"/>
    </row>
    <row r="53" spans="1:30" ht="15" customHeight="1" x14ac:dyDescent="0.25">
      <c r="A53" s="170" t="s">
        <v>153</v>
      </c>
      <c r="B53" s="224"/>
      <c r="C53" s="171"/>
      <c r="D53" s="178">
        <f>(21.35+5.52)/2</f>
        <v>13.435</v>
      </c>
      <c r="E53" s="129">
        <v>25.43</v>
      </c>
      <c r="F53" s="129">
        <v>2.19</v>
      </c>
      <c r="G53" s="179">
        <v>2.2200000000000002</v>
      </c>
      <c r="H53" s="129">
        <v>1.61</v>
      </c>
      <c r="I53" s="124" t="s">
        <v>85</v>
      </c>
      <c r="J53" s="174"/>
      <c r="K53" s="227"/>
      <c r="L53" s="180">
        <f>12/(((F53+G53)/2)^3*$K$20)/1000</f>
        <v>54.248398779193508</v>
      </c>
      <c r="M53" s="176"/>
      <c r="N53" s="195">
        <v>0</v>
      </c>
      <c r="O53" s="129">
        <f>N53/1000</f>
        <v>0</v>
      </c>
      <c r="P53" s="179">
        <v>0</v>
      </c>
      <c r="Q53" s="129">
        <f t="shared" ref="Q53:Q56" si="80">N53/(D53*E53)</f>
        <v>0</v>
      </c>
      <c r="R53" s="138">
        <v>0</v>
      </c>
      <c r="S53" s="129">
        <f>R53/1000</f>
        <v>0</v>
      </c>
      <c r="T53" s="124">
        <f t="shared" ref="T53:T56" si="81">N53/(D53*E53*H53)</f>
        <v>0</v>
      </c>
      <c r="U53" s="174"/>
      <c r="V53" s="181">
        <v>0</v>
      </c>
      <c r="W53" s="138">
        <v>0</v>
      </c>
      <c r="X53" s="212">
        <f t="shared" ref="X53:X56" si="82">W53/(D53*E53)</f>
        <v>0</v>
      </c>
      <c r="Y53" s="129">
        <f>W53/1000</f>
        <v>0</v>
      </c>
      <c r="Z53" s="124" t="e">
        <f t="shared" ref="Z53:Z56" si="83">W53/N53</f>
        <v>#DIV/0!</v>
      </c>
      <c r="AA53" s="129"/>
      <c r="AB53" s="165" t="e">
        <f>1-W53/N53</f>
        <v>#DIV/0!</v>
      </c>
      <c r="AD53" s="206"/>
    </row>
    <row r="54" spans="1:30" ht="15" customHeight="1" x14ac:dyDescent="0.25">
      <c r="A54" s="170" t="s">
        <v>154</v>
      </c>
      <c r="B54" s="224"/>
      <c r="C54" s="171"/>
      <c r="D54" s="178">
        <f>(19.53+5.79)/2</f>
        <v>12.66</v>
      </c>
      <c r="E54" s="129">
        <v>25.55</v>
      </c>
      <c r="F54" s="129">
        <v>2.12</v>
      </c>
      <c r="G54" s="179">
        <v>2.1150000000000002</v>
      </c>
      <c r="H54" s="129">
        <v>1.68</v>
      </c>
      <c r="I54" s="124" t="s">
        <v>85</v>
      </c>
      <c r="J54" s="174"/>
      <c r="K54" s="227"/>
      <c r="L54" s="180">
        <f>12/(((F54+G54)/2)^3*$K$20)/1000</f>
        <v>61.255127515410408</v>
      </c>
      <c r="M54" s="176"/>
      <c r="N54" s="195">
        <v>0</v>
      </c>
      <c r="O54" s="129">
        <f t="shared" ref="O54:O56" si="84">N54/1000</f>
        <v>0</v>
      </c>
      <c r="P54" s="179">
        <v>0</v>
      </c>
      <c r="Q54" s="129">
        <f t="shared" si="80"/>
        <v>0</v>
      </c>
      <c r="R54" s="138">
        <v>0</v>
      </c>
      <c r="S54" s="129">
        <f t="shared" ref="S54:S56" si="85">R54/1000</f>
        <v>0</v>
      </c>
      <c r="T54" s="124">
        <f t="shared" si="81"/>
        <v>0</v>
      </c>
      <c r="U54" s="174"/>
      <c r="V54" s="181">
        <v>0</v>
      </c>
      <c r="W54" s="138">
        <v>0</v>
      </c>
      <c r="X54" s="212">
        <f t="shared" si="82"/>
        <v>0</v>
      </c>
      <c r="Y54" s="129">
        <f t="shared" ref="Y54:Y56" si="86">W54/1000</f>
        <v>0</v>
      </c>
      <c r="Z54" s="124" t="e">
        <f t="shared" si="83"/>
        <v>#DIV/0!</v>
      </c>
      <c r="AA54" s="129"/>
      <c r="AB54" s="165" t="e">
        <f>1-W54/N54</f>
        <v>#DIV/0!</v>
      </c>
      <c r="AD54" s="206"/>
    </row>
    <row r="55" spans="1:30" ht="15" customHeight="1" x14ac:dyDescent="0.25">
      <c r="A55" s="170" t="s">
        <v>155</v>
      </c>
      <c r="B55" s="224"/>
      <c r="C55" s="171"/>
      <c r="D55" s="178">
        <f>(19.72+5.92)/2</f>
        <v>12.82</v>
      </c>
      <c r="E55" s="129">
        <v>25.53</v>
      </c>
      <c r="F55" s="129">
        <v>2.1349999999999998</v>
      </c>
      <c r="G55" s="179">
        <v>2.0299999999999998</v>
      </c>
      <c r="H55" s="129">
        <v>1.66</v>
      </c>
      <c r="I55" s="124" t="s">
        <v>85</v>
      </c>
      <c r="J55" s="174"/>
      <c r="K55" s="227"/>
      <c r="L55" s="180">
        <f>12/(((F55+G55)/2)^3*$K$20)/1000</f>
        <v>64.395819597039832</v>
      </c>
      <c r="M55" s="176"/>
      <c r="N55" s="195">
        <v>0</v>
      </c>
      <c r="O55" s="129">
        <f t="shared" si="84"/>
        <v>0</v>
      </c>
      <c r="P55" s="179">
        <v>0</v>
      </c>
      <c r="Q55" s="129">
        <f t="shared" si="80"/>
        <v>0</v>
      </c>
      <c r="R55" s="138">
        <v>0</v>
      </c>
      <c r="S55" s="129">
        <f t="shared" si="85"/>
        <v>0</v>
      </c>
      <c r="T55" s="124">
        <f t="shared" si="81"/>
        <v>0</v>
      </c>
      <c r="U55" s="174"/>
      <c r="V55" s="181">
        <v>0</v>
      </c>
      <c r="W55" s="138">
        <v>0</v>
      </c>
      <c r="X55" s="212">
        <f t="shared" si="82"/>
        <v>0</v>
      </c>
      <c r="Y55" s="129">
        <f t="shared" si="86"/>
        <v>0</v>
      </c>
      <c r="Z55" s="124" t="e">
        <f t="shared" si="83"/>
        <v>#DIV/0!</v>
      </c>
      <c r="AA55" s="129"/>
      <c r="AB55" s="165" t="e">
        <f>1-W55/N55</f>
        <v>#DIV/0!</v>
      </c>
      <c r="AD55" s="206"/>
    </row>
    <row r="56" spans="1:30" ht="15" customHeight="1" x14ac:dyDescent="0.25">
      <c r="A56" s="170" t="s">
        <v>156</v>
      </c>
      <c r="B56" s="224"/>
      <c r="C56" s="171"/>
      <c r="D56" s="178">
        <f>(19.17+5.56)/2</f>
        <v>12.365</v>
      </c>
      <c r="E56" s="129">
        <v>25.49</v>
      </c>
      <c r="F56" s="129">
        <v>1.95</v>
      </c>
      <c r="G56" s="179">
        <v>1.91</v>
      </c>
      <c r="H56" s="129">
        <v>1.54</v>
      </c>
      <c r="I56" s="124" t="s">
        <v>85</v>
      </c>
      <c r="J56" s="174"/>
      <c r="K56" s="227"/>
      <c r="L56" s="180">
        <f>12/(((F56+G56)/2)^3*$K$20)/1000</f>
        <v>80.898557588160799</v>
      </c>
      <c r="M56" s="176"/>
      <c r="N56" s="195">
        <v>0</v>
      </c>
      <c r="O56" s="129">
        <f t="shared" si="84"/>
        <v>0</v>
      </c>
      <c r="P56" s="179">
        <v>0</v>
      </c>
      <c r="Q56" s="129">
        <f t="shared" si="80"/>
        <v>0</v>
      </c>
      <c r="R56" s="138">
        <v>0</v>
      </c>
      <c r="S56" s="129">
        <f t="shared" si="85"/>
        <v>0</v>
      </c>
      <c r="T56" s="124">
        <f t="shared" si="81"/>
        <v>0</v>
      </c>
      <c r="U56" s="174"/>
      <c r="V56" s="181">
        <v>0</v>
      </c>
      <c r="W56" s="138">
        <v>0</v>
      </c>
      <c r="X56" s="212">
        <f t="shared" si="82"/>
        <v>0</v>
      </c>
      <c r="Y56" s="129">
        <f t="shared" si="86"/>
        <v>0</v>
      </c>
      <c r="Z56" s="124" t="e">
        <f t="shared" si="83"/>
        <v>#DIV/0!</v>
      </c>
      <c r="AA56" s="129"/>
      <c r="AB56" s="165" t="e">
        <f>1-W56/N56</f>
        <v>#DIV/0!</v>
      </c>
      <c r="AD56" s="206"/>
    </row>
    <row r="57" spans="1:30" ht="24.95" customHeight="1" x14ac:dyDescent="0.25">
      <c r="A57" s="182" t="s">
        <v>3</v>
      </c>
      <c r="B57" s="224"/>
      <c r="C57" s="183"/>
      <c r="D57" s="184">
        <f>SUM(D52:D56)/5</f>
        <v>12.715</v>
      </c>
      <c r="E57" s="168">
        <f t="shared" ref="E57" si="87">SUM(E52:E56)/5</f>
        <v>25.49</v>
      </c>
      <c r="F57" s="168">
        <f>SUM(F52:F56)/5</f>
        <v>2.1059999999999994</v>
      </c>
      <c r="G57" s="168">
        <f>SUM(G52:G56)/5</f>
        <v>2.08</v>
      </c>
      <c r="H57" s="168">
        <f>SUM(H52:H56)/5</f>
        <v>1.6200000000000003</v>
      </c>
      <c r="I57" s="146" t="s">
        <v>85</v>
      </c>
      <c r="J57" s="183"/>
      <c r="K57" s="227"/>
      <c r="L57" s="185">
        <f>SUM(L52:L56)/5</f>
        <v>64.196182423435062</v>
      </c>
      <c r="M57" s="183"/>
      <c r="N57" s="186">
        <f>SUM(N52:N56)/5</f>
        <v>0</v>
      </c>
      <c r="O57" s="168">
        <f t="shared" ref="O57" si="88">SUM(O52:O56)/5</f>
        <v>0</v>
      </c>
      <c r="P57" s="168">
        <f>SUM(P52:P56)/5</f>
        <v>0</v>
      </c>
      <c r="Q57" s="168">
        <f>SUM(Q52:Q56)/5</f>
        <v>0</v>
      </c>
      <c r="R57" s="187">
        <f t="shared" ref="R57" si="89">SUM(R52:R56)/5</f>
        <v>0</v>
      </c>
      <c r="S57" s="168">
        <f>SUM(S52:S56)/5</f>
        <v>0</v>
      </c>
      <c r="T57" s="146">
        <f>SUM(T52:T56)/5</f>
        <v>0</v>
      </c>
      <c r="U57" s="183"/>
      <c r="V57" s="186">
        <f>SUM(V52:V56)/5</f>
        <v>0</v>
      </c>
      <c r="W57" s="187">
        <f>SUM(W52:W56)/5</f>
        <v>0</v>
      </c>
      <c r="X57" s="213">
        <f>SUM(X52:X56)/5</f>
        <v>0</v>
      </c>
      <c r="Y57" s="168">
        <f t="shared" ref="Y57" si="90">SUM(Y52:Y56)/5</f>
        <v>0</v>
      </c>
      <c r="Z57" s="146" t="e">
        <f>SUM(Z52:Z56)/5</f>
        <v>#DIV/0!</v>
      </c>
      <c r="AA57" s="188"/>
      <c r="AB57" s="149" t="e">
        <f>SUM(AB52:AB56)/5</f>
        <v>#DIV/0!</v>
      </c>
      <c r="AD57" s="208"/>
    </row>
    <row r="58" spans="1:30" ht="15" customHeight="1" x14ac:dyDescent="0.25">
      <c r="A58" s="189" t="s">
        <v>4</v>
      </c>
      <c r="B58" s="225"/>
      <c r="C58" s="174"/>
      <c r="D58" s="190">
        <f>(((D52-D57)^2+(D53-D57)^2+(D54-D57)^2+(D55-D57)^2+(D56-D57)^2)/5)^0.5</f>
        <v>0.40776218559351496</v>
      </c>
      <c r="E58" s="169">
        <f t="shared" ref="E58" si="91">(((E52-E57)^2+(E53-E57)^2+(E54-E57)^2+(E55-E57)^2+(E56-E57)^2)/5)^0.5</f>
        <v>4.5607017003966105E-2</v>
      </c>
      <c r="F58" s="169">
        <f>(((F52-F57)^2+(F53-F57)^2+(F54-F57)^2+(F55-F57)^2+(F56-F57)^2)/5)^0.5</f>
        <v>8.1572054038132433E-2</v>
      </c>
      <c r="G58" s="169">
        <f>(((G52-G57)^2+(G53-G57)^2+(G54-G57)^2+(G55-G57)^2+(G56-G57)^2)/5)^0.5</f>
        <v>0.1041633332799984</v>
      </c>
      <c r="H58" s="169">
        <f>(((H52-H57)^2+(H53-H57)^2+(H54-H57)^2+(H55-H57)^2+(H56-H57)^2)/5)^0.5</f>
        <v>4.857983120596443E-2</v>
      </c>
      <c r="I58" s="147" t="s">
        <v>85</v>
      </c>
      <c r="J58" s="174"/>
      <c r="K58" s="228"/>
      <c r="L58" s="191">
        <f>(((L52-L57)^2+(L53-L57)^2+(L54-L57)^2+(L55-L57)^2+(L56-L57)^2)/5)^0.5</f>
        <v>8.9746638754455983</v>
      </c>
      <c r="M58" s="174"/>
      <c r="N58" s="192">
        <f>(((N52-N57)^2+(N53-N57)^2+(N54-N57)^2+(N55-N57)^2+(N56-N57)^2)/5)^0.5</f>
        <v>0</v>
      </c>
      <c r="O58" s="169">
        <f t="shared" ref="O58" si="92">(((O52-O57)^2+(O53-O57)^2+(O54-O57)^2+(O55-O57)^2+(O56-O57)^2)/5)^0.5</f>
        <v>0</v>
      </c>
      <c r="P58" s="169">
        <f>(((P52-P57)^2+(P53-P57)^2+(P54-P57)^2+(P55-P57)^2+(P56-P57)^2)/5)^0.5</f>
        <v>0</v>
      </c>
      <c r="Q58" s="169">
        <f>(((Q52-Q57)^2+(Q53-Q57)^2+(Q54-Q57)^2+(Q55-Q57)^2+(Q56-Q57)^2)/5)^0.5</f>
        <v>0</v>
      </c>
      <c r="R58" s="193">
        <f t="shared" ref="R58:T58" si="93">(((R52-R57)^2+(R53-R57)^2+(R54-R57)^2+(R55-R57)^2+(R56-R57)^2)/5)^0.5</f>
        <v>0</v>
      </c>
      <c r="S58" s="169">
        <f t="shared" si="93"/>
        <v>0</v>
      </c>
      <c r="T58" s="147">
        <f t="shared" si="93"/>
        <v>0</v>
      </c>
      <c r="U58" s="174"/>
      <c r="V58" s="192">
        <f>(((V52-V57)^2+(V53-V57)^2+(V54-V57)^2+(V55-V57)^2+(V56-V57)^2)/5)^0.5</f>
        <v>0</v>
      </c>
      <c r="W58" s="193">
        <f>(((W52-W57)^2+(W53-W57)^2+(W54-W57)^2+(W55-W57)^2+(W56-W57)^2)/5)^0.5</f>
        <v>0</v>
      </c>
      <c r="X58" s="214">
        <f>(((X52-X57)^2+(X53-X57)^2+(X54-X57)^2+(X55-X57)^2+(X56-X57)^2)/5)^0.5</f>
        <v>0</v>
      </c>
      <c r="Y58" s="169">
        <f t="shared" ref="Y58" si="94">(((Y52-Y57)^2+(Y53-Y57)^2+(Y54-Y57)^2+(Y55-Y57)^2+(Y56-Y57)^2)/5)^0.5</f>
        <v>0</v>
      </c>
      <c r="Z58" s="147" t="e">
        <f>(((Z52-Z57)^2+(Z53-Z57)^2+(Z54-Z57)^2+(Z55-Z57)^2+(Z56-Z57)^2)/5)^0.5</f>
        <v>#DIV/0!</v>
      </c>
      <c r="AA58" s="129"/>
      <c r="AB58" s="150" t="e">
        <f>(((AB52-AB57)^2+(AB53-AB57)^2+(AB54-AB57)^2+(AB55-AB57)^2+(AB56-AB57)^2)/5)^0.5</f>
        <v>#DIV/0!</v>
      </c>
      <c r="AD58" s="209"/>
    </row>
    <row r="59" spans="1:30" ht="5.0999999999999996" customHeight="1" x14ac:dyDescent="0.25">
      <c r="A59" s="15"/>
      <c r="B59" s="78"/>
      <c r="K59" s="79"/>
    </row>
    <row r="60" spans="1:30" ht="15" customHeight="1" x14ac:dyDescent="0.25">
      <c r="A60" s="229" t="s">
        <v>81</v>
      </c>
      <c r="B60" s="230"/>
      <c r="C60" s="230"/>
      <c r="D60" s="230"/>
      <c r="E60" s="230"/>
      <c r="F60" s="230"/>
      <c r="G60" s="230"/>
      <c r="H60" s="230"/>
      <c r="I60" s="230"/>
      <c r="J60" s="230"/>
      <c r="K60" s="230"/>
      <c r="L60" s="230"/>
      <c r="M60" s="230"/>
      <c r="N60" s="230"/>
      <c r="O60" s="230"/>
      <c r="P60" s="230"/>
      <c r="Q60" s="230"/>
      <c r="R60" s="230"/>
      <c r="S60" s="230"/>
      <c r="T60" s="230"/>
      <c r="U60" s="230"/>
      <c r="V60" s="230"/>
      <c r="W60" s="230"/>
      <c r="X60" s="230"/>
      <c r="Y60" s="230"/>
      <c r="Z60" s="230"/>
      <c r="AA60" s="230"/>
      <c r="AB60" s="230"/>
      <c r="AC60" s="230"/>
      <c r="AD60" s="230"/>
    </row>
    <row r="61" spans="1:30" ht="15" customHeight="1" x14ac:dyDescent="0.25">
      <c r="A61" s="229"/>
      <c r="B61" s="230"/>
      <c r="C61" s="230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30"/>
      <c r="Y61" s="230"/>
      <c r="Z61" s="230"/>
      <c r="AA61" s="230"/>
      <c r="AB61" s="230"/>
      <c r="AC61" s="230"/>
      <c r="AD61" s="230"/>
    </row>
    <row r="62" spans="1:30" ht="15" customHeight="1" x14ac:dyDescent="0.25">
      <c r="A62" s="229"/>
      <c r="B62" s="230"/>
      <c r="C62" s="230"/>
      <c r="D62" s="230"/>
      <c r="E62" s="230"/>
      <c r="F62" s="230"/>
      <c r="G62" s="230"/>
      <c r="H62" s="230"/>
      <c r="I62" s="230"/>
      <c r="J62" s="230"/>
      <c r="K62" s="230"/>
      <c r="L62" s="230"/>
      <c r="M62" s="230"/>
      <c r="N62" s="230"/>
      <c r="O62" s="230"/>
      <c r="P62" s="230"/>
      <c r="Q62" s="230"/>
      <c r="R62" s="230"/>
      <c r="S62" s="230"/>
      <c r="T62" s="230"/>
      <c r="U62" s="230"/>
      <c r="V62" s="230"/>
      <c r="W62" s="230"/>
      <c r="X62" s="230"/>
      <c r="Y62" s="230"/>
      <c r="Z62" s="230"/>
      <c r="AA62" s="230"/>
      <c r="AB62" s="230"/>
      <c r="AC62" s="230"/>
      <c r="AD62" s="230"/>
    </row>
    <row r="63" spans="1:30" ht="5.0999999999999996" customHeight="1" x14ac:dyDescent="0.25">
      <c r="A63" s="10"/>
      <c r="D63" s="80"/>
      <c r="E63" s="80"/>
      <c r="F63" s="80"/>
      <c r="G63" s="81"/>
      <c r="H63" s="82"/>
      <c r="I63" s="80"/>
    </row>
    <row r="64" spans="1:30" ht="15" customHeight="1" x14ac:dyDescent="0.25">
      <c r="A64" s="24" t="s">
        <v>157</v>
      </c>
      <c r="B64" s="217" t="s">
        <v>59</v>
      </c>
      <c r="C64" s="21"/>
      <c r="D64" s="27">
        <v>13.52</v>
      </c>
      <c r="E64" s="35">
        <v>25.51</v>
      </c>
      <c r="F64" s="35">
        <v>2.12</v>
      </c>
      <c r="G64" s="25">
        <v>2.0550000000000002</v>
      </c>
      <c r="H64" s="35">
        <v>4.32</v>
      </c>
      <c r="I64" s="28">
        <f>H64-G64-F64</f>
        <v>0.14500000000000002</v>
      </c>
      <c r="K64" s="220">
        <f>1.89992850091*10^-5</f>
        <v>1.8999285009100002E-5</v>
      </c>
      <c r="L64" s="36">
        <f>12/(((F64+G64)/2)^3*$K$12)/1000</f>
        <v>63.934202581998797</v>
      </c>
      <c r="M64" s="15"/>
      <c r="N64" s="32">
        <f>'090-0.5'!O138</f>
        <v>11051.63867</v>
      </c>
      <c r="O64" s="35">
        <f>N64/1000</f>
        <v>11.051638670000001</v>
      </c>
      <c r="P64" s="25">
        <f>'090-0.5'!N138</f>
        <v>1.2994329929999999</v>
      </c>
      <c r="Q64" s="35">
        <f>N64/(D64*E64)</f>
        <v>32.043469059586798</v>
      </c>
      <c r="R64" s="66">
        <f>'090-0.5'!Q99</f>
        <v>7209.7162491583276</v>
      </c>
      <c r="S64" s="35">
        <f>R64/1000</f>
        <v>7.209716249158328</v>
      </c>
      <c r="T64" s="28">
        <f>N64/(D64*E64*H64)</f>
        <v>7.417469689719165</v>
      </c>
      <c r="V64" s="32">
        <v>0</v>
      </c>
      <c r="W64" s="66">
        <f>'090-0.5'!L50</f>
        <v>2097.65625</v>
      </c>
      <c r="X64" s="35">
        <f>W64/(D64*E64)</f>
        <v>6.0820105643685389</v>
      </c>
      <c r="Y64" s="35">
        <f>W64/1000</f>
        <v>2.09765625</v>
      </c>
      <c r="Z64" s="28">
        <f>W64/N64</f>
        <v>0.18980499748821411</v>
      </c>
      <c r="AB64" s="141">
        <f>1-W64/N64</f>
        <v>0.81019500251178589</v>
      </c>
      <c r="AD64" s="207"/>
    </row>
    <row r="65" spans="1:30" ht="15" customHeight="1" x14ac:dyDescent="0.25">
      <c r="A65" s="24" t="s">
        <v>158</v>
      </c>
      <c r="B65" s="218"/>
      <c r="C65" s="21"/>
      <c r="D65" s="29">
        <v>13.53</v>
      </c>
      <c r="E65" s="19">
        <v>25.48</v>
      </c>
      <c r="F65" s="19">
        <v>2.145</v>
      </c>
      <c r="G65" s="13">
        <v>2.15</v>
      </c>
      <c r="H65" s="19">
        <v>4.43</v>
      </c>
      <c r="I65" s="30">
        <f>H65-G65-F65</f>
        <v>0.13499999999999979</v>
      </c>
      <c r="K65" s="221"/>
      <c r="L65" s="37">
        <f>12/(((F65+G65)/2)^3*$K$12)/1000</f>
        <v>58.723669771474697</v>
      </c>
      <c r="M65" s="15"/>
      <c r="N65" s="33">
        <f>'090-0.5'!AH138</f>
        <v>11537.23438</v>
      </c>
      <c r="O65" s="130">
        <f>N65/1000</f>
        <v>11.537234379999999</v>
      </c>
      <c r="P65" s="13">
        <f>'090-0.5'!AG138</f>
        <v>1.189561605</v>
      </c>
      <c r="Q65" s="130">
        <f t="shared" ref="Q65:Q68" si="95">N65/(D65*E65)</f>
        <v>33.466053052638422</v>
      </c>
      <c r="R65" s="16">
        <f>'090-0.5'!AJ95</f>
        <v>6752.2530706301231</v>
      </c>
      <c r="S65" s="130">
        <f>R65/1000</f>
        <v>6.7522530706301236</v>
      </c>
      <c r="T65" s="30">
        <f t="shared" ref="T65:T68" si="96">N65/(D65*E65*H65)</f>
        <v>7.5544137816339543</v>
      </c>
      <c r="V65" s="33">
        <v>0</v>
      </c>
      <c r="W65" s="16">
        <f>'090-0.5'!AE50</f>
        <v>2338.28125</v>
      </c>
      <c r="X65" s="130">
        <f t="shared" ref="X65:X68" si="97">W65/(D65*E65)</f>
        <v>6.7826518719375866</v>
      </c>
      <c r="Y65" s="130">
        <f>W65/1000</f>
        <v>2.3382812500000001</v>
      </c>
      <c r="Z65" s="30">
        <f t="shared" ref="Z65:Z68" si="98">W65/N65</f>
        <v>0.20267259665396517</v>
      </c>
      <c r="AB65" s="164">
        <f>1-W65/N65</f>
        <v>0.7973274033460348</v>
      </c>
      <c r="AD65" s="206"/>
    </row>
    <row r="66" spans="1:30" ht="15" customHeight="1" x14ac:dyDescent="0.25">
      <c r="A66" s="24" t="s">
        <v>159</v>
      </c>
      <c r="B66" s="218"/>
      <c r="C66" s="21"/>
      <c r="D66" s="29">
        <v>13.38</v>
      </c>
      <c r="E66" s="19">
        <v>25.67</v>
      </c>
      <c r="F66" s="19">
        <v>2.0569999999999999</v>
      </c>
      <c r="G66" s="13">
        <v>2.0569999999999999</v>
      </c>
      <c r="H66" s="19">
        <v>4.26</v>
      </c>
      <c r="I66" s="30">
        <f>H66-G66-F66</f>
        <v>0.14599999999999991</v>
      </c>
      <c r="K66" s="221"/>
      <c r="L66" s="37">
        <f>12/(((F66+G66)/2)^3*$K$12)/1000</f>
        <v>66.820516797863363</v>
      </c>
      <c r="M66" s="15"/>
      <c r="N66" s="33">
        <f>'090-0.5'!BA138</f>
        <v>10490.660159999999</v>
      </c>
      <c r="O66" s="130">
        <f t="shared" ref="O66:O68" si="99">N66/1000</f>
        <v>10.490660159999999</v>
      </c>
      <c r="P66" s="13">
        <f>'090-0.5'!AZ138</f>
        <v>1.1039643290000001</v>
      </c>
      <c r="Q66" s="130">
        <f t="shared" si="95"/>
        <v>30.543643100336975</v>
      </c>
      <c r="R66" s="16">
        <f>'090-0.5'!BC90</f>
        <v>5841.2125171611042</v>
      </c>
      <c r="S66" s="130">
        <f t="shared" ref="S66:S68" si="100">R66/1000</f>
        <v>5.8412125171611038</v>
      </c>
      <c r="T66" s="30">
        <f t="shared" si="96"/>
        <v>7.1698692723795716</v>
      </c>
      <c r="V66" s="33">
        <v>0</v>
      </c>
      <c r="W66" s="16">
        <f>'090-0.5'!AX50</f>
        <v>2299.21875</v>
      </c>
      <c r="X66" s="130">
        <f t="shared" si="97"/>
        <v>6.6941942488396178</v>
      </c>
      <c r="Y66" s="130">
        <f t="shared" ref="Y66:Y68" si="101">W66/1000</f>
        <v>2.2992187500000001</v>
      </c>
      <c r="Z66" s="30">
        <f t="shared" si="98"/>
        <v>0.21916816624817634</v>
      </c>
      <c r="AB66" s="164">
        <f>1-W66/N66</f>
        <v>0.78083183375182363</v>
      </c>
      <c r="AD66" s="206"/>
    </row>
    <row r="67" spans="1:30" ht="15" customHeight="1" x14ac:dyDescent="0.25">
      <c r="A67" s="24" t="s">
        <v>160</v>
      </c>
      <c r="B67" s="218"/>
      <c r="C67" s="21"/>
      <c r="D67" s="29">
        <v>13.04</v>
      </c>
      <c r="E67" s="19">
        <v>25.46</v>
      </c>
      <c r="F67" s="19">
        <v>2.19</v>
      </c>
      <c r="G67" s="13">
        <v>2.1949999999999998</v>
      </c>
      <c r="H67" s="19">
        <v>4.5199999999999996</v>
      </c>
      <c r="I67" s="30">
        <f>H67-G67-F67</f>
        <v>0.13499999999999979</v>
      </c>
      <c r="K67" s="221"/>
      <c r="L67" s="37">
        <f>12/(((F67+G67)/2)^3*$K$12)/1000</f>
        <v>55.181550497496453</v>
      </c>
      <c r="M67" s="15"/>
      <c r="N67" s="33">
        <f>'090-0.5'!BT139</f>
        <v>11137.19434</v>
      </c>
      <c r="O67" s="130">
        <f t="shared" si="99"/>
        <v>11.137194340000001</v>
      </c>
      <c r="P67" s="13">
        <f>'090-0.5'!BS139</f>
        <v>1.09468627</v>
      </c>
      <c r="Q67" s="130">
        <f t="shared" si="95"/>
        <v>33.54592775145904</v>
      </c>
      <c r="R67" s="16">
        <f>'090-0.5'!BV89</f>
        <v>5962.6148092333897</v>
      </c>
      <c r="S67" s="130">
        <f t="shared" si="100"/>
        <v>5.9626148092333899</v>
      </c>
      <c r="T67" s="30">
        <f t="shared" si="96"/>
        <v>7.4216654317387265</v>
      </c>
      <c r="V67" s="33">
        <v>0</v>
      </c>
      <c r="W67" s="16">
        <f>'090-0.5'!BQ49</f>
        <v>2385.15625</v>
      </c>
      <c r="X67" s="130">
        <f t="shared" si="97"/>
        <v>7.1842401951334702</v>
      </c>
      <c r="Y67" s="130">
        <f t="shared" si="101"/>
        <v>2.3851562500000001</v>
      </c>
      <c r="Z67" s="30">
        <f t="shared" si="98"/>
        <v>0.21416132081250905</v>
      </c>
      <c r="AB67" s="164">
        <f>1-W67/N67</f>
        <v>0.78583867918749095</v>
      </c>
      <c r="AD67" s="206"/>
    </row>
    <row r="68" spans="1:30" ht="15" customHeight="1" x14ac:dyDescent="0.25">
      <c r="A68" s="24" t="s">
        <v>161</v>
      </c>
      <c r="B68" s="218"/>
      <c r="C68" s="21"/>
      <c r="D68" s="29">
        <v>13.18</v>
      </c>
      <c r="E68" s="19">
        <v>25.5</v>
      </c>
      <c r="F68" s="19">
        <v>2.145</v>
      </c>
      <c r="G68" s="13">
        <v>2.15</v>
      </c>
      <c r="H68" s="19">
        <v>4.41</v>
      </c>
      <c r="I68" s="30">
        <f>H68-G68-F68</f>
        <v>0.11500000000000021</v>
      </c>
      <c r="K68" s="221"/>
      <c r="L68" s="37">
        <f>12/(((F68+G68)/2)^3*$K$12)/1000</f>
        <v>58.723669771474697</v>
      </c>
      <c r="M68" s="15"/>
      <c r="N68" s="33">
        <f>'090-0.5'!CM138</f>
        <v>11646.441409999999</v>
      </c>
      <c r="O68" s="130">
        <f t="shared" si="99"/>
        <v>11.64644141</v>
      </c>
      <c r="P68" s="13">
        <f>'090-0.5'!CL138</f>
        <v>1.2203823330000001</v>
      </c>
      <c r="Q68" s="130">
        <f t="shared" si="95"/>
        <v>34.6527460204112</v>
      </c>
      <c r="R68" s="16">
        <f>'090-0.5'!CO95</f>
        <v>6984.3537540124498</v>
      </c>
      <c r="S68" s="130">
        <f t="shared" si="100"/>
        <v>6.9843537540124494</v>
      </c>
      <c r="T68" s="30">
        <f t="shared" si="96"/>
        <v>7.8577655375082083</v>
      </c>
      <c r="V68" s="33">
        <v>0</v>
      </c>
      <c r="W68" s="16">
        <f>'090-0.5'!CJ49</f>
        <v>2132.03125</v>
      </c>
      <c r="X68" s="130">
        <f t="shared" si="97"/>
        <v>6.3436319140706363</v>
      </c>
      <c r="Y68" s="130">
        <f t="shared" si="101"/>
        <v>2.1320312499999998</v>
      </c>
      <c r="Z68" s="30">
        <f t="shared" si="98"/>
        <v>0.18306289234146417</v>
      </c>
      <c r="AB68" s="164">
        <f>1-W68/N68</f>
        <v>0.81693710765853589</v>
      </c>
      <c r="AD68" s="206"/>
    </row>
    <row r="69" spans="1:30" ht="24.95" customHeight="1" x14ac:dyDescent="0.25">
      <c r="A69" s="46" t="s">
        <v>3</v>
      </c>
      <c r="B69" s="218"/>
      <c r="C69" s="14"/>
      <c r="D69" s="47">
        <f t="shared" ref="D69:I69" si="102">SUM(D64:D68)/5</f>
        <v>13.330000000000002</v>
      </c>
      <c r="E69" s="48">
        <f t="shared" si="102"/>
        <v>25.524000000000001</v>
      </c>
      <c r="F69" s="48">
        <f t="shared" si="102"/>
        <v>2.1314000000000002</v>
      </c>
      <c r="G69" s="48">
        <f t="shared" si="102"/>
        <v>2.1214000000000004</v>
      </c>
      <c r="H69" s="48">
        <f t="shared" si="102"/>
        <v>4.3879999999999999</v>
      </c>
      <c r="I69" s="49">
        <f t="shared" si="102"/>
        <v>0.13519999999999993</v>
      </c>
      <c r="J69" s="14"/>
      <c r="K69" s="221"/>
      <c r="L69" s="50">
        <f>SUM(L64:L68)/5</f>
        <v>60.6767218840616</v>
      </c>
      <c r="M69" s="14"/>
      <c r="N69" s="51">
        <f>SUM(N64:N68)/5</f>
        <v>11172.633792000001</v>
      </c>
      <c r="O69" s="48">
        <f t="shared" ref="O69" si="103">SUM(O64:O68)/5</f>
        <v>11.172633792000001</v>
      </c>
      <c r="P69" s="48">
        <f>SUM(P64:P68)/5</f>
        <v>1.1816055059999999</v>
      </c>
      <c r="Q69" s="48">
        <f>SUM(Q64:Q68)/5</f>
        <v>32.850367796886488</v>
      </c>
      <c r="R69" s="52">
        <f>SUM(R64:R68)/5</f>
        <v>6550.0300800390787</v>
      </c>
      <c r="S69" s="48">
        <f>SUM(S64:S68)/5</f>
        <v>6.5500300800390789</v>
      </c>
      <c r="T69" s="49">
        <f>SUM(T64:T68)/5</f>
        <v>7.4842367425959253</v>
      </c>
      <c r="U69" s="14"/>
      <c r="V69" s="51">
        <f>SUM(V64:V68)/5</f>
        <v>0</v>
      </c>
      <c r="W69" s="52">
        <f>SUM(W64:W68)/5</f>
        <v>2250.46875</v>
      </c>
      <c r="X69" s="48">
        <f>SUM(X64:X68)/5</f>
        <v>6.6173457588699707</v>
      </c>
      <c r="Y69" s="48">
        <f t="shared" ref="Y69" si="104">SUM(Y64:Y68)/5</f>
        <v>2.2504687499999996</v>
      </c>
      <c r="Z69" s="49">
        <f>SUM(Z64:Z68)/5</f>
        <v>0.20177399470886578</v>
      </c>
      <c r="AA69" s="140"/>
      <c r="AB69" s="142">
        <f>SUM(AB64:AB68)/5</f>
        <v>0.79822600529113408</v>
      </c>
      <c r="AD69" s="210">
        <v>17.89</v>
      </c>
    </row>
    <row r="70" spans="1:30" ht="15" customHeight="1" x14ac:dyDescent="0.25">
      <c r="A70" s="53" t="s">
        <v>4</v>
      </c>
      <c r="B70" s="219"/>
      <c r="D70" s="54">
        <f t="shared" ref="D70:I70" si="105">(((D64-D69)^2+(D65-D69)^2+(D66-D69)^2+(D67-D69)^2+(D68-D69)^2)/5)^0.5</f>
        <v>0.19245778757951065</v>
      </c>
      <c r="E70" s="55">
        <f t="shared" si="105"/>
        <v>7.4993333037011112E-2</v>
      </c>
      <c r="F70" s="55">
        <f t="shared" si="105"/>
        <v>4.3518272024518627E-2</v>
      </c>
      <c r="G70" s="55">
        <f t="shared" si="105"/>
        <v>5.587342838953048E-2</v>
      </c>
      <c r="H70" s="55">
        <f t="shared" si="105"/>
        <v>9.0199778270237327E-2</v>
      </c>
      <c r="I70" s="56">
        <f t="shared" si="105"/>
        <v>1.1142710621747206E-2</v>
      </c>
      <c r="K70" s="222"/>
      <c r="L70" s="57">
        <f>(((L64-L69)^2+(L65-L69)^2+(L66-L69)^2+(L67-L69)^2+(L68-L69)^2)/5)^0.5</f>
        <v>4.1517015816885126</v>
      </c>
      <c r="N70" s="58">
        <f>(((N64-N69)^2+(N65-N69)^2+(N66-N69)^2+(N67-N69)^2+(N68-N69)^2)/5)^0.5</f>
        <v>409.49018466720457</v>
      </c>
      <c r="O70" s="55">
        <f t="shared" ref="O70" si="106">(((O64-O69)^2+(O65-O69)^2+(O66-O69)^2+(O67-O69)^2+(O68-O69)^2)/5)^0.5</f>
        <v>0.40949018466720449</v>
      </c>
      <c r="P70" s="55">
        <f>(((P64-P69)^2+(P65-P69)^2+(P66-P69)^2+(P67-P69)^2+(P68-P69)^2)/5)^0.5</f>
        <v>7.620152815920414E-2</v>
      </c>
      <c r="Q70" s="55">
        <f>(((Q64-Q69)^2+(Q65-Q69)^2+(Q66-Q69)^2+(Q67-Q69)^2+(Q68-Q69)^2)/5)^0.5</f>
        <v>1.4201058864126059</v>
      </c>
      <c r="R70" s="59">
        <f t="shared" ref="R70:T70" si="107">(((R64-R69)^2+(R65-R69)^2+(R66-R69)^2+(R67-R69)^2+(R68-R69)^2)/5)^0.5</f>
        <v>549.94473744996151</v>
      </c>
      <c r="S70" s="55">
        <f t="shared" si="107"/>
        <v>0.54994473744996164</v>
      </c>
      <c r="T70" s="56">
        <f t="shared" si="107"/>
        <v>0.22434281448677321</v>
      </c>
      <c r="V70" s="58">
        <f>(((V64-V69)^2+(V65-V69)^2+(V66-V69)^2+(V67-V69)^2+(V68-V69)^2)/5)^0.5</f>
        <v>0</v>
      </c>
      <c r="W70" s="59">
        <f>(((W64-W69)^2+(W65-W69)^2+(W66-W69)^2+(W67-W69)^2+(W68-W69)^2)/5)^0.5</f>
        <v>114.5490479008883</v>
      </c>
      <c r="X70" s="55">
        <f>(((X64-X69)^2+(X65-X69)^2+(X66-X69)^2+(X67-X69)^2+(X68-X69)^2)/5)^0.5</f>
        <v>0.37844527810540041</v>
      </c>
      <c r="Y70" s="55">
        <f t="shared" ref="Y70" si="108">(((Y64-Y69)^2+(Y65-Y69)^2+(Y66-Y69)^2+(Y67-Y69)^2+(Y68-Y69)^2)/5)^0.5</f>
        <v>0.11454904790088836</v>
      </c>
      <c r="Z70" s="56">
        <f>(((Z64-Z69)^2+(Z65-Z69)^2+(Z66-Z69)^2+(Z67-Z69)^2+(Z68-Z69)^2)/5)^0.5</f>
        <v>1.3785302196644434E-2</v>
      </c>
      <c r="AB70" s="143">
        <f>(((AB64-AB69)^2+(AB65-AB69)^2+(AB66-AB69)^2+(AB67-AB69)^2+(AB68-AB69)^2)/5)^0.5</f>
        <v>1.3785302196644457E-2</v>
      </c>
      <c r="AD70" s="209"/>
    </row>
    <row r="71" spans="1:30" ht="5.0999999999999996" customHeight="1" x14ac:dyDescent="0.25">
      <c r="G71" s="13"/>
      <c r="H71" s="1"/>
      <c r="P71" s="130"/>
      <c r="Q71" s="130"/>
      <c r="Z71" s="130"/>
    </row>
    <row r="72" spans="1:30" ht="15" customHeight="1" x14ac:dyDescent="0.25">
      <c r="A72" s="24" t="s">
        <v>162</v>
      </c>
      <c r="B72" s="217" t="s">
        <v>59</v>
      </c>
      <c r="C72" s="21"/>
      <c r="D72" s="27">
        <v>25.1</v>
      </c>
      <c r="E72" s="35">
        <v>25.59</v>
      </c>
      <c r="F72" s="35">
        <v>2.085</v>
      </c>
      <c r="G72" s="25">
        <v>2.085</v>
      </c>
      <c r="H72" s="35">
        <v>4.3099999999999996</v>
      </c>
      <c r="I72" s="28">
        <f>H72-G72-F72</f>
        <v>0.13999999999999968</v>
      </c>
      <c r="K72" s="220">
        <f>1.89992850091*10^-5</f>
        <v>1.8999285009100002E-5</v>
      </c>
      <c r="L72" s="36">
        <f>12/(((F72+G72)/2)^3*$K$20)/1000</f>
        <v>64.164457592562499</v>
      </c>
      <c r="M72" s="15"/>
      <c r="N72" s="39">
        <f>'090-1.0'!O138</f>
        <v>19950.615229999999</v>
      </c>
      <c r="O72" s="35">
        <f>N72/1000</f>
        <v>19.95061523</v>
      </c>
      <c r="P72" s="25">
        <f>'090-1.0'!N138</f>
        <v>1.8172233099999999</v>
      </c>
      <c r="Q72" s="35">
        <f>N72/(D72*E72)</f>
        <v>31.060774845129053</v>
      </c>
      <c r="R72" s="66">
        <f>'090-1.0'!Q123</f>
        <v>18089.250483001149</v>
      </c>
      <c r="S72" s="35">
        <f>R72/1000</f>
        <v>18.089250483001148</v>
      </c>
      <c r="T72" s="28">
        <f>N72/(D72*E72*H72)</f>
        <v>7.2066762981737948</v>
      </c>
      <c r="V72" s="32">
        <v>0</v>
      </c>
      <c r="W72" s="66">
        <f>'090-1.0'!L45</f>
        <v>1481.25</v>
      </c>
      <c r="X72" s="35">
        <f>W72/(D72*E72)</f>
        <v>2.30613302942976</v>
      </c>
      <c r="Y72" s="35">
        <f>W72/1000</f>
        <v>1.48125</v>
      </c>
      <c r="Z72" s="28">
        <f>W72/N72</f>
        <v>7.4245830663538889E-2</v>
      </c>
      <c r="AB72" s="141">
        <f>1-W72/N72</f>
        <v>0.92575416933646115</v>
      </c>
      <c r="AD72" s="207"/>
    </row>
    <row r="73" spans="1:30" ht="15" customHeight="1" x14ac:dyDescent="0.25">
      <c r="A73" s="24" t="s">
        <v>163</v>
      </c>
      <c r="B73" s="218"/>
      <c r="C73" s="21"/>
      <c r="D73" s="29">
        <v>25.37</v>
      </c>
      <c r="E73" s="19">
        <v>25.5</v>
      </c>
      <c r="F73" s="19">
        <v>2.085</v>
      </c>
      <c r="G73" s="13">
        <v>2.085</v>
      </c>
      <c r="H73" s="19">
        <v>4.34</v>
      </c>
      <c r="I73" s="30">
        <f>H73-G73-F73</f>
        <v>0.16999999999999993</v>
      </c>
      <c r="K73" s="221"/>
      <c r="L73" s="37">
        <f>12/(((F73+G73)/2)^3*$K$20)/1000</f>
        <v>64.164457592562499</v>
      </c>
      <c r="M73" s="15"/>
      <c r="N73" s="40">
        <f>'090-1.0'!AH138</f>
        <v>20828.341799999998</v>
      </c>
      <c r="O73" s="130">
        <f>N73/1000</f>
        <v>20.828341799999997</v>
      </c>
      <c r="P73" s="13">
        <f>'090-1.0'!AG138</f>
        <v>1.8874459269999999</v>
      </c>
      <c r="Q73" s="130">
        <f t="shared" ref="Q73:Q76" si="109">N73/(D73*E73)</f>
        <v>32.195416541074444</v>
      </c>
      <c r="R73" s="16">
        <f>'090-1.0'!AJ125</f>
        <v>19550.393388054825</v>
      </c>
      <c r="S73" s="130">
        <f>R73/1000</f>
        <v>19.550393388054825</v>
      </c>
      <c r="T73" s="30">
        <f t="shared" ref="T73:T76" si="110">N73/(D73*E73*H73)</f>
        <v>7.418298742183052</v>
      </c>
      <c r="V73" s="33">
        <v>0</v>
      </c>
      <c r="W73" s="16">
        <f>'090-1.0'!AE50</f>
        <v>2767.96875</v>
      </c>
      <c r="X73" s="130">
        <f t="shared" ref="X73:X76" si="111">W73/(D73*E73)</f>
        <v>4.278588652646711</v>
      </c>
      <c r="Y73" s="130">
        <f>W73/1000</f>
        <v>2.7679687500000001</v>
      </c>
      <c r="Z73" s="30">
        <f t="shared" ref="Z73:Z76" si="112">W73/N73</f>
        <v>0.13289434063349201</v>
      </c>
      <c r="AB73" s="164">
        <f>1-W73/N73</f>
        <v>0.86710565936650796</v>
      </c>
      <c r="AD73" s="206"/>
    </row>
    <row r="74" spans="1:30" ht="15" customHeight="1" x14ac:dyDescent="0.25">
      <c r="A74" s="24" t="s">
        <v>164</v>
      </c>
      <c r="B74" s="218"/>
      <c r="C74" s="21"/>
      <c r="D74" s="29">
        <v>26.2</v>
      </c>
      <c r="E74" s="19">
        <v>25.48</v>
      </c>
      <c r="F74" s="19">
        <v>2.0790000000000002</v>
      </c>
      <c r="G74" s="13">
        <v>2.0750000000000002</v>
      </c>
      <c r="H74" s="19">
        <v>4.2949999999999999</v>
      </c>
      <c r="I74" s="30">
        <f>H74-G74-F74</f>
        <v>0.14099999999999957</v>
      </c>
      <c r="K74" s="221"/>
      <c r="L74" s="37">
        <f>12/(((F74+G74)/2)^3*$K$20)/1000</f>
        <v>64.90874552012761</v>
      </c>
      <c r="M74" s="15"/>
      <c r="N74" s="40">
        <f>'090-1.0'!BA138</f>
        <v>18517.957030000001</v>
      </c>
      <c r="O74" s="130">
        <f t="shared" ref="O74:O76" si="113">N74/1000</f>
        <v>18.517957030000002</v>
      </c>
      <c r="P74" s="13">
        <f>'090-1.0'!AZ138</f>
        <v>1.5777255299999999</v>
      </c>
      <c r="Q74" s="130">
        <f t="shared" si="109"/>
        <v>27.739099413400123</v>
      </c>
      <c r="R74" s="16">
        <f>'090-1.0'!BC113</f>
        <v>14988.611854510576</v>
      </c>
      <c r="S74" s="130">
        <f t="shared" ref="S74:S76" si="114">R74/1000</f>
        <v>14.988611854510577</v>
      </c>
      <c r="T74" s="30">
        <f t="shared" si="110"/>
        <v>6.458463192875465</v>
      </c>
      <c r="V74" s="33">
        <v>0</v>
      </c>
      <c r="W74" s="16">
        <f>'090-1.0'!AX48</f>
        <v>2074.21875</v>
      </c>
      <c r="X74" s="130">
        <f t="shared" si="111"/>
        <v>3.1070900541661173</v>
      </c>
      <c r="Y74" s="130">
        <f t="shared" ref="Y74:Y76" si="115">W74/1000</f>
        <v>2.07421875</v>
      </c>
      <c r="Z74" s="30">
        <f t="shared" si="112"/>
        <v>0.11201120872241271</v>
      </c>
      <c r="AB74" s="164">
        <f>1-W74/N74</f>
        <v>0.88798879127758723</v>
      </c>
      <c r="AD74" s="206"/>
    </row>
    <row r="75" spans="1:30" ht="15" customHeight="1" x14ac:dyDescent="0.25">
      <c r="A75" s="24" t="s">
        <v>165</v>
      </c>
      <c r="B75" s="218"/>
      <c r="C75" s="21"/>
      <c r="D75" s="29">
        <v>26.37</v>
      </c>
      <c r="E75" s="19">
        <v>25.45</v>
      </c>
      <c r="F75" s="19">
        <v>2.0950000000000002</v>
      </c>
      <c r="G75" s="13">
        <v>2.09</v>
      </c>
      <c r="H75" s="19">
        <v>4.3600000000000003</v>
      </c>
      <c r="I75" s="30">
        <f>H75-G75-F75</f>
        <v>0.17500000000000027</v>
      </c>
      <c r="K75" s="221"/>
      <c r="L75" s="37">
        <f>12/(((F75+G75)/2)^3*$K$20)/1000</f>
        <v>63.476987138530134</v>
      </c>
      <c r="M75" s="15"/>
      <c r="N75" s="40">
        <f>'090-1.0'!BT138</f>
        <v>20081.515630000002</v>
      </c>
      <c r="O75" s="130">
        <f t="shared" si="113"/>
        <v>20.081515630000002</v>
      </c>
      <c r="P75" s="13">
        <f>'090-1.0'!BS138</f>
        <v>1.796615243</v>
      </c>
      <c r="Q75" s="130">
        <f t="shared" si="109"/>
        <v>29.922547918282447</v>
      </c>
      <c r="R75" s="16">
        <f>'090-1.0'!BV119</f>
        <v>17759.824193087283</v>
      </c>
      <c r="S75" s="130">
        <f t="shared" si="114"/>
        <v>17.759824193087283</v>
      </c>
      <c r="T75" s="30">
        <f t="shared" si="110"/>
        <v>6.8629697060280845</v>
      </c>
      <c r="V75" s="33">
        <v>0</v>
      </c>
      <c r="W75" s="16">
        <f>'090-1.0'!BQ44</f>
        <v>2042.96875</v>
      </c>
      <c r="X75" s="130">
        <f t="shared" si="111"/>
        <v>3.0441342896501578</v>
      </c>
      <c r="Y75" s="130">
        <f t="shared" si="115"/>
        <v>2.04296875</v>
      </c>
      <c r="Z75" s="30">
        <f t="shared" si="112"/>
        <v>0.10173379278942403</v>
      </c>
      <c r="AB75" s="164">
        <f>1-W75/N75</f>
        <v>0.89826620721057593</v>
      </c>
      <c r="AD75" s="206"/>
    </row>
    <row r="76" spans="1:30" ht="15" customHeight="1" x14ac:dyDescent="0.25">
      <c r="A76" s="24" t="s">
        <v>166</v>
      </c>
      <c r="B76" s="218"/>
      <c r="C76" s="21"/>
      <c r="D76" s="29">
        <v>26.18</v>
      </c>
      <c r="E76" s="19">
        <v>25.57</v>
      </c>
      <c r="F76" s="19">
        <v>2.0518000000000001</v>
      </c>
      <c r="G76" s="13">
        <v>2.0499999999999998</v>
      </c>
      <c r="H76" s="19">
        <v>4.2450000000000001</v>
      </c>
      <c r="I76" s="30">
        <f>H76-G76-F76</f>
        <v>0.14320000000000022</v>
      </c>
      <c r="K76" s="221"/>
      <c r="L76" s="37">
        <f>12/(((F76+G76)/2)^3*$K$20)/1000</f>
        <v>67.418525519954017</v>
      </c>
      <c r="M76" s="15"/>
      <c r="N76" s="40">
        <f>'090-1.0'!CM138</f>
        <v>20792.453130000002</v>
      </c>
      <c r="O76" s="130">
        <f t="shared" si="113"/>
        <v>20.792453130000002</v>
      </c>
      <c r="P76" s="13">
        <f>'090-1.0'!CL138</f>
        <v>1.8820810320000001</v>
      </c>
      <c r="Q76" s="130">
        <f t="shared" si="109"/>
        <v>31.060279605140312</v>
      </c>
      <c r="R76" s="16">
        <f>'090-1.0'!CO125</f>
        <v>19494.93457671798</v>
      </c>
      <c r="S76" s="130">
        <f t="shared" si="114"/>
        <v>19.494934576717981</v>
      </c>
      <c r="T76" s="30">
        <f t="shared" si="110"/>
        <v>7.3169092120471877</v>
      </c>
      <c r="V76" s="33">
        <v>0</v>
      </c>
      <c r="W76" s="16">
        <f>'090-1.0'!CJ46</f>
        <v>2023.4375</v>
      </c>
      <c r="X76" s="130">
        <f t="shared" si="111"/>
        <v>3.0226608722203285</v>
      </c>
      <c r="Y76" s="130">
        <f t="shared" si="115"/>
        <v>2.0234375</v>
      </c>
      <c r="Z76" s="30">
        <f t="shared" si="112"/>
        <v>9.7315958215652823E-2</v>
      </c>
      <c r="AB76" s="164">
        <f>1-W76/N76</f>
        <v>0.90268404178434714</v>
      </c>
      <c r="AD76" s="206"/>
    </row>
    <row r="77" spans="1:30" ht="24.95" customHeight="1" x14ac:dyDescent="0.25">
      <c r="A77" s="46" t="s">
        <v>3</v>
      </c>
      <c r="B77" s="218"/>
      <c r="C77" s="14"/>
      <c r="D77" s="47">
        <f t="shared" ref="D77:I77" si="116">SUM(D72:D76)/5</f>
        <v>25.844000000000001</v>
      </c>
      <c r="E77" s="48">
        <f t="shared" si="116"/>
        <v>25.518000000000001</v>
      </c>
      <c r="F77" s="48">
        <f t="shared" si="116"/>
        <v>2.0791600000000003</v>
      </c>
      <c r="G77" s="48">
        <f t="shared" si="116"/>
        <v>2.0770000000000004</v>
      </c>
      <c r="H77" s="48">
        <f t="shared" si="116"/>
        <v>4.3100000000000005</v>
      </c>
      <c r="I77" s="49">
        <f t="shared" si="116"/>
        <v>0.15383999999999992</v>
      </c>
      <c r="J77" s="14"/>
      <c r="K77" s="221"/>
      <c r="L77" s="50">
        <f>SUM(L72:L76)/5</f>
        <v>64.82663467274736</v>
      </c>
      <c r="M77" s="14"/>
      <c r="N77" s="51">
        <f>SUM(N72:N76)/5</f>
        <v>20034.176564000001</v>
      </c>
      <c r="O77" s="48">
        <f t="shared" ref="O77" si="117">SUM(O72:O76)/5</f>
        <v>20.034176563999999</v>
      </c>
      <c r="P77" s="48">
        <f>SUM(P72:P76)/5</f>
        <v>1.7922182084</v>
      </c>
      <c r="Q77" s="48">
        <f>SUM(Q72:Q76)/5</f>
        <v>30.395623664605278</v>
      </c>
      <c r="R77" s="52">
        <f>SUM(R72:R76)/5</f>
        <v>17976.602899074362</v>
      </c>
      <c r="S77" s="48">
        <f>SUM(S72:S76)/5</f>
        <v>17.976602899074361</v>
      </c>
      <c r="T77" s="49">
        <f>SUM(T72:T76)/5</f>
        <v>7.0526634302615179</v>
      </c>
      <c r="U77" s="14"/>
      <c r="V77" s="51">
        <f>SUM(V72:V76)/5</f>
        <v>0</v>
      </c>
      <c r="W77" s="52">
        <f>SUM(W72:W76)/5</f>
        <v>2077.96875</v>
      </c>
      <c r="X77" s="48">
        <f>SUM(X72:X76)/5</f>
        <v>3.1517213796226149</v>
      </c>
      <c r="Y77" s="48">
        <f t="shared" ref="Y77" si="118">SUM(Y72:Y76)/5</f>
        <v>2.0779687500000001</v>
      </c>
      <c r="Z77" s="49">
        <f>SUM(Z72:Z76)/5</f>
        <v>0.1036402262049041</v>
      </c>
      <c r="AA77" s="140"/>
      <c r="AB77" s="142">
        <f>SUM(AB72:AB76)/5</f>
        <v>0.8963597737950959</v>
      </c>
      <c r="AD77" s="210">
        <v>15.75</v>
      </c>
    </row>
    <row r="78" spans="1:30" ht="15" customHeight="1" x14ac:dyDescent="0.25">
      <c r="A78" s="53" t="s">
        <v>4</v>
      </c>
      <c r="B78" s="219"/>
      <c r="D78" s="54">
        <f t="shared" ref="D78:I78" si="119">(((D72-D77)^2+(D73-D77)^2+(D74-D77)^2+(D75-D77)^2+(D76-D77)^2)/5)^0.5</f>
        <v>0.50882609995950434</v>
      </c>
      <c r="E78" s="55">
        <f t="shared" si="119"/>
        <v>5.3441556863549684E-2</v>
      </c>
      <c r="F78" s="55">
        <f t="shared" si="119"/>
        <v>1.4613090022305356E-2</v>
      </c>
      <c r="G78" s="55">
        <f t="shared" si="119"/>
        <v>1.4352700094407351E-2</v>
      </c>
      <c r="H78" s="55">
        <f t="shared" si="119"/>
        <v>3.9623225512317929E-2</v>
      </c>
      <c r="I78" s="56">
        <f t="shared" si="119"/>
        <v>1.5352602385263706E-2</v>
      </c>
      <c r="K78" s="222"/>
      <c r="L78" s="57">
        <f>(((L72-L77)^2+(L73-L77)^2+(L74-L77)^2+(L75-L77)^2+(L76-L77)^2)/5)^0.5</f>
        <v>1.3728179626413748</v>
      </c>
      <c r="N78" s="58">
        <f>(((N72-N77)^2+(N73-N77)^2+(N74-N77)^2+(N75-N77)^2+(N76-N77)^2)/5)^0.5</f>
        <v>838.31103196945617</v>
      </c>
      <c r="O78" s="55">
        <f t="shared" ref="O78" si="120">(((O72-O77)^2+(O73-O77)^2+(O74-O77)^2+(O75-O77)^2+(O76-O77)^2)/5)^0.5</f>
        <v>0.83831103196945589</v>
      </c>
      <c r="P78" s="55">
        <f>(((P72-P77)^2+(P73-P77)^2+(P74-P77)^2+(P75-P77)^2+(P76-P77)^2)/5)^0.5</f>
        <v>0.11295604770142348</v>
      </c>
      <c r="Q78" s="55">
        <f>(((Q72-Q77)^2+(Q73-Q77)^2+(Q74-Q77)^2+(Q75-Q77)^2+(Q76-Q77)^2)/5)^0.5</f>
        <v>1.5102562543773721</v>
      </c>
      <c r="R78" s="59">
        <f t="shared" ref="R78:T78" si="121">(((R72-R77)^2+(R73-R77)^2+(R74-R77)^2+(R75-R77)^2+(R76-R77)^2)/5)^0.5</f>
        <v>1659.5132150404108</v>
      </c>
      <c r="S78" s="55">
        <f t="shared" si="121"/>
        <v>1.659513215040411</v>
      </c>
      <c r="T78" s="56">
        <f t="shared" si="121"/>
        <v>0.35108193035849433</v>
      </c>
      <c r="V78" s="58">
        <f>(((V72-V77)^2+(V73-V77)^2+(V74-V77)^2+(V75-V77)^2+(V76-V77)^2)/5)^0.5</f>
        <v>0</v>
      </c>
      <c r="W78" s="59">
        <f>(((W72-W77)^2+(W73-W77)^2+(W74-W77)^2+(W75-W77)^2+(W76-W77)^2)/5)^0.5</f>
        <v>408.99535115405041</v>
      </c>
      <c r="X78" s="55">
        <f>(((X72-X77)^2+(X73-X77)^2+(X74-X77)^2+(X75-X77)^2+(X76-X77)^2)/5)^0.5</f>
        <v>0.63483431865429552</v>
      </c>
      <c r="Y78" s="55">
        <f t="shared" ref="Y78" si="122">(((Y72-Y77)^2+(Y73-Y77)^2+(Y74-Y77)^2+(Y75-Y77)^2+(Y76-Y77)^2)/5)^0.5</f>
        <v>0.40899535115405045</v>
      </c>
      <c r="Z78" s="56">
        <f>(((Z72-Z77)^2+(Z73-Z77)^2+(Z74-Z77)^2+(Z75-Z77)^2+(Z76-Z77)^2)/5)^0.5</f>
        <v>1.9149610453056787E-2</v>
      </c>
      <c r="AB78" s="143">
        <f>(((AB72-AB77)^2+(AB73-AB77)^2+(AB74-AB77)^2+(AB75-AB77)^2+(AB76-AB77)^2)/5)^0.5</f>
        <v>1.9149610453056808E-2</v>
      </c>
      <c r="AD78" s="209"/>
    </row>
    <row r="79" spans="1:30" ht="5.0999999999999996" customHeight="1" x14ac:dyDescent="0.25">
      <c r="A79" s="10"/>
      <c r="D79" s="63"/>
      <c r="E79" s="63"/>
      <c r="F79" s="63"/>
      <c r="G79" s="64"/>
      <c r="H79" s="65"/>
      <c r="I79" s="63"/>
      <c r="P79" s="130"/>
      <c r="Q79" s="130"/>
      <c r="Z79" s="130"/>
    </row>
    <row r="80" spans="1:30" ht="15" customHeight="1" x14ac:dyDescent="0.25">
      <c r="A80" s="170" t="s">
        <v>167</v>
      </c>
      <c r="B80" s="223" t="s">
        <v>110</v>
      </c>
      <c r="C80" s="171"/>
      <c r="D80" s="172">
        <v>37.61</v>
      </c>
      <c r="E80" s="131">
        <v>25.48</v>
      </c>
      <c r="F80" s="131">
        <v>2.165</v>
      </c>
      <c r="G80" s="173">
        <v>2.1749999999999998</v>
      </c>
      <c r="H80" s="131">
        <v>4.4950000000000001</v>
      </c>
      <c r="I80" s="123">
        <f>H80-G80-F80</f>
        <v>0.15500000000000025</v>
      </c>
      <c r="J80" s="174"/>
      <c r="K80" s="226">
        <f>1.89992850091*10^-5</f>
        <v>1.8999285009100002E-5</v>
      </c>
      <c r="L80" s="175">
        <f>12/(((F80+G80)/2)^3*$K$28)/1000</f>
        <v>56.915886381545597</v>
      </c>
      <c r="M80" s="176"/>
      <c r="N80" s="177">
        <v>0</v>
      </c>
      <c r="O80" s="131">
        <f>N80/1000</f>
        <v>0</v>
      </c>
      <c r="P80" s="173">
        <v>0</v>
      </c>
      <c r="Q80" s="131">
        <f>N80/(D80*E80)</f>
        <v>0</v>
      </c>
      <c r="R80" s="144">
        <v>0</v>
      </c>
      <c r="S80" s="131">
        <f>R80/1000</f>
        <v>0</v>
      </c>
      <c r="T80" s="123">
        <f>N80/(D80*E80*H80)</f>
        <v>0</v>
      </c>
      <c r="U80" s="174"/>
      <c r="V80" s="177">
        <v>0</v>
      </c>
      <c r="W80" s="144">
        <v>0</v>
      </c>
      <c r="X80" s="211">
        <f>W80/(D80*E80)</f>
        <v>0</v>
      </c>
      <c r="Y80" s="131">
        <f>W80/1000</f>
        <v>0</v>
      </c>
      <c r="Z80" s="123" t="e">
        <f>W80/N80</f>
        <v>#DIV/0!</v>
      </c>
      <c r="AA80" s="129"/>
      <c r="AB80" s="148" t="e">
        <f>1-W80/N80</f>
        <v>#DIV/0!</v>
      </c>
      <c r="AD80" s="207"/>
    </row>
    <row r="81" spans="1:30" ht="15" customHeight="1" x14ac:dyDescent="0.25">
      <c r="A81" s="170" t="s">
        <v>168</v>
      </c>
      <c r="B81" s="224"/>
      <c r="C81" s="171"/>
      <c r="D81" s="178">
        <v>37.799999999999997</v>
      </c>
      <c r="E81" s="129">
        <v>25.49</v>
      </c>
      <c r="F81" s="129">
        <v>2.08</v>
      </c>
      <c r="G81" s="179">
        <v>2.1</v>
      </c>
      <c r="H81" s="129">
        <v>4.3449999999999998</v>
      </c>
      <c r="I81" s="124">
        <f>H81-G81-F81</f>
        <v>0.16499999999999959</v>
      </c>
      <c r="J81" s="174"/>
      <c r="K81" s="227"/>
      <c r="L81" s="180">
        <f>12/(((F81+G81)/2)^3*$K$28)/1000</f>
        <v>63.705047952491405</v>
      </c>
      <c r="M81" s="176"/>
      <c r="N81" s="181">
        <v>0</v>
      </c>
      <c r="O81" s="129">
        <f>N81/1000</f>
        <v>0</v>
      </c>
      <c r="P81" s="179">
        <v>0</v>
      </c>
      <c r="Q81" s="129">
        <f t="shared" ref="Q81:Q84" si="123">N81/(D81*E81)</f>
        <v>0</v>
      </c>
      <c r="R81" s="138">
        <v>0</v>
      </c>
      <c r="S81" s="129">
        <f>R81/1000</f>
        <v>0</v>
      </c>
      <c r="T81" s="124">
        <f t="shared" ref="T81:T84" si="124">N81/(D81*E81*H81)</f>
        <v>0</v>
      </c>
      <c r="U81" s="174"/>
      <c r="V81" s="181">
        <v>0</v>
      </c>
      <c r="W81" s="138">
        <v>0</v>
      </c>
      <c r="X81" s="212">
        <f t="shared" ref="X81:X84" si="125">W81/(D81*E81)</f>
        <v>0</v>
      </c>
      <c r="Y81" s="129">
        <f>W81/1000</f>
        <v>0</v>
      </c>
      <c r="Z81" s="124" t="e">
        <f t="shared" ref="Z81:Z84" si="126">W81/N81</f>
        <v>#DIV/0!</v>
      </c>
      <c r="AA81" s="129"/>
      <c r="AB81" s="165" t="e">
        <f>1-W81/N81</f>
        <v>#DIV/0!</v>
      </c>
      <c r="AD81" s="206"/>
    </row>
    <row r="82" spans="1:30" ht="15" customHeight="1" x14ac:dyDescent="0.25">
      <c r="A82" s="170" t="s">
        <v>169</v>
      </c>
      <c r="B82" s="224"/>
      <c r="C82" s="171"/>
      <c r="D82" s="178">
        <v>37.53</v>
      </c>
      <c r="E82" s="129">
        <v>25.47</v>
      </c>
      <c r="F82" s="129">
        <v>2.0499999999999998</v>
      </c>
      <c r="G82" s="179">
        <v>2.06</v>
      </c>
      <c r="H82" s="129">
        <v>4.2750000000000004</v>
      </c>
      <c r="I82" s="124">
        <f>H82-G82-F82</f>
        <v>0.16500000000000048</v>
      </c>
      <c r="J82" s="174"/>
      <c r="K82" s="227"/>
      <c r="L82" s="180">
        <f>12/(((F82+G82)/2)^3*$K$28)/1000</f>
        <v>67.015803133712168</v>
      </c>
      <c r="M82" s="176"/>
      <c r="N82" s="181">
        <v>0</v>
      </c>
      <c r="O82" s="129">
        <f t="shared" ref="O82:O84" si="127">N82/1000</f>
        <v>0</v>
      </c>
      <c r="P82" s="179">
        <v>0</v>
      </c>
      <c r="Q82" s="129">
        <f t="shared" si="123"/>
        <v>0</v>
      </c>
      <c r="R82" s="138">
        <v>0</v>
      </c>
      <c r="S82" s="129">
        <f t="shared" ref="S82:S84" si="128">R82/1000</f>
        <v>0</v>
      </c>
      <c r="T82" s="124">
        <f t="shared" si="124"/>
        <v>0</v>
      </c>
      <c r="U82" s="174"/>
      <c r="V82" s="181">
        <v>0</v>
      </c>
      <c r="W82" s="138">
        <v>0</v>
      </c>
      <c r="X82" s="212">
        <f t="shared" si="125"/>
        <v>0</v>
      </c>
      <c r="Y82" s="129">
        <f t="shared" ref="Y82:Y84" si="129">W82/1000</f>
        <v>0</v>
      </c>
      <c r="Z82" s="124" t="e">
        <f t="shared" si="126"/>
        <v>#DIV/0!</v>
      </c>
      <c r="AA82" s="129"/>
      <c r="AB82" s="165" t="e">
        <f>1-W82/N82</f>
        <v>#DIV/0!</v>
      </c>
      <c r="AD82" s="206"/>
    </row>
    <row r="83" spans="1:30" ht="15" customHeight="1" x14ac:dyDescent="0.25">
      <c r="A83" s="170" t="s">
        <v>170</v>
      </c>
      <c r="B83" s="224"/>
      <c r="C83" s="171"/>
      <c r="D83" s="178">
        <v>37.42</v>
      </c>
      <c r="E83" s="129">
        <v>25.46</v>
      </c>
      <c r="F83" s="129">
        <v>2.0699999999999998</v>
      </c>
      <c r="G83" s="179">
        <v>2.08</v>
      </c>
      <c r="H83" s="129">
        <v>4.3099999999999996</v>
      </c>
      <c r="I83" s="124">
        <f>H83-G83-F83</f>
        <v>0.1599999999999997</v>
      </c>
      <c r="J83" s="174"/>
      <c r="K83" s="227"/>
      <c r="L83" s="180">
        <f>12/(((F83+G83)/2)^3*$K$28)/1000</f>
        <v>65.096614421140202</v>
      </c>
      <c r="M83" s="176"/>
      <c r="N83" s="181">
        <v>0</v>
      </c>
      <c r="O83" s="129">
        <f t="shared" si="127"/>
        <v>0</v>
      </c>
      <c r="P83" s="179">
        <v>0</v>
      </c>
      <c r="Q83" s="129">
        <f t="shared" si="123"/>
        <v>0</v>
      </c>
      <c r="R83" s="138">
        <v>0</v>
      </c>
      <c r="S83" s="129">
        <f t="shared" si="128"/>
        <v>0</v>
      </c>
      <c r="T83" s="124">
        <f t="shared" si="124"/>
        <v>0</v>
      </c>
      <c r="U83" s="174"/>
      <c r="V83" s="181">
        <v>0</v>
      </c>
      <c r="W83" s="138">
        <v>0</v>
      </c>
      <c r="X83" s="212">
        <f t="shared" si="125"/>
        <v>0</v>
      </c>
      <c r="Y83" s="129">
        <f t="shared" si="129"/>
        <v>0</v>
      </c>
      <c r="Z83" s="124" t="e">
        <f t="shared" si="126"/>
        <v>#DIV/0!</v>
      </c>
      <c r="AA83" s="129"/>
      <c r="AB83" s="165" t="e">
        <f>1-W83/N83</f>
        <v>#DIV/0!</v>
      </c>
      <c r="AD83" s="206"/>
    </row>
    <row r="84" spans="1:30" ht="15" customHeight="1" x14ac:dyDescent="0.25">
      <c r="A84" s="170" t="s">
        <v>171</v>
      </c>
      <c r="B84" s="224"/>
      <c r="C84" s="171"/>
      <c r="D84" s="178">
        <v>37.799999999999997</v>
      </c>
      <c r="E84" s="129">
        <v>25.45</v>
      </c>
      <c r="F84" s="129">
        <v>2.09</v>
      </c>
      <c r="G84" s="179">
        <v>2.09</v>
      </c>
      <c r="H84" s="129">
        <v>4.3250000000000002</v>
      </c>
      <c r="I84" s="124">
        <f>H84-G84-F84</f>
        <v>0.14500000000000046</v>
      </c>
      <c r="J84" s="174"/>
      <c r="K84" s="227"/>
      <c r="L84" s="180">
        <f>12/(((F84+G84)/2)^3*$K$28)/1000</f>
        <v>63.705047952491405</v>
      </c>
      <c r="M84" s="176"/>
      <c r="N84" s="181">
        <v>0</v>
      </c>
      <c r="O84" s="129">
        <f t="shared" si="127"/>
        <v>0</v>
      </c>
      <c r="P84" s="179">
        <v>0</v>
      </c>
      <c r="Q84" s="129">
        <f t="shared" si="123"/>
        <v>0</v>
      </c>
      <c r="R84" s="138">
        <v>0</v>
      </c>
      <c r="S84" s="129">
        <f t="shared" si="128"/>
        <v>0</v>
      </c>
      <c r="T84" s="124">
        <f t="shared" si="124"/>
        <v>0</v>
      </c>
      <c r="U84" s="174"/>
      <c r="V84" s="181">
        <v>0</v>
      </c>
      <c r="W84" s="138">
        <v>0</v>
      </c>
      <c r="X84" s="212">
        <f t="shared" si="125"/>
        <v>0</v>
      </c>
      <c r="Y84" s="129">
        <f t="shared" si="129"/>
        <v>0</v>
      </c>
      <c r="Z84" s="124" t="e">
        <f t="shared" si="126"/>
        <v>#DIV/0!</v>
      </c>
      <c r="AA84" s="129"/>
      <c r="AB84" s="165" t="e">
        <f>1-W84/N84</f>
        <v>#DIV/0!</v>
      </c>
      <c r="AD84" s="206"/>
    </row>
    <row r="85" spans="1:30" ht="24.95" customHeight="1" x14ac:dyDescent="0.25">
      <c r="A85" s="182" t="s">
        <v>3</v>
      </c>
      <c r="B85" s="224"/>
      <c r="C85" s="183"/>
      <c r="D85" s="184">
        <f t="shared" ref="D85:I85" si="130">SUM(D80:D84)/5</f>
        <v>37.632000000000005</v>
      </c>
      <c r="E85" s="168">
        <f t="shared" si="130"/>
        <v>25.470000000000002</v>
      </c>
      <c r="F85" s="168">
        <f t="shared" si="130"/>
        <v>2.0910000000000002</v>
      </c>
      <c r="G85" s="168">
        <f t="shared" si="130"/>
        <v>2.101</v>
      </c>
      <c r="H85" s="168">
        <f t="shared" si="130"/>
        <v>4.3499999999999996</v>
      </c>
      <c r="I85" s="146">
        <f t="shared" si="130"/>
        <v>0.15800000000000008</v>
      </c>
      <c r="J85" s="183"/>
      <c r="K85" s="227"/>
      <c r="L85" s="185">
        <f>SUM(L80:L84)/5</f>
        <v>63.287679968276151</v>
      </c>
      <c r="M85" s="183"/>
      <c r="N85" s="186">
        <f>SUM(N80:N84)/5</f>
        <v>0</v>
      </c>
      <c r="O85" s="168">
        <f t="shared" ref="O85" si="131">SUM(O80:O84)/5</f>
        <v>0</v>
      </c>
      <c r="P85" s="168">
        <f>SUM(P80:P84)/5</f>
        <v>0</v>
      </c>
      <c r="Q85" s="168">
        <f>SUM(Q80:Q84)/5</f>
        <v>0</v>
      </c>
      <c r="R85" s="187">
        <f t="shared" ref="R85" si="132">SUM(R80:R84)/5</f>
        <v>0</v>
      </c>
      <c r="S85" s="168">
        <f>SUM(S80:S84)/5</f>
        <v>0</v>
      </c>
      <c r="T85" s="146">
        <f>SUM(T80:T84)/5</f>
        <v>0</v>
      </c>
      <c r="U85" s="183"/>
      <c r="V85" s="186">
        <f>SUM(V80:V84)/5</f>
        <v>0</v>
      </c>
      <c r="W85" s="187">
        <f>SUM(W80:W84)/5</f>
        <v>0</v>
      </c>
      <c r="X85" s="213">
        <f>SUM(X80:X84)/5</f>
        <v>0</v>
      </c>
      <c r="Y85" s="168">
        <f t="shared" ref="Y85" si="133">SUM(Y80:Y84)/5</f>
        <v>0</v>
      </c>
      <c r="Z85" s="146" t="e">
        <f>SUM(Z80:Z84)/5</f>
        <v>#DIV/0!</v>
      </c>
      <c r="AA85" s="188"/>
      <c r="AB85" s="149" t="e">
        <f>SUM(AB80:AB84)/5</f>
        <v>#DIV/0!</v>
      </c>
      <c r="AD85" s="208"/>
    </row>
    <row r="86" spans="1:30" ht="15" customHeight="1" x14ac:dyDescent="0.25">
      <c r="A86" s="189" t="s">
        <v>4</v>
      </c>
      <c r="B86" s="225"/>
      <c r="C86" s="174"/>
      <c r="D86" s="190">
        <f t="shared" ref="D86:I86" si="134">(((D80-D85)^2+(D81-D85)^2+(D82-D85)^2+(D83-D85)^2+(D84-D85)^2)/5)^0.5</f>
        <v>0.14985326155943163</v>
      </c>
      <c r="E86" s="169">
        <f t="shared" si="134"/>
        <v>1.4142135623730651E-2</v>
      </c>
      <c r="F86" s="169">
        <f t="shared" si="134"/>
        <v>3.9293765408777069E-2</v>
      </c>
      <c r="G86" s="169">
        <f t="shared" si="134"/>
        <v>3.9293765408776923E-2</v>
      </c>
      <c r="H86" s="169">
        <f t="shared" si="134"/>
        <v>7.6026311234992858E-2</v>
      </c>
      <c r="I86" s="147">
        <f t="shared" si="134"/>
        <v>7.4833147735476994E-3</v>
      </c>
      <c r="J86" s="174"/>
      <c r="K86" s="228"/>
      <c r="L86" s="191">
        <f>(((L80-L85)^2+(L81-L85)^2+(L82-L85)^2+(L83-L85)^2+(L84-L85)^2)/5)^0.5</f>
        <v>3.4093780010968473</v>
      </c>
      <c r="M86" s="174"/>
      <c r="N86" s="192">
        <f>(((N80-N85)^2+(N81-N85)^2+(N82-N85)^2+(N83-N85)^2+(N84-N85)^2)/5)^0.5</f>
        <v>0</v>
      </c>
      <c r="O86" s="169">
        <f t="shared" ref="O86" si="135">(((O80-O85)^2+(O81-O85)^2+(O82-O85)^2+(O83-O85)^2+(O84-O85)^2)/5)^0.5</f>
        <v>0</v>
      </c>
      <c r="P86" s="169">
        <f>(((P80-P85)^2+(P81-P85)^2+(P82-P85)^2+(P83-P85)^2+(P84-P85)^2)/5)^0.5</f>
        <v>0</v>
      </c>
      <c r="Q86" s="169">
        <f>(((Q80-Q85)^2+(Q81-Q85)^2+(Q82-Q85)^2+(Q83-Q85)^2+(Q84-Q85)^2)/5)^0.5</f>
        <v>0</v>
      </c>
      <c r="R86" s="193">
        <f t="shared" ref="R86:T86" si="136">(((R80-R85)^2+(R81-R85)^2+(R82-R85)^2+(R83-R85)^2+(R84-R85)^2)/5)^0.5</f>
        <v>0</v>
      </c>
      <c r="S86" s="169">
        <f t="shared" si="136"/>
        <v>0</v>
      </c>
      <c r="T86" s="147">
        <f t="shared" si="136"/>
        <v>0</v>
      </c>
      <c r="U86" s="174"/>
      <c r="V86" s="192">
        <f>(((V80-V85)^2+(V81-V85)^2+(V82-V85)^2+(V83-V85)^2+(V84-V85)^2)/5)^0.5</f>
        <v>0</v>
      </c>
      <c r="W86" s="193">
        <f>(((W80-W85)^2+(W81-W85)^2+(W82-W85)^2+(W83-W85)^2+(W84-W85)^2)/5)^0.5</f>
        <v>0</v>
      </c>
      <c r="X86" s="214">
        <f>(((X80-X85)^2+(X81-X85)^2+(X82-X85)^2+(X83-X85)^2+(X84-X85)^2)/5)^0.5</f>
        <v>0</v>
      </c>
      <c r="Y86" s="169">
        <f t="shared" ref="Y86" si="137">(((Y80-Y85)^2+(Y81-Y85)^2+(Y82-Y85)^2+(Y83-Y85)^2+(Y84-Y85)^2)/5)^0.5</f>
        <v>0</v>
      </c>
      <c r="Z86" s="147" t="e">
        <f>(((Z80-Z85)^2+(Z81-Z85)^2+(Z82-Z85)^2+(Z83-Z85)^2+(Z84-Z85)^2)/5)^0.5</f>
        <v>#DIV/0!</v>
      </c>
      <c r="AA86" s="129"/>
      <c r="AB86" s="150" t="e">
        <f>(((AB80-AB85)^2+(AB81-AB85)^2+(AB82-AB85)^2+(AB83-AB85)^2+(AB84-AB85)^2)/5)^0.5</f>
        <v>#DIV/0!</v>
      </c>
      <c r="AD86" s="209"/>
    </row>
    <row r="87" spans="1:30" ht="5.0999999999999996" customHeight="1" x14ac:dyDescent="0.25">
      <c r="A87" s="12"/>
      <c r="G87" s="13"/>
      <c r="H87" s="1"/>
      <c r="P87" s="130"/>
      <c r="Q87" s="130"/>
      <c r="Z87" s="130"/>
    </row>
    <row r="88" spans="1:30" ht="15" customHeight="1" x14ac:dyDescent="0.25">
      <c r="A88" s="24" t="s">
        <v>172</v>
      </c>
      <c r="B88" s="217" t="s">
        <v>59</v>
      </c>
      <c r="C88" s="21"/>
      <c r="D88" s="27">
        <f>(15.01+11.16)/2</f>
        <v>13.085000000000001</v>
      </c>
      <c r="E88" s="35">
        <v>25.42</v>
      </c>
      <c r="F88" s="35">
        <v>2.1</v>
      </c>
      <c r="G88" s="25">
        <v>1.98</v>
      </c>
      <c r="H88" s="35">
        <v>1.67</v>
      </c>
      <c r="I88" s="28" t="s">
        <v>85</v>
      </c>
      <c r="K88" s="220">
        <f>1.89992850091*10^-5</f>
        <v>1.8999285009100002E-5</v>
      </c>
      <c r="L88" s="36">
        <f>12/(((F88+G88)/2)^3*$K$36)/1000</f>
        <v>68.504989328090062</v>
      </c>
      <c r="M88" s="15"/>
      <c r="N88" s="32">
        <f>'090-1F'!O138</f>
        <v>9238.2666019999997</v>
      </c>
      <c r="O88" s="35">
        <f>N88/1000</f>
        <v>9.2382666019999995</v>
      </c>
      <c r="P88" s="25">
        <f>'090-1F'!N138</f>
        <v>0.92824214699999996</v>
      </c>
      <c r="Q88" s="35">
        <f>N88/(D88*E88)</f>
        <v>27.774178221619994</v>
      </c>
      <c r="R88" s="66">
        <f>'090-1F'!Q82</f>
        <v>4130.1378878531923</v>
      </c>
      <c r="S88" s="35">
        <f>R88/1000</f>
        <v>4.1301378878531922</v>
      </c>
      <c r="T88" s="28">
        <f>N88/(D88*E88*H88)</f>
        <v>16.63124444408383</v>
      </c>
      <c r="V88" s="32">
        <v>0</v>
      </c>
      <c r="W88" s="66">
        <f>'090-1F'!L47</f>
        <v>2018.75</v>
      </c>
      <c r="X88" s="35">
        <f>W88/(D88*E88)</f>
        <v>6.0692253969761945</v>
      </c>
      <c r="Y88" s="35">
        <f>W88/1000</f>
        <v>2.0187499999999998</v>
      </c>
      <c r="Z88" s="28">
        <f>W88/N88</f>
        <v>0.21852043104741739</v>
      </c>
      <c r="AB88" s="141">
        <f>1-W88/N88</f>
        <v>0.78147956895258264</v>
      </c>
      <c r="AD88" s="207"/>
    </row>
    <row r="89" spans="1:30" ht="15" customHeight="1" x14ac:dyDescent="0.25">
      <c r="A89" s="24" t="s">
        <v>173</v>
      </c>
      <c r="B89" s="218"/>
      <c r="C89" s="21"/>
      <c r="D89" s="29">
        <f>(13.95+11.26)/2</f>
        <v>12.605</v>
      </c>
      <c r="E89" s="19">
        <v>25.46</v>
      </c>
      <c r="F89" s="19">
        <v>2.145</v>
      </c>
      <c r="G89" s="13">
        <v>2.0699999999999998</v>
      </c>
      <c r="H89" s="19">
        <v>1.74</v>
      </c>
      <c r="I89" s="30" t="s">
        <v>85</v>
      </c>
      <c r="K89" s="221"/>
      <c r="L89" s="37">
        <f>12/(((F89+G89)/2)^3*$K$36)/1000</f>
        <v>62.131230579673122</v>
      </c>
      <c r="M89" s="15"/>
      <c r="N89" s="33">
        <f>'090-1F'!AH138</f>
        <v>9460.9970699999994</v>
      </c>
      <c r="O89" s="130">
        <f>N89/1000</f>
        <v>9.4609970699999995</v>
      </c>
      <c r="P89" s="13">
        <f>'090-1F'!AG138</f>
        <v>1.0802972319999999</v>
      </c>
      <c r="Q89" s="130">
        <f t="shared" ref="Q89:Q92" si="138">N89/(D89*E89)</f>
        <v>29.480555229240128</v>
      </c>
      <c r="R89" s="16">
        <f>'090-1F'!AJ89</f>
        <v>4900.7113262749672</v>
      </c>
      <c r="S89" s="130">
        <f>R89/1000</f>
        <v>4.9007113262749673</v>
      </c>
      <c r="T89" s="30">
        <f t="shared" ref="T89:T92" si="139">N89/(D89*E89*H89)</f>
        <v>16.942847832896625</v>
      </c>
      <c r="V89" s="33">
        <v>0</v>
      </c>
      <c r="W89" s="16">
        <f>'090-1F'!AE44</f>
        <v>1174.21875</v>
      </c>
      <c r="X89" s="130">
        <f t="shared" ref="X89:X92" si="140">W89/(D89*E89)</f>
        <v>3.6588765913849191</v>
      </c>
      <c r="Y89" s="130">
        <f>W89/1000</f>
        <v>1.1742187500000001</v>
      </c>
      <c r="Z89" s="30">
        <f t="shared" ref="Z89:Z92" si="141">W89/N89</f>
        <v>0.12411152242329149</v>
      </c>
      <c r="AB89" s="164">
        <f>1-W89/N89</f>
        <v>0.87588847757670851</v>
      </c>
      <c r="AD89" s="206"/>
    </row>
    <row r="90" spans="1:30" ht="15" customHeight="1" x14ac:dyDescent="0.25">
      <c r="A90" s="24" t="s">
        <v>174</v>
      </c>
      <c r="B90" s="218"/>
      <c r="C90" s="21"/>
      <c r="D90" s="29">
        <f>(13.79+11.43)/2</f>
        <v>12.61</v>
      </c>
      <c r="E90" s="19">
        <v>25.45</v>
      </c>
      <c r="F90" s="19">
        <v>2.13</v>
      </c>
      <c r="G90" s="13">
        <v>2.11</v>
      </c>
      <c r="H90" s="19">
        <v>1.83</v>
      </c>
      <c r="I90" s="30" t="s">
        <v>85</v>
      </c>
      <c r="K90" s="221"/>
      <c r="L90" s="37">
        <f>12/(((F90+G90)/2)^3*$K$36)/1000</f>
        <v>61.03867850212238</v>
      </c>
      <c r="M90" s="15"/>
      <c r="N90" s="33">
        <f>'090-1F'!BA139</f>
        <v>7719.3686520000001</v>
      </c>
      <c r="O90" s="130">
        <f t="shared" ref="O90:O92" si="142">N90/1000</f>
        <v>7.719368652</v>
      </c>
      <c r="P90" s="13">
        <f>'090-1F'!AZ139</f>
        <v>0.78364509299999996</v>
      </c>
      <c r="Q90" s="130">
        <f t="shared" si="138"/>
        <v>24.053534871909129</v>
      </c>
      <c r="R90" s="16">
        <f>'090-1F'!BC75</f>
        <v>2962.8868105434649</v>
      </c>
      <c r="S90" s="130">
        <f t="shared" ref="S90:S92" si="143">R90/1000</f>
        <v>2.9628868105434649</v>
      </c>
      <c r="T90" s="30">
        <f t="shared" si="139"/>
        <v>13.144008126726298</v>
      </c>
      <c r="V90" s="33">
        <v>0</v>
      </c>
      <c r="W90" s="16">
        <f>'090-1F'!AX45</f>
        <v>1551.5625</v>
      </c>
      <c r="X90" s="130">
        <f t="shared" si="140"/>
        <v>4.8346651626784496</v>
      </c>
      <c r="Y90" s="130">
        <f t="shared" ref="Y90:Y92" si="144">W90/1000</f>
        <v>1.5515625</v>
      </c>
      <c r="Z90" s="30">
        <f t="shared" si="141"/>
        <v>0.20099603606805433</v>
      </c>
      <c r="AB90" s="164">
        <f>1-W90/N90</f>
        <v>0.79900396393194573</v>
      </c>
      <c r="AD90" s="206"/>
    </row>
    <row r="91" spans="1:30" ht="15" customHeight="1" x14ac:dyDescent="0.25">
      <c r="A91" s="24" t="s">
        <v>175</v>
      </c>
      <c r="B91" s="218"/>
      <c r="C91" s="21"/>
      <c r="D91" s="29">
        <f>(13.95+11.11)/2</f>
        <v>12.53</v>
      </c>
      <c r="E91" s="19">
        <v>25.3</v>
      </c>
      <c r="F91" s="19">
        <v>1.97</v>
      </c>
      <c r="G91" s="13">
        <v>1.86</v>
      </c>
      <c r="H91" s="19">
        <v>1.74</v>
      </c>
      <c r="I91" s="30" t="s">
        <v>85</v>
      </c>
      <c r="K91" s="221"/>
      <c r="L91" s="37">
        <f>12/(((F91+G91)/2)^3*$K$36)/1000</f>
        <v>82.814497379779411</v>
      </c>
      <c r="M91" s="15"/>
      <c r="N91" s="33">
        <f>'090-1F'!BT138</f>
        <v>7845.3847660000001</v>
      </c>
      <c r="O91" s="130">
        <f t="shared" si="142"/>
        <v>7.8453847660000005</v>
      </c>
      <c r="P91" s="13">
        <f>'090-1F'!BS138</f>
        <v>0.818962097</v>
      </c>
      <c r="Q91" s="130">
        <f t="shared" si="138"/>
        <v>24.748145213542834</v>
      </c>
      <c r="R91" s="16">
        <f>'090-1F'!BV76</f>
        <v>3175.6008814129068</v>
      </c>
      <c r="S91" s="130">
        <f t="shared" si="143"/>
        <v>3.1756008814129069</v>
      </c>
      <c r="T91" s="30">
        <f t="shared" si="139"/>
        <v>14.223071961806225</v>
      </c>
      <c r="V91" s="33">
        <v>0</v>
      </c>
      <c r="W91" s="16">
        <f>'090-1F'!BQ43</f>
        <v>1153.90625</v>
      </c>
      <c r="X91" s="130">
        <f t="shared" si="140"/>
        <v>3.6399794643054295</v>
      </c>
      <c r="Y91" s="130">
        <f t="shared" si="144"/>
        <v>1.1539062499999999</v>
      </c>
      <c r="Z91" s="30">
        <f t="shared" si="141"/>
        <v>0.14708089971581134</v>
      </c>
      <c r="AB91" s="164">
        <f>1-W91/N91</f>
        <v>0.85291910028418871</v>
      </c>
      <c r="AD91" s="206"/>
    </row>
    <row r="92" spans="1:30" ht="15" customHeight="1" x14ac:dyDescent="0.25">
      <c r="A92" s="24" t="s">
        <v>176</v>
      </c>
      <c r="B92" s="218"/>
      <c r="C92" s="21"/>
      <c r="D92" s="29">
        <f>(14.06+11.08)/2</f>
        <v>12.57</v>
      </c>
      <c r="E92" s="19">
        <v>25.45</v>
      </c>
      <c r="F92" s="19">
        <v>2.125</v>
      </c>
      <c r="G92" s="13">
        <v>2.1</v>
      </c>
      <c r="H92" s="19">
        <v>1.675</v>
      </c>
      <c r="I92" s="30" t="s">
        <v>85</v>
      </c>
      <c r="K92" s="221"/>
      <c r="L92" s="37">
        <f>12/(((F92+G92)/2)^3*$K$36)/1000</f>
        <v>61.691105440502007</v>
      </c>
      <c r="M92" s="15"/>
      <c r="N92" s="33">
        <f>'090-1F'!CM139</f>
        <v>7965.0219729999999</v>
      </c>
      <c r="O92" s="130">
        <f t="shared" si="142"/>
        <v>7.9650219729999998</v>
      </c>
      <c r="P92" s="13">
        <f>'090-1F'!CL139</f>
        <v>0.84916770500000005</v>
      </c>
      <c r="Q92" s="130">
        <f t="shared" si="138"/>
        <v>24.897968540808016</v>
      </c>
      <c r="R92" s="16">
        <f>'090-1F'!CO77</f>
        <v>3252.6011713038156</v>
      </c>
      <c r="S92" s="130">
        <f t="shared" si="143"/>
        <v>3.2526011713038154</v>
      </c>
      <c r="T92" s="30">
        <f t="shared" si="139"/>
        <v>14.864458830333145</v>
      </c>
      <c r="V92" s="33">
        <v>0</v>
      </c>
      <c r="W92" s="16">
        <f>'090-1F'!CJ46</f>
        <v>1890.625</v>
      </c>
      <c r="X92" s="130">
        <f t="shared" si="140"/>
        <v>5.9099299326521972</v>
      </c>
      <c r="Y92" s="130">
        <f t="shared" si="144"/>
        <v>1.890625</v>
      </c>
      <c r="Z92" s="30">
        <f t="shared" si="141"/>
        <v>0.23736594907193986</v>
      </c>
      <c r="AB92" s="164">
        <f>1-W92/N92</f>
        <v>0.76263405092806014</v>
      </c>
      <c r="AD92" s="206"/>
    </row>
    <row r="93" spans="1:30" ht="24.95" customHeight="1" x14ac:dyDescent="0.25">
      <c r="A93" s="46" t="s">
        <v>3</v>
      </c>
      <c r="B93" s="218"/>
      <c r="C93" s="14"/>
      <c r="D93" s="47">
        <f>SUM(D88:D92)/5</f>
        <v>12.68</v>
      </c>
      <c r="E93" s="48">
        <f>SUM(E88:E92)/5</f>
        <v>25.416</v>
      </c>
      <c r="F93" s="48">
        <f>SUM(F88:F92)/5</f>
        <v>2.0940000000000003</v>
      </c>
      <c r="G93" s="48">
        <f>SUM(G88:G92)/5</f>
        <v>2.024</v>
      </c>
      <c r="H93" s="48">
        <f>SUM(H88:H92)/5</f>
        <v>1.7310000000000003</v>
      </c>
      <c r="I93" s="49" t="s">
        <v>85</v>
      </c>
      <c r="J93" s="14"/>
      <c r="K93" s="221"/>
      <c r="L93" s="50">
        <f>SUM(L88:L92)/5</f>
        <v>67.236100246033388</v>
      </c>
      <c r="M93" s="14"/>
      <c r="N93" s="51">
        <f>SUM(N88:N92)/5</f>
        <v>8445.8078126</v>
      </c>
      <c r="O93" s="48">
        <f t="shared" ref="O93" si="145">SUM(O88:O92)/5</f>
        <v>8.4458078126</v>
      </c>
      <c r="P93" s="48">
        <f>SUM(P88:P92)/5</f>
        <v>0.89206285480000003</v>
      </c>
      <c r="Q93" s="48">
        <f>SUM(Q88:Q92)/5</f>
        <v>26.190876415424022</v>
      </c>
      <c r="R93" s="52">
        <f>SUM(R88:R92)/5</f>
        <v>3684.3876154776699</v>
      </c>
      <c r="S93" s="48">
        <f>SUM(S88:S92)/5</f>
        <v>3.6843876154776694</v>
      </c>
      <c r="T93" s="49">
        <f>SUM(T88:T92)/5</f>
        <v>15.161126239169224</v>
      </c>
      <c r="U93" s="14"/>
      <c r="V93" s="51">
        <f>SUM(V88:V92)/5</f>
        <v>0</v>
      </c>
      <c r="W93" s="52">
        <f>SUM(W88:W92)/5</f>
        <v>1557.8125</v>
      </c>
      <c r="X93" s="48">
        <f>SUM(X88:X92)/5</f>
        <v>4.8225353095994379</v>
      </c>
      <c r="Y93" s="48">
        <f t="shared" ref="Y93" si="146">SUM(Y88:Y92)/5</f>
        <v>1.5578125</v>
      </c>
      <c r="Z93" s="49">
        <f>SUM(Z88:Z92)/5</f>
        <v>0.18561496766530289</v>
      </c>
      <c r="AA93" s="140"/>
      <c r="AB93" s="142">
        <f>SUM(AB88:AB92)/5</f>
        <v>0.81438503233469706</v>
      </c>
      <c r="AD93" s="210">
        <v>28.41</v>
      </c>
    </row>
    <row r="94" spans="1:30" ht="15" customHeight="1" x14ac:dyDescent="0.25">
      <c r="A94" s="53" t="s">
        <v>4</v>
      </c>
      <c r="B94" s="219"/>
      <c r="D94" s="54">
        <f>(((D88-D93)^2+(D89-D93)^2+(D90-D93)^2+(D91-D93)^2+(D92-D93)^2)/5)^0.5</f>
        <v>0.20452383724153075</v>
      </c>
      <c r="E94" s="55">
        <f>(((E88-E93)^2+(E89-E93)^2+(E90-E93)^2+(E91-E93)^2+(E92-E93)^2)/5)^0.5</f>
        <v>5.9531504264548583E-2</v>
      </c>
      <c r="F94" s="55">
        <f>(((F88-F93)^2+(F89-F93)^2+(F90-F93)^2+(F91-F93)^2+(F92-F93)^2)/5)^0.5</f>
        <v>6.367102951892642E-2</v>
      </c>
      <c r="G94" s="55">
        <f>(((G88-G93)^2+(G89-G93)^2+(G90-G93)^2+(G91-G93)^2+(G92-G93)^2)/5)^0.5</f>
        <v>9.3936148526538962E-2</v>
      </c>
      <c r="H94" s="55">
        <f>(((H88-H93)^2+(H89-H93)^2+(H90-H93)^2+(H91-H93)^2+(H92-H93)^2)/5)^0.5</f>
        <v>5.8000000000000031E-2</v>
      </c>
      <c r="I94" s="56" t="s">
        <v>85</v>
      </c>
      <c r="K94" s="222"/>
      <c r="L94" s="57">
        <f>(((L88-L93)^2+(L89-L93)^2+(L90-L93)^2+(L91-L93)^2+(L92-L93)^2)/5)^0.5</f>
        <v>8.2402819701156478</v>
      </c>
      <c r="N94" s="58">
        <f>(((N88-N93)^2+(N89-N93)^2+(N90-N93)^2+(N91-N93)^2+(N92-N93)^2)/5)^0.5</f>
        <v>745.3827035475415</v>
      </c>
      <c r="O94" s="55">
        <f t="shared" ref="O94" si="147">(((O88-O93)^2+(O89-O93)^2+(O90-O93)^2+(O91-O93)^2+(O92-O93)^2)/5)^0.5</f>
        <v>0.74538270354754133</v>
      </c>
      <c r="P94" s="55">
        <f>(((P88-P93)^2+(P89-P93)^2+(P90-P93)^2+(P91-P93)^2+(P92-P93)^2)/5)^0.5</f>
        <v>0.10552653475309902</v>
      </c>
      <c r="Q94" s="55">
        <f>(((Q88-Q93)^2+(Q89-Q93)^2+(Q90-Q93)^2+(Q91-Q93)^2+(Q92-Q93)^2)/5)^0.5</f>
        <v>2.0808721380389623</v>
      </c>
      <c r="R94" s="59">
        <f t="shared" ref="R94:T94" si="148">(((R88-R93)^2+(R89-R93)^2+(R90-R93)^2+(R91-R93)^2+(R92-R93)^2)/5)^0.5</f>
        <v>727.18684812417428</v>
      </c>
      <c r="S94" s="55">
        <f t="shared" si="148"/>
        <v>0.72718684812417422</v>
      </c>
      <c r="T94" s="56">
        <f t="shared" si="148"/>
        <v>1.4403126210837489</v>
      </c>
      <c r="V94" s="58">
        <f>(((V88-V93)^2+(V89-V93)^2+(V90-V93)^2+(V91-V93)^2+(V92-V93)^2)/5)^0.5</f>
        <v>0</v>
      </c>
      <c r="W94" s="59">
        <f>(((W88-W93)^2+(W89-W93)^2+(W90-W93)^2+(W91-W93)^2+(W92-W93)^2)/5)^0.5</f>
        <v>355.96376933351661</v>
      </c>
      <c r="X94" s="55">
        <f>(((X88-X93)^2+(X89-X93)^2+(X90-X93)^2+(X91-X93)^2+(X92-X93)^2)/5)^0.5</f>
        <v>1.0477929483689914</v>
      </c>
      <c r="Y94" s="55">
        <f t="shared" ref="Y94" si="149">(((Y88-Y93)^2+(Y89-Y93)^2+(Y90-Y93)^2+(Y91-Y93)^2+(Y92-Y93)^2)/5)^0.5</f>
        <v>0.35596376933351653</v>
      </c>
      <c r="Z94" s="56">
        <f>(((Z88-Z93)^2+(Z89-Z93)^2+(Z90-Z93)^2+(Z91-Z93)^2+(Z92-Z93)^2)/5)^0.5</f>
        <v>4.3046623634206228E-2</v>
      </c>
      <c r="AB94" s="143">
        <f>(((AB88-AB93)^2+(AB89-AB93)^2+(AB90-AB93)^2+(AB91-AB93)^2+(AB92-AB93)^2)/5)^0.5</f>
        <v>4.3046623634206228E-2</v>
      </c>
      <c r="AD94" s="209"/>
    </row>
    <row r="95" spans="1:30" ht="5.0999999999999996" customHeight="1" x14ac:dyDescent="0.25">
      <c r="P95" s="130"/>
      <c r="Q95" s="130"/>
      <c r="Z95" s="130"/>
    </row>
    <row r="96" spans="1:30" ht="15" customHeight="1" x14ac:dyDescent="0.25">
      <c r="A96" s="24" t="s">
        <v>177</v>
      </c>
      <c r="B96" s="217" t="s">
        <v>59</v>
      </c>
      <c r="C96" s="21"/>
      <c r="D96" s="27">
        <f>(14.72+8.85)/2</f>
        <v>11.785</v>
      </c>
      <c r="E96" s="35">
        <v>25.47</v>
      </c>
      <c r="F96" s="35">
        <v>2.21</v>
      </c>
      <c r="G96" s="25">
        <v>2.14</v>
      </c>
      <c r="H96" s="35">
        <v>1.8</v>
      </c>
      <c r="I96" s="28" t="s">
        <v>85</v>
      </c>
      <c r="K96" s="220">
        <f>1.89992850091*10^-5</f>
        <v>1.8999285009100002E-5</v>
      </c>
      <c r="L96" s="36">
        <f>12/(((F96+G96)/2)^3*$K$12)/1000</f>
        <v>56.524264688270989</v>
      </c>
      <c r="M96" s="15"/>
      <c r="N96" s="32">
        <f>'090-2F'!O143</f>
        <v>11115.012699999999</v>
      </c>
      <c r="O96" s="35">
        <f>N96/1000</f>
        <v>11.115012699999999</v>
      </c>
      <c r="P96" s="25">
        <f>'090-2F'!N143</f>
        <v>1.047170639</v>
      </c>
      <c r="Q96" s="35">
        <f>N96/(D96*E96)</f>
        <v>37.029805544603207</v>
      </c>
      <c r="R96" s="66">
        <f>'090-2F'!Q92</f>
        <v>5821.5226207997575</v>
      </c>
      <c r="S96" s="35">
        <f>R96/1000</f>
        <v>5.8215226207997572</v>
      </c>
      <c r="T96" s="28">
        <f>N96/(D96*E96*H96)</f>
        <v>20.572114191446225</v>
      </c>
      <c r="V96" s="32">
        <v>0</v>
      </c>
      <c r="W96" s="66">
        <f>'090-2F'!L52</f>
        <v>2280.46875</v>
      </c>
      <c r="X96" s="35">
        <f>W96/(D96*E96)</f>
        <v>7.5974105151534683</v>
      </c>
      <c r="Y96" s="35">
        <f>W96/1000</f>
        <v>2.2804687499999998</v>
      </c>
      <c r="Z96" s="28">
        <f>W96/N96</f>
        <v>0.20517014344032194</v>
      </c>
      <c r="AB96" s="141">
        <f>1-W96/N96</f>
        <v>0.79482985655967808</v>
      </c>
      <c r="AD96" s="207"/>
    </row>
    <row r="97" spans="1:30" ht="15" customHeight="1" x14ac:dyDescent="0.25">
      <c r="A97" s="24" t="s">
        <v>178</v>
      </c>
      <c r="B97" s="218"/>
      <c r="C97" s="21"/>
      <c r="D97" s="29">
        <f>(15.17+9.19)/2</f>
        <v>12.18</v>
      </c>
      <c r="E97" s="19">
        <v>25.56</v>
      </c>
      <c r="F97" s="19">
        <f>(1.8+2.135)/2</f>
        <v>1.9674999999999998</v>
      </c>
      <c r="G97" s="13">
        <f>(1.84+2.16)/2</f>
        <v>2</v>
      </c>
      <c r="H97" s="19">
        <f>(1.71+1.78)/2</f>
        <v>1.7450000000000001</v>
      </c>
      <c r="I97" s="30" t="s">
        <v>85</v>
      </c>
      <c r="K97" s="221"/>
      <c r="L97" s="37">
        <f>12/(((F97+G97)/2)^3*$K$12)/1000</f>
        <v>74.49924748895134</v>
      </c>
      <c r="M97" s="15"/>
      <c r="N97" s="33">
        <f>'090-2F'!AH142</f>
        <v>16123.93945</v>
      </c>
      <c r="O97" s="130">
        <f>N97/1000</f>
        <v>16.123939449999998</v>
      </c>
      <c r="P97" s="13">
        <f>'090-2F'!AG142</f>
        <v>1.554681897</v>
      </c>
      <c r="Q97" s="130">
        <f t="shared" ref="Q97:Q100" si="150">N97/(D97*E97)</f>
        <v>51.79204039691534</v>
      </c>
      <c r="R97" s="16">
        <f>'090-2F'!AJ115</f>
        <v>12211.73149837074</v>
      </c>
      <c r="S97" s="130">
        <f>R97/1000</f>
        <v>12.211731498370741</v>
      </c>
      <c r="T97" s="30">
        <f t="shared" ref="T97:T100" si="151">N97/(D97*E97*H97)</f>
        <v>29.680252376455783</v>
      </c>
      <c r="V97" s="33">
        <v>0</v>
      </c>
      <c r="W97" s="16">
        <f>'090-2F'!AE53</f>
        <v>2575</v>
      </c>
      <c r="X97" s="130">
        <f t="shared" ref="X97:X100" si="152">W97/(D97*E97)</f>
        <v>8.2712109181268971</v>
      </c>
      <c r="Y97" s="130">
        <f>W97/1000</f>
        <v>2.5750000000000002</v>
      </c>
      <c r="Z97" s="30">
        <f t="shared" ref="Z97:Z100" si="153">W97/N97</f>
        <v>0.15970042606430154</v>
      </c>
      <c r="AB97" s="164">
        <f>1-W97/N97</f>
        <v>0.84029957393569843</v>
      </c>
      <c r="AD97" s="206"/>
    </row>
    <row r="98" spans="1:30" ht="15" customHeight="1" x14ac:dyDescent="0.25">
      <c r="A98" s="24" t="s">
        <v>179</v>
      </c>
      <c r="B98" s="218"/>
      <c r="C98" s="21"/>
      <c r="D98" s="29">
        <f>(14.91+9.61)/2</f>
        <v>12.26</v>
      </c>
      <c r="E98" s="19">
        <v>25.45</v>
      </c>
      <c r="F98" s="19">
        <v>2.1</v>
      </c>
      <c r="G98" s="13">
        <v>2.0750000000000002</v>
      </c>
      <c r="H98" s="19">
        <v>1.7949999999999999</v>
      </c>
      <c r="I98" s="30" t="s">
        <v>85</v>
      </c>
      <c r="K98" s="221"/>
      <c r="L98" s="37">
        <f>12/(((F98+G98)/2)^3*$K$12)/1000</f>
        <v>63.934202581998797</v>
      </c>
      <c r="M98" s="15"/>
      <c r="N98" s="33">
        <f>'090-2F'!BA143</f>
        <v>14569.291020000001</v>
      </c>
      <c r="O98" s="130">
        <f t="shared" ref="O98:O100" si="154">N98/1000</f>
        <v>14.569291020000001</v>
      </c>
      <c r="P98" s="13">
        <f>'090-2F'!AZ143</f>
        <v>1.4193462130000001</v>
      </c>
      <c r="Q98" s="130">
        <f t="shared" si="150"/>
        <v>46.693901357938834</v>
      </c>
      <c r="R98" s="16">
        <f>'090-2F'!BC108</f>
        <v>10082.60130468129</v>
      </c>
      <c r="S98" s="130">
        <f t="shared" ref="S98:S100" si="155">R98/1000</f>
        <v>10.08260130468129</v>
      </c>
      <c r="T98" s="30">
        <f t="shared" si="151"/>
        <v>26.013315519743081</v>
      </c>
      <c r="V98" s="33">
        <v>0</v>
      </c>
      <c r="W98" s="16">
        <f>'090-2F'!AX60</f>
        <v>4260.9375</v>
      </c>
      <c r="X98" s="130">
        <f t="shared" si="152"/>
        <v>13.65610687879186</v>
      </c>
      <c r="Y98" s="130">
        <f t="shared" ref="Y98:Y100" si="156">W98/1000</f>
        <v>4.2609374999999998</v>
      </c>
      <c r="Z98" s="30">
        <f t="shared" si="153"/>
        <v>0.29246018177211203</v>
      </c>
      <c r="AB98" s="164">
        <f>1-W98/N98</f>
        <v>0.70753981822788803</v>
      </c>
      <c r="AD98" s="206"/>
    </row>
    <row r="99" spans="1:30" ht="15" customHeight="1" x14ac:dyDescent="0.25">
      <c r="A99" s="24" t="s">
        <v>180</v>
      </c>
      <c r="B99" s="218"/>
      <c r="C99" s="21"/>
      <c r="D99" s="29">
        <f>(13.94+9.82)/2</f>
        <v>11.879999999999999</v>
      </c>
      <c r="E99" s="19">
        <v>25.5</v>
      </c>
      <c r="F99" s="19">
        <v>2.12</v>
      </c>
      <c r="G99" s="13">
        <v>2.08</v>
      </c>
      <c r="H99" s="19">
        <v>1.76</v>
      </c>
      <c r="I99" s="30" t="s">
        <v>85</v>
      </c>
      <c r="K99" s="221"/>
      <c r="L99" s="37">
        <f>12/(((F99+G99)/2)^3*$K$12)/1000</f>
        <v>62.799302636763883</v>
      </c>
      <c r="M99" s="15"/>
      <c r="N99" s="33">
        <f>'090-2F'!BT142</f>
        <v>17188.675780000001</v>
      </c>
      <c r="O99" s="130">
        <f t="shared" si="154"/>
        <v>17.188675780000001</v>
      </c>
      <c r="P99" s="13">
        <f>'090-2F'!BS142</f>
        <v>1.7083438630000001</v>
      </c>
      <c r="Q99" s="130">
        <f t="shared" si="150"/>
        <v>56.739538456460032</v>
      </c>
      <c r="R99" s="16">
        <f>'090-2F'!BV122</f>
        <v>14111.572375949934</v>
      </c>
      <c r="S99" s="130">
        <f t="shared" si="155"/>
        <v>14.111572375949935</v>
      </c>
      <c r="T99" s="30">
        <f t="shared" si="151"/>
        <v>32.238374122988652</v>
      </c>
      <c r="V99" s="33">
        <v>0</v>
      </c>
      <c r="W99" s="16">
        <f>'090-2F'!BQ55</f>
        <v>3087.5</v>
      </c>
      <c r="X99" s="130">
        <f t="shared" si="152"/>
        <v>10.191787152571466</v>
      </c>
      <c r="Y99" s="130">
        <f t="shared" si="156"/>
        <v>3.0874999999999999</v>
      </c>
      <c r="Z99" s="30">
        <f t="shared" si="153"/>
        <v>0.17962407572970113</v>
      </c>
      <c r="AB99" s="164">
        <f>1-W99/N99</f>
        <v>0.82037592427029882</v>
      </c>
      <c r="AD99" s="206"/>
    </row>
    <row r="100" spans="1:30" ht="15" customHeight="1" x14ac:dyDescent="0.25">
      <c r="A100" s="24" t="s">
        <v>181</v>
      </c>
      <c r="B100" s="218"/>
      <c r="C100" s="21"/>
      <c r="D100" s="29">
        <f>(15.01+9.89)/2</f>
        <v>12.45</v>
      </c>
      <c r="E100" s="19">
        <v>25.49</v>
      </c>
      <c r="F100" s="19">
        <v>2.11</v>
      </c>
      <c r="G100" s="13">
        <v>2.1</v>
      </c>
      <c r="H100" s="19">
        <v>1.75</v>
      </c>
      <c r="I100" s="30" t="s">
        <v>85</v>
      </c>
      <c r="K100" s="221"/>
      <c r="L100" s="37">
        <f>12/(((F100+G100)/2)^3*$K$12)/1000</f>
        <v>62.352863773920006</v>
      </c>
      <c r="M100" s="15"/>
      <c r="N100" s="33">
        <f>'090-2F'!CM143</f>
        <v>17212.554690000001</v>
      </c>
      <c r="O100" s="130">
        <f t="shared" si="154"/>
        <v>17.212554690000001</v>
      </c>
      <c r="P100" s="13">
        <f>'090-2F'!CL143</f>
        <v>1.726531625</v>
      </c>
      <c r="Q100" s="130">
        <f t="shared" si="150"/>
        <v>54.23830966076941</v>
      </c>
      <c r="R100" s="16">
        <f>'090-2F'!CO123</f>
        <v>13898.269135591372</v>
      </c>
      <c r="S100" s="130">
        <f t="shared" si="155"/>
        <v>13.898269135591372</v>
      </c>
      <c r="T100" s="30">
        <f t="shared" si="151"/>
        <v>30.993319806153952</v>
      </c>
      <c r="V100" s="33">
        <v>0</v>
      </c>
      <c r="W100" s="16">
        <f>'090-2F'!CJ50</f>
        <v>1870.3125</v>
      </c>
      <c r="X100" s="130">
        <f t="shared" si="152"/>
        <v>5.8935230919755925</v>
      </c>
      <c r="Y100" s="130">
        <f t="shared" si="156"/>
        <v>1.8703125</v>
      </c>
      <c r="Z100" s="30">
        <f t="shared" si="153"/>
        <v>0.10865978546964895</v>
      </c>
      <c r="AB100" s="164">
        <f>1-W100/N100</f>
        <v>0.89134021453035106</v>
      </c>
      <c r="AD100" s="206"/>
    </row>
    <row r="101" spans="1:30" ht="24.95" customHeight="1" x14ac:dyDescent="0.25">
      <c r="A101" s="46" t="s">
        <v>3</v>
      </c>
      <c r="B101" s="218"/>
      <c r="C101" s="14"/>
      <c r="D101" s="47">
        <f>SUM(D96:D100)/5</f>
        <v>12.111000000000001</v>
      </c>
      <c r="E101" s="48">
        <f>SUM(E96:E100)/5</f>
        <v>25.494</v>
      </c>
      <c r="F101" s="48">
        <f>SUM(F96:F100)/5</f>
        <v>2.1015000000000001</v>
      </c>
      <c r="G101" s="48">
        <f>SUM(G96:G100)/5</f>
        <v>2.0790000000000002</v>
      </c>
      <c r="H101" s="48">
        <f>SUM(H96:H100)/5</f>
        <v>1.77</v>
      </c>
      <c r="I101" s="49" t="s">
        <v>85</v>
      </c>
      <c r="J101" s="14"/>
      <c r="K101" s="221"/>
      <c r="L101" s="50">
        <f>SUM(L96:L100)/5</f>
        <v>64.021976233981007</v>
      </c>
      <c r="M101" s="14"/>
      <c r="N101" s="51">
        <f>SUM(N96:N100)/5</f>
        <v>15241.894728000003</v>
      </c>
      <c r="O101" s="48">
        <f t="shared" ref="O101" si="157">SUM(O96:O100)/5</f>
        <v>15.241894728</v>
      </c>
      <c r="P101" s="48">
        <f>SUM(P96:P100)/5</f>
        <v>1.4912148473999998</v>
      </c>
      <c r="Q101" s="48">
        <f>SUM(Q96:Q100)/5</f>
        <v>49.29871908333736</v>
      </c>
      <c r="R101" s="52">
        <f>SUM(R96:R100)/5</f>
        <v>11225.139387078618</v>
      </c>
      <c r="S101" s="48">
        <f>SUM(S96:S100)/5</f>
        <v>11.225139387078618</v>
      </c>
      <c r="T101" s="49">
        <f>SUM(T96:T100)/5</f>
        <v>27.899475203357536</v>
      </c>
      <c r="U101" s="14"/>
      <c r="V101" s="51">
        <f>SUM(V96:V100)/5</f>
        <v>0</v>
      </c>
      <c r="W101" s="52">
        <f>SUM(W96:W100)/5</f>
        <v>2814.84375</v>
      </c>
      <c r="X101" s="48">
        <f>SUM(X96:X100)/5</f>
        <v>9.1220077113238567</v>
      </c>
      <c r="Y101" s="48">
        <f t="shared" ref="Y101" si="158">SUM(Y96:Y100)/5</f>
        <v>2.8148437500000005</v>
      </c>
      <c r="Z101" s="49">
        <f>SUM(Z96:Z100)/5</f>
        <v>0.18912292249521712</v>
      </c>
      <c r="AA101" s="140"/>
      <c r="AB101" s="142">
        <f>SUM(AB96:AB100)/5</f>
        <v>0.81087707750478288</v>
      </c>
      <c r="AD101" s="210">
        <v>14.47</v>
      </c>
    </row>
    <row r="102" spans="1:30" ht="15" customHeight="1" x14ac:dyDescent="0.25">
      <c r="A102" s="53" t="s">
        <v>4</v>
      </c>
      <c r="B102" s="219"/>
      <c r="D102" s="54">
        <f>(((D96-D101)^2+(D97-D101)^2+(D98-D101)^2+(D99-D101)^2+(D100-D101)^2)/5)^0.5</f>
        <v>0.24556872765073315</v>
      </c>
      <c r="E102" s="55">
        <f>(((E96-E101)^2+(E97-E101)^2+(E98-E101)^2+(E99-E101)^2+(E100-E101)^2)/5)^0.5</f>
        <v>3.7202150475476446E-2</v>
      </c>
      <c r="F102" s="55">
        <f>(((F96-F101)^2+(F97-F101)^2+(F98-F101)^2+(F99-F101)^2+(F100-F101)^2)/5)^0.5</f>
        <v>7.764663547121671E-2</v>
      </c>
      <c r="G102" s="55">
        <f>(((G96-G101)^2+(G97-G101)^2+(G98-G101)^2+(G99-G101)^2+(G100-G101)^2)/5)^0.5</f>
        <v>4.5650848842053345E-2</v>
      </c>
      <c r="H102" s="55">
        <f>(((H96-H101)^2+(H97-H101)^2+(H98-H101)^2+(H99-H101)^2+(H100-H101)^2)/5)^0.5</f>
        <v>2.3021728866442649E-2</v>
      </c>
      <c r="I102" s="56" t="s">
        <v>85</v>
      </c>
      <c r="K102" s="222"/>
      <c r="L102" s="57">
        <f>(((L96-L101)^2+(L97-L101)^2+(L98-L101)^2+(L99-L101)^2+(L100-L101)^2)/5)^0.5</f>
        <v>5.8357084011548421</v>
      </c>
      <c r="N102" s="58">
        <f>(((N96-N101)^2+(N97-N101)^2+(N98-N101)^2+(N99-N101)^2+(N100-N101)^2)/5)^0.5</f>
        <v>2277.4991136291965</v>
      </c>
      <c r="O102" s="55">
        <f t="shared" ref="O102" si="159">(((O96-O101)^2+(O97-O101)^2+(O98-O101)^2+(O99-O101)^2+(O100-O101)^2)/5)^0.5</f>
        <v>2.2774991136291964</v>
      </c>
      <c r="P102" s="55">
        <f>(((P96-P101)^2+(P97-P101)^2+(P98-P101)^2+(P99-P101)^2+(P100-P101)^2)/5)^0.5</f>
        <v>0.24855076795073688</v>
      </c>
      <c r="Q102" s="55">
        <f>(((Q96-Q101)^2+(Q97-Q101)^2+(Q98-Q101)^2+(Q99-Q101)^2+(Q100-Q101)^2)/5)^0.5</f>
        <v>6.9755761624731756</v>
      </c>
      <c r="R102" s="59">
        <f t="shared" ref="R102:T102" si="160">(((R96-R101)^2+(R97-R101)^2+(R98-R101)^2+(R99-R101)^2+(R100-R101)^2)/5)^0.5</f>
        <v>3064.4722048741278</v>
      </c>
      <c r="S102" s="55">
        <f t="shared" si="160"/>
        <v>3.0644722048741277</v>
      </c>
      <c r="T102" s="56">
        <f t="shared" si="160"/>
        <v>4.2146625808533447</v>
      </c>
      <c r="V102" s="58">
        <f>(((V96-V101)^2+(V97-V101)^2+(V98-V101)^2+(V99-V101)^2+(V100-V101)^2)/5)^0.5</f>
        <v>0</v>
      </c>
      <c r="W102" s="59">
        <f>(((W96-W101)^2+(W97-W101)^2+(W98-W101)^2+(W99-W101)^2+(W100-W101)^2)/5)^0.5</f>
        <v>824.71201176152999</v>
      </c>
      <c r="X102" s="55">
        <f>(((X96-X101)^2+(X97-X101)^2+(X98-X101)^2+(X99-X101)^2+(X100-X101)^2)/5)^0.5</f>
        <v>2.6523140102409908</v>
      </c>
      <c r="Y102" s="55">
        <f t="shared" ref="Y102" si="161">(((Y96-Y101)^2+(Y97-Y101)^2+(Y98-Y101)^2+(Y99-Y101)^2+(Y100-Y101)^2)/5)^0.5</f>
        <v>0.82471201176152986</v>
      </c>
      <c r="Z102" s="56">
        <f>(((Z96-Z101)^2+(Z97-Z101)^2+(Z98-Z101)^2+(Z99-Z101)^2+(Z100-Z101)^2)/5)^0.5</f>
        <v>6.0607475217201653E-2</v>
      </c>
      <c r="AB102" s="143">
        <f>(((AB96-AB101)^2+(AB97-AB101)^2+(AB98-AB101)^2+(AB99-AB101)^2+(AB100-AB101)^2)/5)^0.5</f>
        <v>6.060747521720164E-2</v>
      </c>
      <c r="AD102" s="209"/>
    </row>
    <row r="103" spans="1:30" ht="5.0999999999999996" customHeight="1" x14ac:dyDescent="0.25">
      <c r="A103" s="10"/>
      <c r="D103" s="63"/>
      <c r="G103" s="13"/>
      <c r="H103" s="1"/>
      <c r="P103" s="130"/>
      <c r="Q103" s="130"/>
      <c r="Z103" s="130"/>
    </row>
    <row r="104" spans="1:30" ht="15" customHeight="1" x14ac:dyDescent="0.25">
      <c r="A104" s="170" t="s">
        <v>182</v>
      </c>
      <c r="B104" s="223" t="s">
        <v>110</v>
      </c>
      <c r="C104" s="171"/>
      <c r="D104" s="172">
        <f>(16.64+7.22)/2</f>
        <v>11.93</v>
      </c>
      <c r="E104" s="131">
        <v>25.47</v>
      </c>
      <c r="F104" s="131">
        <v>2.19</v>
      </c>
      <c r="G104" s="173">
        <v>2.1850000000000001</v>
      </c>
      <c r="H104" s="131">
        <v>1.9</v>
      </c>
      <c r="I104" s="123" t="s">
        <v>85</v>
      </c>
      <c r="J104" s="174"/>
      <c r="K104" s="226">
        <f>1.89992850091*10^-5</f>
        <v>1.8999285009100002E-5</v>
      </c>
      <c r="L104" s="175">
        <f>12/(((F104+G104)/2)^3*$K$20)/1000</f>
        <v>55.560803817639936</v>
      </c>
      <c r="M104" s="176"/>
      <c r="N104" s="194">
        <v>0</v>
      </c>
      <c r="O104" s="131">
        <f>N104/1000</f>
        <v>0</v>
      </c>
      <c r="P104" s="173">
        <v>0</v>
      </c>
      <c r="Q104" s="131">
        <f>N104/(D104*E104)</f>
        <v>0</v>
      </c>
      <c r="R104" s="144">
        <v>0</v>
      </c>
      <c r="S104" s="131">
        <f>R104/1000</f>
        <v>0</v>
      </c>
      <c r="T104" s="123">
        <f>N104/(D104*E104*H104)</f>
        <v>0</v>
      </c>
      <c r="U104" s="174"/>
      <c r="V104" s="177">
        <v>0</v>
      </c>
      <c r="W104" s="144">
        <v>0</v>
      </c>
      <c r="X104" s="211">
        <f>W104/(D104*E104)</f>
        <v>0</v>
      </c>
      <c r="Y104" s="131">
        <f>W104/1000</f>
        <v>0</v>
      </c>
      <c r="Z104" s="123" t="e">
        <f>W104/N104</f>
        <v>#DIV/0!</v>
      </c>
      <c r="AA104" s="129"/>
      <c r="AB104" s="148" t="e">
        <f>1-W104/N104</f>
        <v>#DIV/0!</v>
      </c>
      <c r="AD104" s="207"/>
    </row>
    <row r="105" spans="1:30" ht="15" customHeight="1" x14ac:dyDescent="0.25">
      <c r="A105" s="170" t="s">
        <v>183</v>
      </c>
      <c r="B105" s="224"/>
      <c r="C105" s="171"/>
      <c r="D105" s="178">
        <f>(17.4+7.15)/2</f>
        <v>12.274999999999999</v>
      </c>
      <c r="E105" s="129">
        <v>25.45</v>
      </c>
      <c r="F105" s="129">
        <v>2.23</v>
      </c>
      <c r="G105" s="179">
        <v>2.2000000000000002</v>
      </c>
      <c r="H105" s="129">
        <v>1.8</v>
      </c>
      <c r="I105" s="124" t="s">
        <v>85</v>
      </c>
      <c r="J105" s="174"/>
      <c r="K105" s="227"/>
      <c r="L105" s="180">
        <f>12/(((F105+G105)/2)^3*$K$20)/1000</f>
        <v>53.516969611020414</v>
      </c>
      <c r="M105" s="176"/>
      <c r="N105" s="195">
        <v>0</v>
      </c>
      <c r="O105" s="129">
        <f>N105/1000</f>
        <v>0</v>
      </c>
      <c r="P105" s="179">
        <v>0</v>
      </c>
      <c r="Q105" s="129">
        <f t="shared" ref="Q105:Q108" si="162">N105/(D105*E105)</f>
        <v>0</v>
      </c>
      <c r="R105" s="138">
        <v>0</v>
      </c>
      <c r="S105" s="129">
        <f>R105/1000</f>
        <v>0</v>
      </c>
      <c r="T105" s="124">
        <f t="shared" ref="T105:T108" si="163">N105/(D105*E105*H105)</f>
        <v>0</v>
      </c>
      <c r="U105" s="174"/>
      <c r="V105" s="181">
        <v>0</v>
      </c>
      <c r="W105" s="138">
        <v>0</v>
      </c>
      <c r="X105" s="212">
        <f t="shared" ref="X105:X108" si="164">W105/(D105*E105)</f>
        <v>0</v>
      </c>
      <c r="Y105" s="129">
        <f>W105/1000</f>
        <v>0</v>
      </c>
      <c r="Z105" s="124" t="e">
        <f t="shared" ref="Z105:Z108" si="165">W105/N105</f>
        <v>#DIV/0!</v>
      </c>
      <c r="AA105" s="129"/>
      <c r="AB105" s="165" t="e">
        <f>1-W105/N105</f>
        <v>#DIV/0!</v>
      </c>
      <c r="AD105" s="206"/>
    </row>
    <row r="106" spans="1:30" ht="15" customHeight="1" x14ac:dyDescent="0.25">
      <c r="A106" s="170" t="s">
        <v>184</v>
      </c>
      <c r="B106" s="224"/>
      <c r="C106" s="171"/>
      <c r="D106" s="178">
        <f>(17.76+6.63)/2</f>
        <v>12.195</v>
      </c>
      <c r="E106" s="129">
        <v>25.5</v>
      </c>
      <c r="F106" s="129">
        <v>2.12</v>
      </c>
      <c r="G106" s="179">
        <v>2.15</v>
      </c>
      <c r="H106" s="129">
        <v>1.84</v>
      </c>
      <c r="I106" s="124" t="s">
        <v>85</v>
      </c>
      <c r="J106" s="174"/>
      <c r="K106" s="227"/>
      <c r="L106" s="180">
        <f>12/(((F106+G106)/2)^3*$K$20)/1000</f>
        <v>59.761166659504553</v>
      </c>
      <c r="M106" s="176"/>
      <c r="N106" s="195">
        <v>0</v>
      </c>
      <c r="O106" s="129">
        <f t="shared" ref="O106:O108" si="166">N106/1000</f>
        <v>0</v>
      </c>
      <c r="P106" s="179">
        <v>0</v>
      </c>
      <c r="Q106" s="129">
        <f t="shared" si="162"/>
        <v>0</v>
      </c>
      <c r="R106" s="138">
        <v>0</v>
      </c>
      <c r="S106" s="129">
        <f t="shared" ref="S106:S108" si="167">R106/1000</f>
        <v>0</v>
      </c>
      <c r="T106" s="124">
        <f t="shared" si="163"/>
        <v>0</v>
      </c>
      <c r="U106" s="174"/>
      <c r="V106" s="181">
        <v>0</v>
      </c>
      <c r="W106" s="138">
        <v>0</v>
      </c>
      <c r="X106" s="212">
        <f t="shared" si="164"/>
        <v>0</v>
      </c>
      <c r="Y106" s="129">
        <f t="shared" ref="Y106:Y108" si="168">W106/1000</f>
        <v>0</v>
      </c>
      <c r="Z106" s="124" t="e">
        <f t="shared" si="165"/>
        <v>#DIV/0!</v>
      </c>
      <c r="AA106" s="129"/>
      <c r="AB106" s="165" t="e">
        <f>1-W106/N106</f>
        <v>#DIV/0!</v>
      </c>
      <c r="AD106" s="206"/>
    </row>
    <row r="107" spans="1:30" ht="15" customHeight="1" x14ac:dyDescent="0.25">
      <c r="A107" s="170" t="s">
        <v>185</v>
      </c>
      <c r="B107" s="224"/>
      <c r="C107" s="171"/>
      <c r="D107" s="178">
        <f>(15.98+7.7)/2</f>
        <v>11.84</v>
      </c>
      <c r="E107" s="129">
        <v>25.51</v>
      </c>
      <c r="F107" s="129">
        <v>2.0099999999999998</v>
      </c>
      <c r="G107" s="179">
        <v>2.12</v>
      </c>
      <c r="H107" s="129">
        <v>1.84</v>
      </c>
      <c r="I107" s="124" t="s">
        <v>85</v>
      </c>
      <c r="J107" s="174"/>
      <c r="K107" s="227"/>
      <c r="L107" s="180">
        <f>12/(((F107+G107)/2)^3*$K$20)/1000</f>
        <v>66.046915066978613</v>
      </c>
      <c r="M107" s="176"/>
      <c r="N107" s="195">
        <v>0</v>
      </c>
      <c r="O107" s="129">
        <f t="shared" si="166"/>
        <v>0</v>
      </c>
      <c r="P107" s="179">
        <v>0</v>
      </c>
      <c r="Q107" s="129">
        <f t="shared" si="162"/>
        <v>0</v>
      </c>
      <c r="R107" s="138">
        <v>0</v>
      </c>
      <c r="S107" s="129">
        <f t="shared" si="167"/>
        <v>0</v>
      </c>
      <c r="T107" s="124">
        <f t="shared" si="163"/>
        <v>0</v>
      </c>
      <c r="U107" s="174"/>
      <c r="V107" s="181">
        <v>0</v>
      </c>
      <c r="W107" s="138">
        <v>0</v>
      </c>
      <c r="X107" s="212">
        <f t="shared" si="164"/>
        <v>0</v>
      </c>
      <c r="Y107" s="129">
        <f t="shared" si="168"/>
        <v>0</v>
      </c>
      <c r="Z107" s="124" t="e">
        <f t="shared" si="165"/>
        <v>#DIV/0!</v>
      </c>
      <c r="AA107" s="129"/>
      <c r="AB107" s="165" t="e">
        <f>1-W107/N107</f>
        <v>#DIV/0!</v>
      </c>
      <c r="AD107" s="206"/>
    </row>
    <row r="108" spans="1:30" ht="15" customHeight="1" x14ac:dyDescent="0.25">
      <c r="A108" s="170" t="s">
        <v>186</v>
      </c>
      <c r="B108" s="224"/>
      <c r="C108" s="171"/>
      <c r="D108" s="178">
        <f>(17.37+6.59)/2</f>
        <v>11.98</v>
      </c>
      <c r="E108" s="129">
        <v>25.55</v>
      </c>
      <c r="F108" s="129">
        <f>(1.7+2.08)/2</f>
        <v>1.8900000000000001</v>
      </c>
      <c r="G108" s="179">
        <f>(1.71+2.075)/2</f>
        <v>1.8925000000000001</v>
      </c>
      <c r="H108" s="129">
        <f>(1.7+1.6)/2</f>
        <v>1.65</v>
      </c>
      <c r="I108" s="124" t="s">
        <v>85</v>
      </c>
      <c r="J108" s="174"/>
      <c r="K108" s="227"/>
      <c r="L108" s="180">
        <f>12/(((F108+G108)/2)^3*$K$20)/1000</f>
        <v>85.973752375178307</v>
      </c>
      <c r="M108" s="176"/>
      <c r="N108" s="195">
        <v>0</v>
      </c>
      <c r="O108" s="129">
        <f t="shared" si="166"/>
        <v>0</v>
      </c>
      <c r="P108" s="179">
        <v>0</v>
      </c>
      <c r="Q108" s="129">
        <f t="shared" si="162"/>
        <v>0</v>
      </c>
      <c r="R108" s="138">
        <v>0</v>
      </c>
      <c r="S108" s="129">
        <f t="shared" si="167"/>
        <v>0</v>
      </c>
      <c r="T108" s="124">
        <f t="shared" si="163"/>
        <v>0</v>
      </c>
      <c r="U108" s="174"/>
      <c r="V108" s="181">
        <v>0</v>
      </c>
      <c r="W108" s="138">
        <v>0</v>
      </c>
      <c r="X108" s="212">
        <f t="shared" si="164"/>
        <v>0</v>
      </c>
      <c r="Y108" s="129">
        <f t="shared" si="168"/>
        <v>0</v>
      </c>
      <c r="Z108" s="124" t="e">
        <f t="shared" si="165"/>
        <v>#DIV/0!</v>
      </c>
      <c r="AA108" s="129"/>
      <c r="AB108" s="165" t="e">
        <f>1-W108/N108</f>
        <v>#DIV/0!</v>
      </c>
      <c r="AD108" s="206"/>
    </row>
    <row r="109" spans="1:30" ht="24.95" customHeight="1" x14ac:dyDescent="0.25">
      <c r="A109" s="182" t="s">
        <v>3</v>
      </c>
      <c r="B109" s="224"/>
      <c r="C109" s="183"/>
      <c r="D109" s="184">
        <f>SUM(D104:D108)/5</f>
        <v>12.044</v>
      </c>
      <c r="E109" s="168">
        <f>SUM(E104:E108)/5</f>
        <v>25.496000000000002</v>
      </c>
      <c r="F109" s="168">
        <f>SUM(F104:F108)/5</f>
        <v>2.0880000000000001</v>
      </c>
      <c r="G109" s="168">
        <f>SUM(G104:G108)/5</f>
        <v>2.1095000000000002</v>
      </c>
      <c r="H109" s="168">
        <f>SUM(H104:H108)/5</f>
        <v>1.8059999999999998</v>
      </c>
      <c r="I109" s="146" t="s">
        <v>85</v>
      </c>
      <c r="J109" s="183"/>
      <c r="K109" s="227"/>
      <c r="L109" s="185">
        <f>SUM(L104:L108)/5</f>
        <v>64.171921506064365</v>
      </c>
      <c r="M109" s="183"/>
      <c r="N109" s="186">
        <f>SUM(N104:N108)/5</f>
        <v>0</v>
      </c>
      <c r="O109" s="168">
        <f t="shared" ref="O109" si="169">SUM(O104:O108)/5</f>
        <v>0</v>
      </c>
      <c r="P109" s="168">
        <f>SUM(P104:P108)/5</f>
        <v>0</v>
      </c>
      <c r="Q109" s="168">
        <f>SUM(Q104:Q108)/5</f>
        <v>0</v>
      </c>
      <c r="R109" s="187">
        <f t="shared" ref="R109" si="170">SUM(R104:R108)/5</f>
        <v>0</v>
      </c>
      <c r="S109" s="168">
        <f>SUM(S104:S108)/5</f>
        <v>0</v>
      </c>
      <c r="T109" s="146">
        <f>SUM(T104:T108)/5</f>
        <v>0</v>
      </c>
      <c r="U109" s="183"/>
      <c r="V109" s="186">
        <f>SUM(V104:V108)/5</f>
        <v>0</v>
      </c>
      <c r="W109" s="187">
        <f>SUM(W104:W108)/5</f>
        <v>0</v>
      </c>
      <c r="X109" s="213">
        <f>SUM(X104:X108)/5</f>
        <v>0</v>
      </c>
      <c r="Y109" s="168">
        <f t="shared" ref="Y109" si="171">SUM(Y104:Y108)/5</f>
        <v>0</v>
      </c>
      <c r="Z109" s="146" t="e">
        <f>SUM(Z104:Z108)/5</f>
        <v>#DIV/0!</v>
      </c>
      <c r="AA109" s="188"/>
      <c r="AB109" s="149" t="e">
        <f>SUM(AB104:AB108)/5</f>
        <v>#DIV/0!</v>
      </c>
      <c r="AD109" s="208"/>
    </row>
    <row r="110" spans="1:30" ht="15" customHeight="1" x14ac:dyDescent="0.25">
      <c r="A110" s="189" t="s">
        <v>4</v>
      </c>
      <c r="B110" s="225"/>
      <c r="C110" s="174"/>
      <c r="D110" s="190">
        <f>(((D104-D109)^2+(D105-D109)^2+(D106-D109)^2+(D107-D109)^2+(D108-D109)^2)/5)^0.5</f>
        <v>0.16423763271552566</v>
      </c>
      <c r="E110" s="169">
        <f>(((E104-E109)^2+(E105-E109)^2+(E106-E109)^2+(E107-E109)^2+(E108-E109)^2)/5)^0.5</f>
        <v>3.4409301068171215E-2</v>
      </c>
      <c r="F110" s="169">
        <f>(((F104-F109)^2+(F105-F109)^2+(F106-F109)^2+(F107-F109)^2+(F108-F109)^2)/5)^0.5</f>
        <v>0.12399999999999999</v>
      </c>
      <c r="G110" s="169">
        <f>(((G104-G109)^2+(G105-G109)^2+(G106-G109)^2+(G107-G109)^2+(G108-G109)^2)/5)^0.5</f>
        <v>0.11200892821556682</v>
      </c>
      <c r="H110" s="169">
        <f>(((H104-H109)^2+(H105-H109)^2+(H106-H109)^2+(H107-H109)^2+(H108-H109)^2)/5)^0.5</f>
        <v>8.4285230022821941E-2</v>
      </c>
      <c r="I110" s="147" t="s">
        <v>85</v>
      </c>
      <c r="J110" s="174"/>
      <c r="K110" s="228"/>
      <c r="L110" s="191">
        <f>(((L104-L109)^2+(L105-L109)^2+(L106-L109)^2+(L107-L109)^2+(L108-L109)^2)/5)^0.5</f>
        <v>11.712980288081827</v>
      </c>
      <c r="M110" s="174"/>
      <c r="N110" s="192">
        <f>(((N104-N109)^2+(N105-N109)^2+(N106-N109)^2+(N107-N109)^2+(N108-N109)^2)/5)^0.5</f>
        <v>0</v>
      </c>
      <c r="O110" s="169">
        <f t="shared" ref="O110" si="172">(((O104-O109)^2+(O105-O109)^2+(O106-O109)^2+(O107-O109)^2+(O108-O109)^2)/5)^0.5</f>
        <v>0</v>
      </c>
      <c r="P110" s="169">
        <f>(((P104-P109)^2+(P105-P109)^2+(P106-P109)^2+(P107-P109)^2+(P108-P109)^2)/5)^0.5</f>
        <v>0</v>
      </c>
      <c r="Q110" s="169">
        <f>(((Q104-Q109)^2+(Q105-Q109)^2+(Q106-Q109)^2+(Q107-Q109)^2+(Q108-Q109)^2)/5)^0.5</f>
        <v>0</v>
      </c>
      <c r="R110" s="193">
        <f t="shared" ref="R110:T110" si="173">(((R104-R109)^2+(R105-R109)^2+(R106-R109)^2+(R107-R109)^2+(R108-R109)^2)/5)^0.5</f>
        <v>0</v>
      </c>
      <c r="S110" s="169">
        <f t="shared" si="173"/>
        <v>0</v>
      </c>
      <c r="T110" s="147">
        <f t="shared" si="173"/>
        <v>0</v>
      </c>
      <c r="U110" s="174"/>
      <c r="V110" s="192">
        <f>(((V104-V109)^2+(V105-V109)^2+(V106-V109)^2+(V107-V109)^2+(V108-V109)^2)/5)^0.5</f>
        <v>0</v>
      </c>
      <c r="W110" s="193">
        <f>(((W104-W109)^2+(W105-W109)^2+(W106-W109)^2+(W107-W109)^2+(W108-W109)^2)/5)^0.5</f>
        <v>0</v>
      </c>
      <c r="X110" s="214">
        <f>(((X104-X109)^2+(X105-X109)^2+(X106-X109)^2+(X107-X109)^2+(X108-X109)^2)/5)^0.5</f>
        <v>0</v>
      </c>
      <c r="Y110" s="169">
        <f t="shared" ref="Y110" si="174">(((Y104-Y109)^2+(Y105-Y109)^2+(Y106-Y109)^2+(Y107-Y109)^2+(Y108-Y109)^2)/5)^0.5</f>
        <v>0</v>
      </c>
      <c r="Z110" s="147" t="e">
        <f>(((Z104-Z109)^2+(Z105-Z109)^2+(Z106-Z109)^2+(Z107-Z109)^2+(Z108-Z109)^2)/5)^0.5</f>
        <v>#DIV/0!</v>
      </c>
      <c r="AA110" s="129"/>
      <c r="AB110" s="150" t="e">
        <f>(((AB104-AB109)^2+(AB105-AB109)^2+(AB106-AB109)^2+(AB107-AB109)^2+(AB108-AB109)^2)/5)^0.5</f>
        <v>#DIV/0!</v>
      </c>
      <c r="AD110" s="209"/>
    </row>
    <row r="112" spans="1:30" s="7" customFormat="1" ht="20.100000000000001" customHeight="1" x14ac:dyDescent="0.25">
      <c r="A112" s="67"/>
      <c r="B112" s="67"/>
      <c r="C112" s="67"/>
      <c r="D112" s="67"/>
      <c r="E112" s="67"/>
      <c r="G112" s="70"/>
      <c r="H112" s="69"/>
      <c r="I112" s="9"/>
      <c r="J112" s="68"/>
      <c r="K112" s="7" t="s">
        <v>124</v>
      </c>
      <c r="L112" s="71"/>
      <c r="M112" s="71"/>
      <c r="N112" s="71"/>
      <c r="O112" s="69"/>
      <c r="P112" s="71"/>
      <c r="R112" s="136"/>
      <c r="S112" s="9"/>
      <c r="T112" s="9" t="s">
        <v>125</v>
      </c>
      <c r="U112" s="69"/>
      <c r="V112" s="69"/>
      <c r="W112" s="69"/>
      <c r="X112" s="69"/>
      <c r="Y112" s="69"/>
      <c r="Z112" s="9"/>
      <c r="AA112" s="9"/>
      <c r="AB112" s="9"/>
    </row>
    <row r="113" spans="1:45" ht="15" customHeight="1" x14ac:dyDescent="0.25">
      <c r="A113" s="60"/>
      <c r="AE113" s="231" t="s">
        <v>127</v>
      </c>
      <c r="AF113" s="232"/>
      <c r="AG113" s="233"/>
      <c r="AI113" s="231" t="s">
        <v>136</v>
      </c>
      <c r="AJ113" s="232"/>
      <c r="AK113" s="233"/>
      <c r="AM113" s="231" t="s">
        <v>142</v>
      </c>
      <c r="AN113" s="232"/>
      <c r="AO113" s="233"/>
      <c r="AQ113" s="231" t="s">
        <v>147</v>
      </c>
      <c r="AR113" s="232"/>
      <c r="AS113" s="233"/>
    </row>
    <row r="114" spans="1:45" ht="15" customHeight="1" x14ac:dyDescent="0.25">
      <c r="AE114" s="196" t="s">
        <v>117</v>
      </c>
      <c r="AF114" s="196" t="s">
        <v>118</v>
      </c>
      <c r="AG114" s="196" t="s">
        <v>118</v>
      </c>
      <c r="AI114" s="196" t="s">
        <v>117</v>
      </c>
      <c r="AJ114" s="196" t="s">
        <v>118</v>
      </c>
      <c r="AK114" s="196" t="s">
        <v>118</v>
      </c>
      <c r="AM114" s="196" t="s">
        <v>117</v>
      </c>
      <c r="AN114" s="196" t="s">
        <v>118</v>
      </c>
      <c r="AO114" s="196" t="s">
        <v>118</v>
      </c>
      <c r="AQ114" s="196" t="s">
        <v>117</v>
      </c>
      <c r="AR114" s="196" t="s">
        <v>118</v>
      </c>
      <c r="AS114" s="196" t="s">
        <v>118</v>
      </c>
    </row>
    <row r="115" spans="1:45" ht="15" customHeight="1" x14ac:dyDescent="0.25">
      <c r="AE115" s="196" t="s">
        <v>2</v>
      </c>
      <c r="AF115" s="196" t="s">
        <v>1</v>
      </c>
      <c r="AG115" s="196" t="s">
        <v>99</v>
      </c>
      <c r="AI115" s="196" t="s">
        <v>2</v>
      </c>
      <c r="AJ115" s="196" t="s">
        <v>1</v>
      </c>
      <c r="AK115" s="196" t="s">
        <v>99</v>
      </c>
      <c r="AM115" s="196" t="s">
        <v>2</v>
      </c>
      <c r="AN115" s="196" t="s">
        <v>1</v>
      </c>
      <c r="AO115" s="196" t="s">
        <v>99</v>
      </c>
      <c r="AQ115" s="196" t="s">
        <v>2</v>
      </c>
      <c r="AR115" s="196" t="s">
        <v>1</v>
      </c>
      <c r="AS115" s="196" t="s">
        <v>99</v>
      </c>
    </row>
    <row r="116" spans="1:45" ht="15" customHeight="1" x14ac:dyDescent="0.25">
      <c r="H116" s="130"/>
      <c r="AE116" s="196">
        <v>0</v>
      </c>
      <c r="AF116" s="196">
        <v>26.493453980000002</v>
      </c>
      <c r="AG116" s="196">
        <f>AF116/1000</f>
        <v>2.6493453980000001E-2</v>
      </c>
      <c r="AI116" s="196">
        <v>0</v>
      </c>
      <c r="AJ116" s="196">
        <v>34.77449799</v>
      </c>
      <c r="AK116" s="196">
        <f>AJ116/1000</f>
        <v>3.477449799E-2</v>
      </c>
      <c r="AM116" s="196">
        <v>0</v>
      </c>
      <c r="AN116" s="196">
        <v>31.45941925</v>
      </c>
      <c r="AO116" s="196">
        <f>AN116/1000</f>
        <v>3.1459419250000002E-2</v>
      </c>
      <c r="AQ116" s="196">
        <v>0</v>
      </c>
      <c r="AR116" s="196">
        <v>26.102109909999999</v>
      </c>
      <c r="AS116" s="196">
        <f>AR116/1000</f>
        <v>2.6102109910000001E-2</v>
      </c>
    </row>
    <row r="117" spans="1:45" ht="15" customHeight="1" x14ac:dyDescent="0.25">
      <c r="AE117" s="196">
        <v>3.7613418000000003E-2</v>
      </c>
      <c r="AF117" s="196">
        <v>320.85330199999999</v>
      </c>
      <c r="AG117" s="196">
        <f t="shared" ref="AG117:AG136" si="175">AF117/1000</f>
        <v>0.32085330200000001</v>
      </c>
      <c r="AI117" s="196">
        <v>5.8754146E-2</v>
      </c>
      <c r="AJ117" s="196">
        <v>546.4783936</v>
      </c>
      <c r="AK117" s="196">
        <f t="shared" ref="AK117:AK136" si="176">AJ117/1000</f>
        <v>0.54647839360000006</v>
      </c>
      <c r="AM117" s="196">
        <v>3.7269170999999997E-2</v>
      </c>
      <c r="AN117" s="196">
        <v>402.32809450000002</v>
      </c>
      <c r="AO117" s="196">
        <f t="shared" ref="AO117:AO136" si="177">AN117/1000</f>
        <v>0.40232809450000001</v>
      </c>
      <c r="AQ117" s="196">
        <v>0.12020758500000001</v>
      </c>
      <c r="AR117" s="196">
        <v>1373.1583250000001</v>
      </c>
      <c r="AS117" s="196">
        <f t="shared" ref="AS117:AS136" si="178">AR117/1000</f>
        <v>1.3731583250000001</v>
      </c>
    </row>
    <row r="118" spans="1:45" ht="15" customHeight="1" x14ac:dyDescent="0.25">
      <c r="AE118" s="196">
        <v>7.7892802999999997E-2</v>
      </c>
      <c r="AF118" s="196">
        <v>675.51733400000001</v>
      </c>
      <c r="AG118" s="196">
        <f t="shared" si="175"/>
        <v>0.67551733400000002</v>
      </c>
      <c r="AI118" s="196">
        <v>0.12070798100000001</v>
      </c>
      <c r="AJ118" s="196">
        <v>1164.0469969999999</v>
      </c>
      <c r="AK118" s="196">
        <f t="shared" si="176"/>
        <v>1.164046997</v>
      </c>
      <c r="AM118" s="196">
        <v>7.9320489999999994E-2</v>
      </c>
      <c r="AN118" s="196">
        <v>836.3984375</v>
      </c>
      <c r="AO118" s="196">
        <f t="shared" si="177"/>
        <v>0.83639843749999998</v>
      </c>
      <c r="AQ118" s="196">
        <v>0.24562534699999999</v>
      </c>
      <c r="AR118" s="196">
        <v>2768.95874</v>
      </c>
      <c r="AS118" s="196">
        <f t="shared" si="178"/>
        <v>2.76895874</v>
      </c>
    </row>
    <row r="119" spans="1:45" ht="15" customHeight="1" x14ac:dyDescent="0.25">
      <c r="AE119" s="196">
        <v>0.11822273599999999</v>
      </c>
      <c r="AF119" s="196">
        <v>1052.7517089999999</v>
      </c>
      <c r="AG119" s="196">
        <f t="shared" si="175"/>
        <v>1.0527517089999998</v>
      </c>
      <c r="AI119" s="196">
        <v>0.18266153299999999</v>
      </c>
      <c r="AJ119" s="196">
        <v>1816.1173100000001</v>
      </c>
      <c r="AK119" s="196">
        <f t="shared" si="176"/>
        <v>1.8161173100000001</v>
      </c>
      <c r="AM119" s="196">
        <v>0.121340185</v>
      </c>
      <c r="AN119" s="196">
        <v>1267.6533199999999</v>
      </c>
      <c r="AO119" s="196">
        <f t="shared" si="177"/>
        <v>1.26765332</v>
      </c>
      <c r="AQ119" s="196">
        <v>0.37105855300000001</v>
      </c>
      <c r="AR119" s="196">
        <v>4147.9296880000002</v>
      </c>
      <c r="AS119" s="196">
        <f t="shared" si="178"/>
        <v>4.1479296880000005</v>
      </c>
    </row>
    <row r="120" spans="1:45" ht="15" customHeight="1" x14ac:dyDescent="0.25">
      <c r="AE120" s="196">
        <v>0.15850237</v>
      </c>
      <c r="AF120" s="196">
        <v>1440.950562</v>
      </c>
      <c r="AG120" s="196">
        <f t="shared" si="175"/>
        <v>1.440950562</v>
      </c>
      <c r="AI120" s="196">
        <v>0.244657084</v>
      </c>
      <c r="AJ120" s="196">
        <v>2488.3923340000001</v>
      </c>
      <c r="AK120" s="196">
        <f t="shared" si="176"/>
        <v>2.4883923340000003</v>
      </c>
      <c r="AM120" s="196">
        <v>0.163366705</v>
      </c>
      <c r="AN120" s="196">
        <v>1699.2470699999999</v>
      </c>
      <c r="AO120" s="196">
        <f t="shared" si="177"/>
        <v>1.69924707</v>
      </c>
      <c r="AQ120" s="196">
        <v>0.49649238600000001</v>
      </c>
      <c r="AR120" s="196">
        <v>5512.7753910000001</v>
      </c>
      <c r="AS120" s="196">
        <f t="shared" si="178"/>
        <v>5.5127753909999999</v>
      </c>
    </row>
    <row r="121" spans="1:45" ht="15" customHeight="1" x14ac:dyDescent="0.25">
      <c r="AE121" s="196">
        <v>0.198815137</v>
      </c>
      <c r="AF121" s="196">
        <v>1843.755249</v>
      </c>
      <c r="AG121" s="196">
        <f t="shared" si="175"/>
        <v>1.843755249</v>
      </c>
      <c r="AI121" s="196">
        <v>0.30661922699999999</v>
      </c>
      <c r="AJ121" s="196">
        <v>3163.2985840000001</v>
      </c>
      <c r="AK121" s="196">
        <f t="shared" si="176"/>
        <v>3.1632985840000001</v>
      </c>
      <c r="AM121" s="196">
        <v>0.20545139900000001</v>
      </c>
      <c r="AN121" s="196">
        <v>2131.0048830000001</v>
      </c>
      <c r="AO121" s="196">
        <f t="shared" si="177"/>
        <v>2.1310048830000001</v>
      </c>
      <c r="AQ121" s="196">
        <v>0.62195098400000004</v>
      </c>
      <c r="AR121" s="196">
        <v>6862.5351559999999</v>
      </c>
      <c r="AS121" s="196">
        <f t="shared" si="178"/>
        <v>6.8625351559999999</v>
      </c>
    </row>
    <row r="122" spans="1:45" ht="15" customHeight="1" x14ac:dyDescent="0.25">
      <c r="AE122" s="196">
        <v>0.23911169199999999</v>
      </c>
      <c r="AF122" s="196">
        <v>2253.7941890000002</v>
      </c>
      <c r="AG122" s="196">
        <f t="shared" si="175"/>
        <v>2.2537941890000002</v>
      </c>
      <c r="AI122" s="196">
        <v>0.36861458400000002</v>
      </c>
      <c r="AJ122" s="196">
        <v>3842.2766109999998</v>
      </c>
      <c r="AK122" s="196">
        <f t="shared" si="176"/>
        <v>3.842276611</v>
      </c>
      <c r="AM122" s="196">
        <v>0.24741312900000001</v>
      </c>
      <c r="AN122" s="196">
        <v>2555.7717290000001</v>
      </c>
      <c r="AO122" s="196">
        <f t="shared" si="177"/>
        <v>2.5557717289999999</v>
      </c>
      <c r="AQ122" s="196">
        <v>0.74742573499999998</v>
      </c>
      <c r="AR122" s="196">
        <v>8204.1044920000004</v>
      </c>
      <c r="AS122" s="196">
        <f t="shared" si="178"/>
        <v>8.2041044920000008</v>
      </c>
    </row>
    <row r="123" spans="1:45" ht="15" customHeight="1" x14ac:dyDescent="0.25">
      <c r="G123" s="20"/>
      <c r="H123" s="20"/>
      <c r="I123" s="20"/>
      <c r="J123" s="15"/>
      <c r="K123" s="44"/>
      <c r="L123" s="18"/>
      <c r="M123" s="15"/>
      <c r="AE123" s="196">
        <v>0.27939152699999997</v>
      </c>
      <c r="AF123" s="196">
        <v>2664.7624510000001</v>
      </c>
      <c r="AG123" s="196">
        <f t="shared" si="175"/>
        <v>2.6647624510000001</v>
      </c>
      <c r="AI123" s="196">
        <v>0.43057599699999999</v>
      </c>
      <c r="AJ123" s="196">
        <v>4527.2250979999999</v>
      </c>
      <c r="AK123" s="196">
        <f t="shared" si="176"/>
        <v>4.5272250979999997</v>
      </c>
      <c r="AM123" s="196">
        <v>0.28947398099999999</v>
      </c>
      <c r="AN123" s="196">
        <v>2979.3498540000001</v>
      </c>
      <c r="AO123" s="196">
        <f t="shared" si="177"/>
        <v>2.9793498540000001</v>
      </c>
      <c r="AQ123" s="196">
        <v>0.87291753299999997</v>
      </c>
      <c r="AR123" s="196">
        <v>9537.1523440000001</v>
      </c>
      <c r="AS123" s="196">
        <f t="shared" si="178"/>
        <v>9.5371523440000008</v>
      </c>
    </row>
    <row r="124" spans="1:45" ht="15" customHeight="1" x14ac:dyDescent="0.25">
      <c r="AE124" s="196">
        <v>0.31972050699999999</v>
      </c>
      <c r="AF124" s="196">
        <v>3080.7468260000001</v>
      </c>
      <c r="AG124" s="196">
        <f t="shared" si="175"/>
        <v>3.0807468259999999</v>
      </c>
      <c r="AI124" s="196">
        <v>0.49256292000000002</v>
      </c>
      <c r="AJ124" s="196">
        <v>5214.3657229999999</v>
      </c>
      <c r="AK124" s="196">
        <f t="shared" si="176"/>
        <v>5.2143657230000002</v>
      </c>
      <c r="AM124" s="196">
        <v>0.33152529600000002</v>
      </c>
      <c r="AN124" s="196">
        <v>3401.2951659999999</v>
      </c>
      <c r="AO124" s="196">
        <f t="shared" si="177"/>
        <v>3.4012951659999997</v>
      </c>
      <c r="AQ124" s="196">
        <v>0.99835914400000003</v>
      </c>
      <c r="AR124" s="196">
        <v>10856.972659999999</v>
      </c>
      <c r="AS124" s="196">
        <f t="shared" si="178"/>
        <v>10.85697266</v>
      </c>
    </row>
    <row r="125" spans="1:45" ht="15" customHeight="1" x14ac:dyDescent="0.25">
      <c r="AE125" s="196">
        <v>0.36000847800000002</v>
      </c>
      <c r="AF125" s="196">
        <v>3497.8718260000001</v>
      </c>
      <c r="AG125" s="196">
        <f t="shared" si="175"/>
        <v>3.4978718259999999</v>
      </c>
      <c r="AI125" s="196">
        <v>0.55448389099999995</v>
      </c>
      <c r="AJ125" s="196">
        <v>5898.1484380000002</v>
      </c>
      <c r="AK125" s="196">
        <f t="shared" si="176"/>
        <v>5.8981484379999998</v>
      </c>
      <c r="AM125" s="196">
        <v>0.37352803299999998</v>
      </c>
      <c r="AN125" s="196">
        <v>3822.217529</v>
      </c>
      <c r="AO125" s="196">
        <f t="shared" si="177"/>
        <v>3.822217529</v>
      </c>
      <c r="AQ125" s="196">
        <v>1.1237765550000001</v>
      </c>
      <c r="AR125" s="196">
        <v>11926.0332</v>
      </c>
      <c r="AS125" s="196">
        <f t="shared" si="178"/>
        <v>11.926033199999999</v>
      </c>
    </row>
    <row r="126" spans="1:45" ht="15" customHeight="1" x14ac:dyDescent="0.25">
      <c r="AE126" s="196">
        <v>0.40031346699999998</v>
      </c>
      <c r="AF126" s="196">
        <v>3917.1679690000001</v>
      </c>
      <c r="AG126" s="196">
        <f t="shared" si="175"/>
        <v>3.9171679690000003</v>
      </c>
      <c r="AI126" s="196">
        <v>0.61647081400000003</v>
      </c>
      <c r="AJ126" s="196">
        <v>6583.2578130000002</v>
      </c>
      <c r="AK126" s="196">
        <f t="shared" si="176"/>
        <v>6.5832578130000003</v>
      </c>
      <c r="AM126" s="196">
        <v>0.415596515</v>
      </c>
      <c r="AN126" s="196">
        <v>4243.0922849999997</v>
      </c>
      <c r="AO126" s="196">
        <f t="shared" si="177"/>
        <v>4.2430922849999995</v>
      </c>
      <c r="AQ126" s="196">
        <v>1.2492189410000001</v>
      </c>
      <c r="AR126" s="196">
        <v>13165.049800000001</v>
      </c>
      <c r="AS126" s="196">
        <f t="shared" si="178"/>
        <v>13.1650498</v>
      </c>
    </row>
    <row r="127" spans="1:45" ht="15" customHeight="1" x14ac:dyDescent="0.25">
      <c r="AE127" s="196">
        <v>0.44060906799999999</v>
      </c>
      <c r="AF127" s="196">
        <v>4337.0039059999999</v>
      </c>
      <c r="AG127" s="196">
        <f t="shared" si="175"/>
        <v>4.3370039059999996</v>
      </c>
      <c r="AI127" s="196">
        <v>0.67840075499999997</v>
      </c>
      <c r="AJ127" s="196">
        <v>7265.142578</v>
      </c>
      <c r="AK127" s="196">
        <f t="shared" si="176"/>
        <v>7.2651425779999999</v>
      </c>
      <c r="AM127" s="196">
        <v>0.457599223</v>
      </c>
      <c r="AN127" s="196">
        <v>4662.7138670000004</v>
      </c>
      <c r="AO127" s="196">
        <f t="shared" si="177"/>
        <v>4.6627138670000008</v>
      </c>
      <c r="AQ127" s="196">
        <v>1.377712727</v>
      </c>
      <c r="AR127" s="196">
        <v>14279.262699999999</v>
      </c>
      <c r="AS127" s="196">
        <f t="shared" si="178"/>
        <v>14.279262699999999</v>
      </c>
    </row>
    <row r="128" spans="1:45" s="7" customFormat="1" ht="20.100000000000001" customHeight="1" x14ac:dyDescent="0.25">
      <c r="A128" s="8"/>
      <c r="D128" s="9"/>
      <c r="E128" s="9"/>
      <c r="F128" s="9"/>
      <c r="G128" s="9"/>
      <c r="H128" s="9"/>
      <c r="I128" s="9"/>
      <c r="K128" s="72"/>
      <c r="L128" s="72"/>
      <c r="M128" s="72"/>
      <c r="N128" s="72"/>
      <c r="O128" s="151"/>
      <c r="P128" s="72"/>
      <c r="Q128" s="69"/>
      <c r="R128" s="137"/>
      <c r="S128" s="69"/>
      <c r="T128" s="69"/>
      <c r="U128" s="69"/>
      <c r="V128" s="69"/>
      <c r="X128" s="9"/>
      <c r="Y128" s="151"/>
      <c r="AA128" s="9"/>
      <c r="AB128" s="9"/>
      <c r="AE128" s="196">
        <v>0.48090586099999999</v>
      </c>
      <c r="AF128" s="196">
        <v>4758.767578</v>
      </c>
      <c r="AG128" s="196">
        <f t="shared" si="175"/>
        <v>4.7587675779999996</v>
      </c>
      <c r="AH128" s="11"/>
      <c r="AI128" s="196">
        <v>0.74038672400000005</v>
      </c>
      <c r="AJ128" s="196">
        <v>7949.111328</v>
      </c>
      <c r="AK128" s="196">
        <f t="shared" si="176"/>
        <v>7.9491113279999999</v>
      </c>
      <c r="AL128" s="11"/>
      <c r="AM128" s="196">
        <v>0.49963432600000002</v>
      </c>
      <c r="AN128" s="196">
        <v>5083.9326170000004</v>
      </c>
      <c r="AO128" s="196">
        <f t="shared" si="177"/>
        <v>5.0839326170000003</v>
      </c>
      <c r="AP128" s="11"/>
      <c r="AQ128" s="196">
        <v>1.5114153619999999</v>
      </c>
      <c r="AR128" s="196">
        <v>15304.66113</v>
      </c>
      <c r="AS128" s="196">
        <f t="shared" si="178"/>
        <v>15.304661130000001</v>
      </c>
    </row>
    <row r="129" spans="7:45" ht="15" customHeight="1" x14ac:dyDescent="0.25">
      <c r="AE129" s="196">
        <v>0.52121859800000003</v>
      </c>
      <c r="AF129" s="196">
        <v>5184.830078</v>
      </c>
      <c r="AG129" s="196">
        <f t="shared" si="175"/>
        <v>5.1848300780000001</v>
      </c>
      <c r="AI129" s="196">
        <v>0.80231666599999996</v>
      </c>
      <c r="AJ129" s="196">
        <v>8633.2636719999991</v>
      </c>
      <c r="AK129" s="196">
        <f t="shared" si="176"/>
        <v>8.633263672</v>
      </c>
      <c r="AM129" s="196">
        <v>0.54172760200000003</v>
      </c>
      <c r="AN129" s="196">
        <v>5503.5966799999997</v>
      </c>
      <c r="AO129" s="196">
        <f t="shared" si="177"/>
        <v>5.5035966799999994</v>
      </c>
      <c r="AQ129" s="196">
        <v>1.6396462919999999</v>
      </c>
      <c r="AR129" s="196">
        <v>15618.914059999999</v>
      </c>
      <c r="AS129" s="196">
        <f t="shared" si="178"/>
        <v>15.61891406</v>
      </c>
    </row>
    <row r="130" spans="7:45" ht="15" customHeight="1" x14ac:dyDescent="0.25">
      <c r="G130" s="20"/>
      <c r="H130" s="20"/>
      <c r="I130" s="20"/>
      <c r="J130" s="15"/>
      <c r="K130" s="44"/>
      <c r="L130" s="18"/>
      <c r="M130" s="15"/>
      <c r="AE130" s="196">
        <v>0.561497986</v>
      </c>
      <c r="AF130" s="196">
        <v>5606.8066410000001</v>
      </c>
      <c r="AG130" s="196">
        <f t="shared" si="175"/>
        <v>5.6068066410000004</v>
      </c>
      <c r="AI130" s="196">
        <v>0.86432748999999998</v>
      </c>
      <c r="AJ130" s="196">
        <v>9315.2275389999995</v>
      </c>
      <c r="AK130" s="196">
        <f t="shared" si="176"/>
        <v>9.3152275390000003</v>
      </c>
      <c r="AM130" s="196">
        <v>0.58368879600000001</v>
      </c>
      <c r="AN130" s="196">
        <v>5921.1816410000001</v>
      </c>
      <c r="AO130" s="196">
        <f t="shared" si="177"/>
        <v>5.9211816410000004</v>
      </c>
      <c r="AQ130" s="196">
        <v>1.7711673969999999</v>
      </c>
      <c r="AR130" s="196">
        <v>15761.64453</v>
      </c>
      <c r="AS130" s="196">
        <f t="shared" si="178"/>
        <v>15.76164453</v>
      </c>
    </row>
    <row r="131" spans="7:45" ht="15" customHeight="1" x14ac:dyDescent="0.25">
      <c r="AE131" s="196">
        <v>0.60181081299999994</v>
      </c>
      <c r="AF131" s="196">
        <v>6027.8164059999999</v>
      </c>
      <c r="AG131" s="196">
        <f t="shared" si="175"/>
        <v>6.0278164060000003</v>
      </c>
      <c r="AI131" s="196">
        <v>0.92625719299999998</v>
      </c>
      <c r="AJ131" s="196">
        <v>9994.3837889999995</v>
      </c>
      <c r="AK131" s="196">
        <f t="shared" si="176"/>
        <v>9.9943837889999987</v>
      </c>
      <c r="AM131" s="196">
        <v>0.62574106500000004</v>
      </c>
      <c r="AN131" s="196">
        <v>6338.251953</v>
      </c>
      <c r="AO131" s="196">
        <f t="shared" si="177"/>
        <v>6.3382519530000003</v>
      </c>
      <c r="AQ131" s="196">
        <v>1.9204493760000001</v>
      </c>
      <c r="AR131" s="196">
        <v>16273.22949</v>
      </c>
      <c r="AS131" s="196">
        <f t="shared" si="178"/>
        <v>16.273229489999999</v>
      </c>
    </row>
    <row r="132" spans="7:45" ht="15" customHeight="1" x14ac:dyDescent="0.25">
      <c r="AE132" s="196">
        <v>0.64212358000000003</v>
      </c>
      <c r="AF132" s="196">
        <v>6450.0820309999999</v>
      </c>
      <c r="AG132" s="196">
        <f t="shared" si="175"/>
        <v>6.450082031</v>
      </c>
      <c r="AI132" s="196">
        <v>0.98823577200000001</v>
      </c>
      <c r="AJ132" s="196">
        <v>10673.08496</v>
      </c>
      <c r="AK132" s="196">
        <f t="shared" si="176"/>
        <v>10.673084960000001</v>
      </c>
      <c r="AM132" s="196">
        <v>0.66779315500000003</v>
      </c>
      <c r="AN132" s="196">
        <v>6731.9497069999998</v>
      </c>
      <c r="AO132" s="196">
        <f t="shared" si="177"/>
        <v>6.7319497070000001</v>
      </c>
      <c r="AQ132" s="196">
        <v>2.0719621180000001</v>
      </c>
      <c r="AR132" s="196">
        <v>13615.441409999999</v>
      </c>
      <c r="AS132" s="196">
        <f t="shared" si="178"/>
        <v>13.615441409999999</v>
      </c>
    </row>
    <row r="133" spans="7:45" ht="15" customHeight="1" x14ac:dyDescent="0.25">
      <c r="AE133" s="196">
        <v>0.68239533900000005</v>
      </c>
      <c r="AF133" s="196">
        <v>6872.6367190000001</v>
      </c>
      <c r="AG133" s="196">
        <f t="shared" si="175"/>
        <v>6.8726367189999999</v>
      </c>
      <c r="AI133" s="196">
        <v>1.0502141709999999</v>
      </c>
      <c r="AJ133" s="196">
        <v>11351.52246</v>
      </c>
      <c r="AK133" s="196">
        <f t="shared" si="176"/>
        <v>11.35152246</v>
      </c>
      <c r="AM133" s="196">
        <v>0.709803462</v>
      </c>
      <c r="AN133" s="196">
        <v>7139.8168949999999</v>
      </c>
      <c r="AO133" s="196">
        <f t="shared" si="177"/>
        <v>7.1398168950000001</v>
      </c>
      <c r="AQ133" s="196">
        <v>2.1973717210000001</v>
      </c>
      <c r="AR133" s="196">
        <v>14546.57813</v>
      </c>
      <c r="AS133" s="196">
        <f t="shared" si="178"/>
        <v>14.54657813</v>
      </c>
    </row>
    <row r="134" spans="7:45" ht="15" customHeight="1" x14ac:dyDescent="0.25">
      <c r="AE134" s="196">
        <v>0.72273260399999995</v>
      </c>
      <c r="AF134" s="196">
        <v>7295.689453</v>
      </c>
      <c r="AG134" s="196">
        <f t="shared" si="175"/>
        <v>7.2956894529999996</v>
      </c>
      <c r="AI134" s="196">
        <v>1.112192869</v>
      </c>
      <c r="AJ134" s="196">
        <v>12028.94629</v>
      </c>
      <c r="AK134" s="196">
        <f t="shared" si="176"/>
        <v>12.02894629</v>
      </c>
      <c r="AM134" s="196">
        <v>0.75185573100000003</v>
      </c>
      <c r="AN134" s="196">
        <v>7547.0747069999998</v>
      </c>
      <c r="AO134" s="196">
        <f t="shared" si="177"/>
        <v>7.5470747070000002</v>
      </c>
      <c r="AQ134" s="196">
        <v>2.322805405</v>
      </c>
      <c r="AR134" s="196">
        <v>15457.634770000001</v>
      </c>
      <c r="AS134" s="196">
        <f t="shared" si="178"/>
        <v>15.45763477</v>
      </c>
    </row>
    <row r="135" spans="7:45" ht="15" customHeight="1" x14ac:dyDescent="0.25">
      <c r="AE135" s="196">
        <v>0.76301294600000003</v>
      </c>
      <c r="AF135" s="196">
        <v>7714.408203</v>
      </c>
      <c r="AG135" s="196">
        <f t="shared" si="175"/>
        <v>7.7144082029999996</v>
      </c>
      <c r="AI135" s="196">
        <v>1.174171209</v>
      </c>
      <c r="AJ135" s="196">
        <v>12700.44629</v>
      </c>
      <c r="AK135" s="196">
        <f t="shared" si="176"/>
        <v>12.70044629</v>
      </c>
      <c r="AM135" s="196">
        <v>0.79386627700000001</v>
      </c>
      <c r="AN135" s="196">
        <v>7944.6977539999998</v>
      </c>
      <c r="AO135" s="196">
        <f t="shared" si="177"/>
        <v>7.9446977539999999</v>
      </c>
      <c r="AQ135" s="196">
        <v>2.4482235910000001</v>
      </c>
      <c r="AR135" s="196">
        <v>16317.8457</v>
      </c>
      <c r="AS135" s="196">
        <f t="shared" si="178"/>
        <v>16.317845699999999</v>
      </c>
    </row>
    <row r="136" spans="7:45" ht="15" customHeight="1" x14ac:dyDescent="0.25">
      <c r="AE136" s="196">
        <v>0.803309143</v>
      </c>
      <c r="AF136" s="196">
        <v>8127.8291019999997</v>
      </c>
      <c r="AG136" s="196">
        <f t="shared" si="175"/>
        <v>8.1278291019999998</v>
      </c>
      <c r="AI136" s="196">
        <v>1.2361340519999999</v>
      </c>
      <c r="AJ136" s="196">
        <v>13363.507809999999</v>
      </c>
      <c r="AK136" s="196">
        <f t="shared" si="176"/>
        <v>13.36350781</v>
      </c>
      <c r="AM136" s="196">
        <v>0.83611595599999999</v>
      </c>
      <c r="AN136" s="196">
        <v>8285.6044920000004</v>
      </c>
      <c r="AO136" s="196">
        <f t="shared" si="177"/>
        <v>8.2856044920000009</v>
      </c>
      <c r="AQ136" s="196">
        <v>2.5931975839999999</v>
      </c>
      <c r="AR136" s="196">
        <v>16783.0625</v>
      </c>
      <c r="AS136" s="196">
        <f t="shared" si="178"/>
        <v>16.7830625</v>
      </c>
    </row>
    <row r="137" spans="7:45" ht="15" customHeight="1" x14ac:dyDescent="0.25">
      <c r="I137" s="20"/>
      <c r="J137" s="15"/>
      <c r="K137" s="44"/>
      <c r="L137" s="18"/>
      <c r="M137" s="15"/>
    </row>
    <row r="138" spans="7:45" ht="15" customHeight="1" x14ac:dyDescent="0.25">
      <c r="AE138" s="216" t="s">
        <v>161</v>
      </c>
      <c r="AF138" s="216"/>
      <c r="AG138" s="216"/>
      <c r="AI138" s="216" t="s">
        <v>166</v>
      </c>
      <c r="AJ138" s="216"/>
      <c r="AK138" s="216"/>
      <c r="AM138" s="216" t="s">
        <v>175</v>
      </c>
      <c r="AN138" s="216"/>
      <c r="AO138" s="216"/>
      <c r="AQ138" s="216" t="s">
        <v>181</v>
      </c>
      <c r="AR138" s="216"/>
      <c r="AS138" s="216"/>
    </row>
    <row r="139" spans="7:45" ht="15" customHeight="1" x14ac:dyDescent="0.25">
      <c r="AE139" s="196" t="s">
        <v>117</v>
      </c>
      <c r="AF139" s="196" t="s">
        <v>118</v>
      </c>
      <c r="AG139" s="196" t="s">
        <v>118</v>
      </c>
      <c r="AI139" s="196" t="s">
        <v>117</v>
      </c>
      <c r="AJ139" s="196" t="s">
        <v>118</v>
      </c>
      <c r="AK139" s="196" t="s">
        <v>118</v>
      </c>
      <c r="AM139" s="196" t="s">
        <v>117</v>
      </c>
      <c r="AN139" s="196" t="s">
        <v>118</v>
      </c>
      <c r="AO139" s="196" t="s">
        <v>118</v>
      </c>
      <c r="AQ139" s="196" t="s">
        <v>117</v>
      </c>
      <c r="AR139" s="196" t="s">
        <v>118</v>
      </c>
      <c r="AS139" s="196" t="s">
        <v>118</v>
      </c>
    </row>
    <row r="140" spans="7:45" ht="15" customHeight="1" x14ac:dyDescent="0.25">
      <c r="AE140" s="196" t="s">
        <v>2</v>
      </c>
      <c r="AF140" s="196" t="s">
        <v>1</v>
      </c>
      <c r="AG140" s="196" t="s">
        <v>99</v>
      </c>
      <c r="AI140" s="196" t="s">
        <v>2</v>
      </c>
      <c r="AJ140" s="196" t="s">
        <v>1</v>
      </c>
      <c r="AK140" s="196" t="s">
        <v>99</v>
      </c>
      <c r="AM140" s="196" t="s">
        <v>2</v>
      </c>
      <c r="AN140" s="196" t="s">
        <v>1</v>
      </c>
      <c r="AO140" s="196" t="s">
        <v>99</v>
      </c>
      <c r="AQ140" s="196" t="s">
        <v>2</v>
      </c>
      <c r="AR140" s="196" t="s">
        <v>1</v>
      </c>
      <c r="AS140" s="196" t="s">
        <v>99</v>
      </c>
    </row>
    <row r="141" spans="7:45" ht="15" customHeight="1" x14ac:dyDescent="0.25">
      <c r="T141" s="9" t="s">
        <v>126</v>
      </c>
      <c r="AE141" s="196">
        <v>0</v>
      </c>
      <c r="AF141" s="196">
        <v>29.048000340000002</v>
      </c>
      <c r="AG141" s="196">
        <f>AF141/1000</f>
        <v>2.9048000340000001E-2</v>
      </c>
      <c r="AI141" s="196">
        <v>0</v>
      </c>
      <c r="AJ141" s="196">
        <v>26.946645740000001</v>
      </c>
      <c r="AK141" s="196">
        <f>AJ141/1000</f>
        <v>2.694664574E-2</v>
      </c>
      <c r="AM141" s="196">
        <v>0</v>
      </c>
      <c r="AN141" s="196">
        <v>27.749256129999999</v>
      </c>
      <c r="AO141" s="196">
        <f>AN141/1000</f>
        <v>2.774925613E-2</v>
      </c>
      <c r="AQ141" s="196">
        <v>0</v>
      </c>
      <c r="AR141" s="196">
        <v>43.252208709999998</v>
      </c>
      <c r="AS141" s="196">
        <f>AR141/1000</f>
        <v>4.3252208709999997E-2</v>
      </c>
    </row>
    <row r="142" spans="7:45" ht="15" customHeight="1" x14ac:dyDescent="0.25">
      <c r="AE142" s="196">
        <v>5.8581996999999997E-2</v>
      </c>
      <c r="AF142" s="196">
        <v>497.7381287</v>
      </c>
      <c r="AG142" s="196">
        <f t="shared" ref="AG142:AG161" si="179">AF142/1000</f>
        <v>0.4977381287</v>
      </c>
      <c r="AI142" s="196">
        <v>9.2011361999999999E-2</v>
      </c>
      <c r="AJ142" s="196">
        <v>886.31005860000005</v>
      </c>
      <c r="AK142" s="196">
        <f t="shared" ref="AK142:AK161" si="180">AJ142/1000</f>
        <v>0.88631005860000001</v>
      </c>
      <c r="AM142" s="196">
        <v>3.7047662000000002E-2</v>
      </c>
      <c r="AN142" s="196">
        <v>383.93478390000001</v>
      </c>
      <c r="AO142" s="196">
        <f t="shared" ref="AO142:AO161" si="181">AN142/1000</f>
        <v>0.38393478390000002</v>
      </c>
      <c r="AQ142" s="196">
        <v>8.1330820999999998E-2</v>
      </c>
      <c r="AR142" s="196">
        <v>949.2716064</v>
      </c>
      <c r="AS142" s="196">
        <f t="shared" ref="AS142:AS161" si="182">AR142/1000</f>
        <v>0.94927160639999997</v>
      </c>
    </row>
    <row r="143" spans="7:45" ht="15" customHeight="1" x14ac:dyDescent="0.25">
      <c r="AE143" s="196">
        <v>0.119255714</v>
      </c>
      <c r="AF143" s="196">
        <v>1050.6834719999999</v>
      </c>
      <c r="AG143" s="196">
        <f t="shared" si="179"/>
        <v>1.050683472</v>
      </c>
      <c r="AI143" s="196">
        <v>0.186846122</v>
      </c>
      <c r="AJ143" s="196">
        <v>1907.9305420000001</v>
      </c>
      <c r="AK143" s="196">
        <f t="shared" si="180"/>
        <v>1.9079305420000001</v>
      </c>
      <c r="AM143" s="196">
        <v>7.8393727999999996E-2</v>
      </c>
      <c r="AN143" s="196">
        <v>791.171875</v>
      </c>
      <c r="AO143" s="196">
        <f t="shared" si="181"/>
        <v>0.79117187499999997</v>
      </c>
      <c r="AQ143" s="196">
        <v>0.167846248</v>
      </c>
      <c r="AR143" s="196">
        <v>1917.630981</v>
      </c>
      <c r="AS143" s="196">
        <f t="shared" si="182"/>
        <v>1.9176309810000001</v>
      </c>
    </row>
    <row r="144" spans="7:45" ht="15" customHeight="1" x14ac:dyDescent="0.25">
      <c r="Y144" s="151"/>
      <c r="AE144" s="196">
        <v>0.179971248</v>
      </c>
      <c r="AF144" s="196">
        <v>1635.0219729999999</v>
      </c>
      <c r="AG144" s="196">
        <f t="shared" si="179"/>
        <v>1.635021973</v>
      </c>
      <c r="AI144" s="196">
        <v>0.28178629300000002</v>
      </c>
      <c r="AJ144" s="196">
        <v>2973.1335450000001</v>
      </c>
      <c r="AK144" s="196">
        <f t="shared" si="180"/>
        <v>2.973133545</v>
      </c>
      <c r="AM144" s="196">
        <v>0.119781286</v>
      </c>
      <c r="AN144" s="196">
        <v>1199.4140629999999</v>
      </c>
      <c r="AO144" s="196">
        <f t="shared" si="181"/>
        <v>1.1994140629999999</v>
      </c>
      <c r="AQ144" s="196">
        <v>0.25425550299999999</v>
      </c>
      <c r="AR144" s="196">
        <v>2869.8312989999999</v>
      </c>
      <c r="AS144" s="196">
        <f t="shared" si="182"/>
        <v>2.8698312989999999</v>
      </c>
    </row>
    <row r="145" spans="7:45" ht="15" customHeight="1" x14ac:dyDescent="0.25">
      <c r="J145" s="72"/>
      <c r="AE145" s="196">
        <v>0.24062111999999999</v>
      </c>
      <c r="AF145" s="196">
        <v>2239.8891600000002</v>
      </c>
      <c r="AG145" s="196">
        <f t="shared" si="179"/>
        <v>2.2398891600000002</v>
      </c>
      <c r="AI145" s="196">
        <v>0.37667047999999997</v>
      </c>
      <c r="AJ145" s="196">
        <v>4058.0683589999999</v>
      </c>
      <c r="AK145" s="196">
        <f t="shared" si="180"/>
        <v>4.058068359</v>
      </c>
      <c r="AM145" s="196">
        <v>0.16120985199999999</v>
      </c>
      <c r="AN145" s="196">
        <v>1608.984375</v>
      </c>
      <c r="AO145" s="196">
        <f t="shared" si="181"/>
        <v>1.6089843749999999</v>
      </c>
      <c r="AQ145" s="196">
        <v>0.34068036099999999</v>
      </c>
      <c r="AR145" s="196">
        <v>3814.0283199999999</v>
      </c>
      <c r="AS145" s="196">
        <f t="shared" si="182"/>
        <v>3.8140283199999998</v>
      </c>
    </row>
    <row r="146" spans="7:45" ht="15" customHeight="1" x14ac:dyDescent="0.25">
      <c r="G146" s="20"/>
      <c r="H146" s="20"/>
      <c r="AE146" s="196">
        <v>0.30129489300000001</v>
      </c>
      <c r="AF146" s="196">
        <v>2853.3002929999998</v>
      </c>
      <c r="AG146" s="196">
        <f t="shared" si="179"/>
        <v>2.8533002929999998</v>
      </c>
      <c r="AI146" s="196">
        <v>0.47158667399999998</v>
      </c>
      <c r="AJ146" s="196">
        <v>5149.9067379999997</v>
      </c>
      <c r="AK146" s="196">
        <f t="shared" si="180"/>
        <v>5.1499067379999994</v>
      </c>
      <c r="AM146" s="196">
        <v>0.20253911599999999</v>
      </c>
      <c r="AN146" s="196">
        <v>2019.4989009999999</v>
      </c>
      <c r="AO146" s="196">
        <f t="shared" si="181"/>
        <v>2.019498901</v>
      </c>
      <c r="AQ146" s="196">
        <v>0.42717981300000002</v>
      </c>
      <c r="AR146" s="196">
        <v>4753.6684569999998</v>
      </c>
      <c r="AS146" s="196">
        <f t="shared" si="182"/>
        <v>4.7536684569999998</v>
      </c>
    </row>
    <row r="147" spans="7:45" ht="15" customHeight="1" x14ac:dyDescent="0.25">
      <c r="AE147" s="196">
        <v>0.36194500299999999</v>
      </c>
      <c r="AF147" s="196">
        <v>3473.5585940000001</v>
      </c>
      <c r="AG147" s="196">
        <f t="shared" si="179"/>
        <v>3.473558594</v>
      </c>
      <c r="AI147" s="196">
        <v>0.566494465</v>
      </c>
      <c r="AJ147" s="196">
        <v>6243.4575199999999</v>
      </c>
      <c r="AK147" s="196">
        <f t="shared" si="180"/>
        <v>6.2434575199999998</v>
      </c>
      <c r="AM147" s="196">
        <v>0.24398389500000001</v>
      </c>
      <c r="AN147" s="196">
        <v>2427.897461</v>
      </c>
      <c r="AO147" s="196">
        <f t="shared" si="181"/>
        <v>2.4278974610000001</v>
      </c>
      <c r="AQ147" s="196">
        <v>0.51364648300000004</v>
      </c>
      <c r="AR147" s="196">
        <v>5688.8422849999997</v>
      </c>
      <c r="AS147" s="196">
        <f t="shared" si="182"/>
        <v>5.6888422849999998</v>
      </c>
    </row>
    <row r="148" spans="7:45" ht="15" customHeight="1" x14ac:dyDescent="0.25">
      <c r="I148" s="20"/>
      <c r="J148" s="15"/>
      <c r="K148" s="44"/>
      <c r="L148" s="18"/>
      <c r="M148" s="15"/>
      <c r="AE148" s="196">
        <v>0.42260250399999999</v>
      </c>
      <c r="AF148" s="196">
        <v>4094.7929690000001</v>
      </c>
      <c r="AG148" s="196">
        <f t="shared" si="179"/>
        <v>4.0947929690000002</v>
      </c>
      <c r="AI148" s="196">
        <v>0.66136968100000004</v>
      </c>
      <c r="AJ148" s="196">
        <v>7335.3881840000004</v>
      </c>
      <c r="AK148" s="196">
        <f t="shared" si="180"/>
        <v>7.3353881840000001</v>
      </c>
      <c r="AM148" s="196">
        <v>0.28533887899999999</v>
      </c>
      <c r="AN148" s="196">
        <v>2834.9089359999998</v>
      </c>
      <c r="AO148" s="196">
        <f t="shared" si="181"/>
        <v>2.8349089359999997</v>
      </c>
      <c r="AQ148" s="196">
        <v>0.60003125700000004</v>
      </c>
      <c r="AR148" s="196">
        <v>6612.1547849999997</v>
      </c>
      <c r="AS148" s="196">
        <f t="shared" si="182"/>
        <v>6.6121547849999995</v>
      </c>
    </row>
    <row r="149" spans="7:45" ht="15" customHeight="1" x14ac:dyDescent="0.25">
      <c r="AE149" s="196">
        <v>0.48326787399999999</v>
      </c>
      <c r="AF149" s="196">
        <v>4718.1723629999997</v>
      </c>
      <c r="AG149" s="196">
        <f t="shared" si="179"/>
        <v>4.7181723629999999</v>
      </c>
      <c r="AI149" s="196">
        <v>0.75629448899999996</v>
      </c>
      <c r="AJ149" s="196">
        <v>8429.0693360000005</v>
      </c>
      <c r="AK149" s="196">
        <f t="shared" si="180"/>
        <v>8.4290693360000013</v>
      </c>
      <c r="AM149" s="196">
        <v>0.32668542900000003</v>
      </c>
      <c r="AN149" s="196">
        <v>3240.8464359999998</v>
      </c>
      <c r="AO149" s="196">
        <f t="shared" si="181"/>
        <v>3.240846436</v>
      </c>
      <c r="AQ149" s="196">
        <v>0.68648874800000004</v>
      </c>
      <c r="AR149" s="196">
        <v>7529.6899409999996</v>
      </c>
      <c r="AS149" s="196">
        <f t="shared" si="182"/>
        <v>7.529689941</v>
      </c>
    </row>
    <row r="150" spans="7:45" ht="15" customHeight="1" x14ac:dyDescent="0.25">
      <c r="AE150" s="196">
        <v>0.54390156300000003</v>
      </c>
      <c r="AF150" s="196">
        <v>5345.8520509999998</v>
      </c>
      <c r="AG150" s="196">
        <f t="shared" si="179"/>
        <v>5.3458520509999996</v>
      </c>
      <c r="AI150" s="196">
        <v>0.85116928800000002</v>
      </c>
      <c r="AJ150" s="196">
        <v>9516.0625</v>
      </c>
      <c r="AK150" s="196">
        <f t="shared" si="180"/>
        <v>9.5160625000000003</v>
      </c>
      <c r="AM150" s="196">
        <v>0.36812162399999998</v>
      </c>
      <c r="AN150" s="196">
        <v>3648.7370609999998</v>
      </c>
      <c r="AO150" s="196">
        <f t="shared" si="181"/>
        <v>3.6487370609999998</v>
      </c>
      <c r="AQ150" s="196">
        <v>0.77298837899999995</v>
      </c>
      <c r="AR150" s="196">
        <v>8444.4355469999991</v>
      </c>
      <c r="AS150" s="196">
        <f t="shared" si="182"/>
        <v>8.4444355469999994</v>
      </c>
    </row>
    <row r="151" spans="7:45" ht="15" customHeight="1" x14ac:dyDescent="0.25">
      <c r="AE151" s="196">
        <v>0.604583859</v>
      </c>
      <c r="AF151" s="196">
        <v>5969.109375</v>
      </c>
      <c r="AG151" s="196">
        <f t="shared" si="179"/>
        <v>5.9691093750000004</v>
      </c>
      <c r="AI151" s="196">
        <v>0.94606047900000001</v>
      </c>
      <c r="AJ151" s="196">
        <v>10599.549800000001</v>
      </c>
      <c r="AK151" s="196">
        <f t="shared" si="180"/>
        <v>10.5995498</v>
      </c>
      <c r="AM151" s="196">
        <v>0.40949246299999997</v>
      </c>
      <c r="AN151" s="196">
        <v>4056.7680660000001</v>
      </c>
      <c r="AO151" s="196">
        <f t="shared" si="181"/>
        <v>4.0567680660000001</v>
      </c>
      <c r="AQ151" s="196">
        <v>0.85940581599999999</v>
      </c>
      <c r="AR151" s="196">
        <v>9347.6328130000002</v>
      </c>
      <c r="AS151" s="196">
        <f t="shared" si="182"/>
        <v>9.3476328130000006</v>
      </c>
    </row>
    <row r="152" spans="7:45" ht="15" customHeight="1" x14ac:dyDescent="0.25">
      <c r="AE152" s="196">
        <v>0.66522514799999999</v>
      </c>
      <c r="AF152" s="196">
        <v>6592.5625</v>
      </c>
      <c r="AG152" s="196">
        <f t="shared" si="179"/>
        <v>6.5925624999999997</v>
      </c>
      <c r="AI152" s="196">
        <v>1.0409930940000001</v>
      </c>
      <c r="AJ152" s="196">
        <v>11679.784180000001</v>
      </c>
      <c r="AK152" s="196">
        <f t="shared" si="180"/>
        <v>11.67978418</v>
      </c>
      <c r="AM152" s="196">
        <v>0.45083901300000001</v>
      </c>
      <c r="AN152" s="196">
        <v>4462.8149409999996</v>
      </c>
      <c r="AO152" s="196">
        <f t="shared" si="181"/>
        <v>4.4628149409999995</v>
      </c>
      <c r="AQ152" s="196">
        <v>0.94583910699999996</v>
      </c>
      <c r="AR152" s="196">
        <v>10246.969730000001</v>
      </c>
      <c r="AS152" s="196">
        <f t="shared" si="182"/>
        <v>10.24696973</v>
      </c>
    </row>
    <row r="153" spans="7:45" ht="15" customHeight="1" x14ac:dyDescent="0.25">
      <c r="AE153" s="196">
        <v>0.72592389599999996</v>
      </c>
      <c r="AF153" s="196">
        <v>7214.1430659999996</v>
      </c>
      <c r="AG153" s="196">
        <f t="shared" si="179"/>
        <v>7.2141430659999992</v>
      </c>
      <c r="AI153" s="196">
        <v>1.1358606819999999</v>
      </c>
      <c r="AJ153" s="196">
        <v>12754.568359999999</v>
      </c>
      <c r="AK153" s="196">
        <f t="shared" si="180"/>
        <v>12.754568359999999</v>
      </c>
      <c r="AM153" s="196">
        <v>0.49225178400000003</v>
      </c>
      <c r="AN153" s="196">
        <v>4867.9853519999997</v>
      </c>
      <c r="AO153" s="196">
        <f t="shared" si="181"/>
        <v>4.8679853519999998</v>
      </c>
      <c r="AQ153" s="196">
        <v>1.0323307509999999</v>
      </c>
      <c r="AR153" s="196">
        <v>11139.18066</v>
      </c>
      <c r="AS153" s="196">
        <f t="shared" si="182"/>
        <v>11.139180659999999</v>
      </c>
    </row>
    <row r="154" spans="7:45" ht="15" customHeight="1" x14ac:dyDescent="0.25">
      <c r="AE154" s="196">
        <v>0.78662323999999995</v>
      </c>
      <c r="AF154" s="196">
        <v>7832.8652339999999</v>
      </c>
      <c r="AG154" s="196">
        <f t="shared" si="179"/>
        <v>7.8328652339999998</v>
      </c>
      <c r="AI154" s="196">
        <v>1.230784893</v>
      </c>
      <c r="AJ154" s="196">
        <v>13825.96387</v>
      </c>
      <c r="AK154" s="196">
        <f t="shared" si="180"/>
        <v>13.825963869999999</v>
      </c>
      <c r="AM154" s="196">
        <v>0.53363078799999997</v>
      </c>
      <c r="AN154" s="196">
        <v>5277.6259769999997</v>
      </c>
      <c r="AO154" s="196">
        <f t="shared" si="181"/>
        <v>5.2776259769999996</v>
      </c>
      <c r="AQ154" s="196">
        <v>1.118796825</v>
      </c>
      <c r="AR154" s="196">
        <v>12027.39941</v>
      </c>
      <c r="AS154" s="196">
        <f t="shared" si="182"/>
        <v>12.027399409999999</v>
      </c>
    </row>
    <row r="155" spans="7:45" ht="15" customHeight="1" x14ac:dyDescent="0.25">
      <c r="I155" s="20"/>
      <c r="J155" s="15"/>
      <c r="K155" s="44"/>
      <c r="L155" s="18"/>
      <c r="M155" s="15"/>
      <c r="AE155" s="196">
        <v>0.847272158</v>
      </c>
      <c r="AF155" s="196">
        <v>8451.2714840000008</v>
      </c>
      <c r="AG155" s="196">
        <f t="shared" si="179"/>
        <v>8.4512714840000012</v>
      </c>
      <c r="AI155" s="196">
        <v>1.325668573</v>
      </c>
      <c r="AJ155" s="196">
        <v>14892.594730000001</v>
      </c>
      <c r="AK155" s="196">
        <f t="shared" si="180"/>
        <v>14.892594730000001</v>
      </c>
      <c r="AM155" s="196">
        <v>0.57502597600000005</v>
      </c>
      <c r="AN155" s="196">
        <v>5684.1884769999997</v>
      </c>
      <c r="AO155" s="196">
        <f t="shared" si="181"/>
        <v>5.6841884769999993</v>
      </c>
      <c r="AQ155" s="196">
        <v>1.205394506</v>
      </c>
      <c r="AR155" s="196">
        <v>12841.14063</v>
      </c>
      <c r="AS155" s="196">
        <f t="shared" si="182"/>
        <v>12.84114063</v>
      </c>
    </row>
    <row r="156" spans="7:45" ht="15" customHeight="1" x14ac:dyDescent="0.25">
      <c r="AE156" s="196">
        <v>0.90797090499999999</v>
      </c>
      <c r="AF156" s="196">
        <v>9062.59375</v>
      </c>
      <c r="AG156" s="196">
        <f t="shared" si="179"/>
        <v>9.0625937499999996</v>
      </c>
      <c r="AI156" s="196">
        <v>1.420568228</v>
      </c>
      <c r="AJ156" s="196">
        <v>15950.793949999999</v>
      </c>
      <c r="AK156" s="196">
        <f t="shared" si="180"/>
        <v>15.95079395</v>
      </c>
      <c r="AM156" s="196">
        <v>0.616380394</v>
      </c>
      <c r="AN156" s="196">
        <v>6088.4736329999996</v>
      </c>
      <c r="AO156" s="196">
        <f t="shared" si="181"/>
        <v>6.0884736329999996</v>
      </c>
      <c r="AQ156" s="196">
        <v>1.2918530699999999</v>
      </c>
      <c r="AR156" s="196">
        <v>13703.349609999999</v>
      </c>
      <c r="AS156" s="196">
        <f t="shared" si="182"/>
        <v>13.70334961</v>
      </c>
    </row>
    <row r="157" spans="7:45" ht="15" customHeight="1" x14ac:dyDescent="0.25">
      <c r="AE157" s="196">
        <v>0.96859598199999997</v>
      </c>
      <c r="AF157" s="196">
        <v>9661.921875</v>
      </c>
      <c r="AG157" s="196">
        <f t="shared" si="179"/>
        <v>9.6619218750000009</v>
      </c>
      <c r="AI157" s="196">
        <v>1.515509486</v>
      </c>
      <c r="AJ157" s="196">
        <v>17001.29883</v>
      </c>
      <c r="AK157" s="196">
        <f t="shared" si="180"/>
        <v>17.00129883</v>
      </c>
      <c r="AM157" s="196">
        <v>0.65776032200000001</v>
      </c>
      <c r="AN157" s="196">
        <v>6492.7314450000003</v>
      </c>
      <c r="AO157" s="196">
        <f t="shared" si="181"/>
        <v>6.4927314450000004</v>
      </c>
      <c r="AQ157" s="196">
        <v>1.3783524039999999</v>
      </c>
      <c r="AR157" s="196">
        <v>14382.750980000001</v>
      </c>
      <c r="AS157" s="196">
        <f t="shared" si="182"/>
        <v>14.382750980000001</v>
      </c>
    </row>
    <row r="158" spans="7:45" ht="15" customHeight="1" x14ac:dyDescent="0.25">
      <c r="AE158" s="196">
        <v>1.029261947</v>
      </c>
      <c r="AF158" s="196">
        <v>10244.50195</v>
      </c>
      <c r="AG158" s="196">
        <f t="shared" si="179"/>
        <v>10.24450195</v>
      </c>
      <c r="AI158" s="196">
        <v>1.6103346350000001</v>
      </c>
      <c r="AJ158" s="196">
        <v>18036.609380000002</v>
      </c>
      <c r="AK158" s="196">
        <f t="shared" si="180"/>
        <v>18.036609380000002</v>
      </c>
      <c r="AM158" s="196">
        <v>0.69918030499999995</v>
      </c>
      <c r="AN158" s="196">
        <v>6895.9423829999996</v>
      </c>
      <c r="AO158" s="196">
        <f t="shared" si="181"/>
        <v>6.8959423829999995</v>
      </c>
      <c r="AQ158" s="196">
        <v>1.4647858140000001</v>
      </c>
      <c r="AR158" s="196">
        <v>15211.54004</v>
      </c>
      <c r="AS158" s="196">
        <f t="shared" si="182"/>
        <v>15.211540039999999</v>
      </c>
    </row>
    <row r="159" spans="7:45" ht="15" customHeight="1" x14ac:dyDescent="0.25">
      <c r="AE159" s="196">
        <v>1.0899118189999999</v>
      </c>
      <c r="AF159" s="196">
        <v>10782.95508</v>
      </c>
      <c r="AG159" s="196">
        <f t="shared" si="179"/>
        <v>10.782955079999999</v>
      </c>
      <c r="AI159" s="196">
        <v>1.705291986</v>
      </c>
      <c r="AJ159" s="196">
        <v>19058.875</v>
      </c>
      <c r="AK159" s="196">
        <f t="shared" si="180"/>
        <v>19.058875</v>
      </c>
      <c r="AM159" s="196">
        <v>0.74051868899999995</v>
      </c>
      <c r="AN159" s="196">
        <v>7136.1333009999998</v>
      </c>
      <c r="AO159" s="196">
        <f t="shared" si="181"/>
        <v>7.1361333010000001</v>
      </c>
      <c r="AQ159" s="196">
        <v>1.5518431660000001</v>
      </c>
      <c r="AR159" s="196">
        <v>15902.405269999999</v>
      </c>
      <c r="AS159" s="196">
        <f t="shared" si="182"/>
        <v>15.902405269999999</v>
      </c>
    </row>
    <row r="160" spans="7:45" ht="15" customHeight="1" x14ac:dyDescent="0.25">
      <c r="AE160" s="196">
        <v>1.1505774259999999</v>
      </c>
      <c r="AF160" s="196">
        <v>11264.89941</v>
      </c>
      <c r="AG160" s="196">
        <f t="shared" si="179"/>
        <v>11.26489941</v>
      </c>
      <c r="AI160" s="196">
        <v>1.8001341820000001</v>
      </c>
      <c r="AJ160" s="196">
        <v>20042.98633</v>
      </c>
      <c r="AK160" s="196">
        <f t="shared" si="180"/>
        <v>20.042986329999998</v>
      </c>
      <c r="AM160" s="196">
        <v>0.78195488499999999</v>
      </c>
      <c r="AN160" s="196">
        <v>7519.5551759999998</v>
      </c>
      <c r="AO160" s="196">
        <f t="shared" si="181"/>
        <v>7.5195551759999999</v>
      </c>
      <c r="AQ160" s="196">
        <v>1.6383341549999999</v>
      </c>
      <c r="AR160" s="196">
        <v>16639.769530000001</v>
      </c>
      <c r="AS160" s="196">
        <f t="shared" si="182"/>
        <v>16.639769530000002</v>
      </c>
    </row>
    <row r="161" spans="26:45" ht="15" customHeight="1" x14ac:dyDescent="0.25">
      <c r="AE161" s="196">
        <v>1.2203823330000001</v>
      </c>
      <c r="AF161" s="196">
        <v>11646.441409999999</v>
      </c>
      <c r="AG161" s="196">
        <f t="shared" si="179"/>
        <v>11.64644141</v>
      </c>
      <c r="AI161" s="196">
        <v>1.898972511</v>
      </c>
      <c r="AJ161" s="196">
        <v>20837.712889999999</v>
      </c>
      <c r="AK161" s="196">
        <f t="shared" si="180"/>
        <v>20.837712889999999</v>
      </c>
      <c r="AM161" s="196">
        <v>0.82331752800000002</v>
      </c>
      <c r="AN161" s="196">
        <v>7880.3378910000001</v>
      </c>
      <c r="AO161" s="196">
        <f t="shared" si="181"/>
        <v>7.8803378909999999</v>
      </c>
      <c r="AQ161" s="196">
        <v>1.7267452480000001</v>
      </c>
      <c r="AR161" s="196">
        <v>17214.070309999999</v>
      </c>
      <c r="AS161" s="196">
        <f t="shared" si="182"/>
        <v>17.21407031</v>
      </c>
    </row>
    <row r="164" spans="26:45" ht="15" customHeight="1" x14ac:dyDescent="0.25">
      <c r="Z164" s="151"/>
    </row>
  </sheetData>
  <mergeCells count="40">
    <mergeCell ref="N3:T3"/>
    <mergeCell ref="V3:Z3"/>
    <mergeCell ref="K28:K34"/>
    <mergeCell ref="B96:B102"/>
    <mergeCell ref="K96:K102"/>
    <mergeCell ref="B72:B78"/>
    <mergeCell ref="K72:K78"/>
    <mergeCell ref="B80:B86"/>
    <mergeCell ref="K80:K86"/>
    <mergeCell ref="B88:B94"/>
    <mergeCell ref="K88:K94"/>
    <mergeCell ref="A3:B4"/>
    <mergeCell ref="D3:I3"/>
    <mergeCell ref="K3:L3"/>
    <mergeCell ref="B52:B58"/>
    <mergeCell ref="K52:K58"/>
    <mergeCell ref="B36:B42"/>
    <mergeCell ref="K36:K42"/>
    <mergeCell ref="B28:B34"/>
    <mergeCell ref="A8:AD10"/>
    <mergeCell ref="B64:B70"/>
    <mergeCell ref="K64:K70"/>
    <mergeCell ref="B44:B50"/>
    <mergeCell ref="K44:K50"/>
    <mergeCell ref="A1:AD1"/>
    <mergeCell ref="AE138:AG138"/>
    <mergeCell ref="AI138:AK138"/>
    <mergeCell ref="AM138:AO138"/>
    <mergeCell ref="AQ138:AS138"/>
    <mergeCell ref="B12:B18"/>
    <mergeCell ref="K12:K18"/>
    <mergeCell ref="B20:B26"/>
    <mergeCell ref="K20:K26"/>
    <mergeCell ref="B104:B110"/>
    <mergeCell ref="K104:K110"/>
    <mergeCell ref="A60:AD62"/>
    <mergeCell ref="AE113:AG113"/>
    <mergeCell ref="AI113:AK113"/>
    <mergeCell ref="AM113:AO113"/>
    <mergeCell ref="AQ113:AS113"/>
  </mergeCells>
  <printOptions horizontalCentered="1"/>
  <pageMargins left="0.31496062992125984" right="0.31496062992125984" top="0.35433070866141736" bottom="0.35433070866141736" header="0" footer="0"/>
  <pageSetup paperSize="8" scale="7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A142"/>
  <sheetViews>
    <sheetView zoomScale="55" zoomScaleNormal="55" workbookViewId="0">
      <selection activeCell="F39" sqref="F39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6"/>
    <col min="15" max="15" width="15.7109375" style="113"/>
    <col min="16" max="16" width="15.7109375" style="4"/>
    <col min="17" max="17" width="15.7109375" style="113"/>
    <col min="18" max="18" width="15.7109375" style="6"/>
    <col min="19" max="19" width="15.7109375" style="4"/>
    <col min="20" max="20" width="15.7109375" style="112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118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4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113"/>
    <col min="51" max="51" width="15.7109375" style="4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112"/>
    <col min="59" max="63" width="15.7109375" style="113"/>
    <col min="64" max="64" width="15.7109375" style="6"/>
    <col min="65" max="65" width="15.7109375" style="113"/>
    <col min="66" max="66" width="15.7109375" style="4"/>
    <col min="67" max="67" width="15.7109375" style="112"/>
    <col min="68" max="68" width="15.7109375" style="6"/>
    <col min="69" max="69" width="15.7109375" style="113"/>
    <col min="70" max="70" width="15.7109375" style="4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4"/>
    <col min="78" max="82" width="15.7109375" style="113"/>
    <col min="83" max="83" width="15.7109375" style="4"/>
    <col min="84" max="84" width="15.7109375" style="113"/>
    <col min="85" max="85" width="15.7109375" style="4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118"/>
    <col min="91" max="91" width="15.7109375" style="113"/>
    <col min="92" max="92" width="15.7109375" style="6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1" ht="18" customHeight="1" x14ac:dyDescent="0.25">
      <c r="A17" s="84"/>
    </row>
    <row r="18" spans="1:1" ht="18" customHeight="1" x14ac:dyDescent="0.25">
      <c r="A18" s="84"/>
    </row>
    <row r="36" spans="1:131" ht="18" customHeight="1" thickBot="1" x14ac:dyDescent="0.3"/>
    <row r="37" spans="1:131" ht="18" customHeight="1" x14ac:dyDescent="0.25">
      <c r="A37" s="239" t="s">
        <v>36</v>
      </c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1"/>
      <c r="T37" s="239" t="s">
        <v>37</v>
      </c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1"/>
      <c r="AM37" s="239" t="s">
        <v>38</v>
      </c>
      <c r="AN37" s="240"/>
      <c r="AO37" s="240"/>
      <c r="AP37" s="240"/>
      <c r="AQ37" s="240"/>
      <c r="AR37" s="240"/>
      <c r="AS37" s="240"/>
      <c r="AT37" s="240"/>
      <c r="AU37" s="240"/>
      <c r="AV37" s="240"/>
      <c r="AW37" s="240"/>
      <c r="AX37" s="240"/>
      <c r="AY37" s="240"/>
      <c r="AZ37" s="240"/>
      <c r="BA37" s="240"/>
      <c r="BB37" s="240"/>
      <c r="BC37" s="240"/>
      <c r="BD37" s="241"/>
      <c r="BF37" s="239" t="s">
        <v>39</v>
      </c>
      <c r="BG37" s="240"/>
      <c r="BH37" s="240"/>
      <c r="BI37" s="240"/>
      <c r="BJ37" s="240"/>
      <c r="BK37" s="240"/>
      <c r="BL37" s="240"/>
      <c r="BM37" s="240"/>
      <c r="BN37" s="240"/>
      <c r="BO37" s="240"/>
      <c r="BP37" s="240"/>
      <c r="BQ37" s="240"/>
      <c r="BR37" s="240"/>
      <c r="BS37" s="240"/>
      <c r="BT37" s="240"/>
      <c r="BU37" s="240"/>
      <c r="BV37" s="240"/>
      <c r="BW37" s="241"/>
      <c r="BY37" s="239" t="s">
        <v>40</v>
      </c>
      <c r="BZ37" s="240"/>
      <c r="CA37" s="240"/>
      <c r="CB37" s="240"/>
      <c r="CC37" s="240"/>
      <c r="CD37" s="240"/>
      <c r="CE37" s="240"/>
      <c r="CF37" s="240"/>
      <c r="CG37" s="240"/>
      <c r="CH37" s="240"/>
      <c r="CI37" s="240"/>
      <c r="CJ37" s="240"/>
      <c r="CK37" s="240"/>
      <c r="CL37" s="240"/>
      <c r="CM37" s="240"/>
      <c r="CN37" s="240"/>
      <c r="CO37" s="240"/>
      <c r="CP37" s="241"/>
    </row>
    <row r="38" spans="1:131" s="5" customFormat="1" ht="54" customHeight="1" x14ac:dyDescent="0.25">
      <c r="A38" s="109" t="s">
        <v>9</v>
      </c>
      <c r="B38" s="100" t="s">
        <v>5</v>
      </c>
      <c r="C38" s="100" t="s">
        <v>35</v>
      </c>
      <c r="D38" s="100" t="s">
        <v>5</v>
      </c>
      <c r="E38" s="100" t="s">
        <v>35</v>
      </c>
      <c r="F38" s="101" t="s">
        <v>86</v>
      </c>
      <c r="G38" s="102" t="s">
        <v>87</v>
      </c>
      <c r="H38" s="101" t="s">
        <v>88</v>
      </c>
      <c r="I38" s="102" t="s">
        <v>89</v>
      </c>
      <c r="J38" s="103" t="s">
        <v>9</v>
      </c>
      <c r="K38" s="86" t="s">
        <v>90</v>
      </c>
      <c r="L38" s="87" t="s">
        <v>102</v>
      </c>
      <c r="M38" s="104" t="s">
        <v>92</v>
      </c>
      <c r="N38" s="105" t="s">
        <v>103</v>
      </c>
      <c r="O38" s="106" t="s">
        <v>94</v>
      </c>
      <c r="P38" s="107" t="s">
        <v>94</v>
      </c>
      <c r="Q38" s="108" t="s">
        <v>95</v>
      </c>
      <c r="R38" s="110" t="s">
        <v>96</v>
      </c>
      <c r="T38" s="109" t="s">
        <v>9</v>
      </c>
      <c r="U38" s="100" t="s">
        <v>5</v>
      </c>
      <c r="V38" s="100" t="s">
        <v>35</v>
      </c>
      <c r="W38" s="100" t="s">
        <v>5</v>
      </c>
      <c r="X38" s="100" t="s">
        <v>35</v>
      </c>
      <c r="Y38" s="101" t="s">
        <v>86</v>
      </c>
      <c r="Z38" s="102" t="s">
        <v>87</v>
      </c>
      <c r="AA38" s="101" t="s">
        <v>88</v>
      </c>
      <c r="AB38" s="102" t="s">
        <v>89</v>
      </c>
      <c r="AC38" s="103" t="s">
        <v>9</v>
      </c>
      <c r="AD38" s="86" t="s">
        <v>90</v>
      </c>
      <c r="AE38" s="87" t="s">
        <v>102</v>
      </c>
      <c r="AF38" s="104" t="s">
        <v>92</v>
      </c>
      <c r="AG38" s="105" t="s">
        <v>93</v>
      </c>
      <c r="AH38" s="106" t="s">
        <v>94</v>
      </c>
      <c r="AI38" s="107" t="s">
        <v>94</v>
      </c>
      <c r="AJ38" s="108" t="s">
        <v>95</v>
      </c>
      <c r="AK38" s="110" t="s">
        <v>96</v>
      </c>
      <c r="AL38" s="111"/>
      <c r="AM38" s="109" t="s">
        <v>9</v>
      </c>
      <c r="AN38" s="100" t="s">
        <v>5</v>
      </c>
      <c r="AO38" s="100" t="s">
        <v>35</v>
      </c>
      <c r="AP38" s="100" t="s">
        <v>5</v>
      </c>
      <c r="AQ38" s="100" t="s">
        <v>35</v>
      </c>
      <c r="AR38" s="101" t="s">
        <v>86</v>
      </c>
      <c r="AS38" s="102" t="s">
        <v>87</v>
      </c>
      <c r="AT38" s="101" t="s">
        <v>88</v>
      </c>
      <c r="AU38" s="102" t="s">
        <v>89</v>
      </c>
      <c r="AV38" s="103" t="s">
        <v>9</v>
      </c>
      <c r="AW38" s="86" t="s">
        <v>90</v>
      </c>
      <c r="AX38" s="87" t="s">
        <v>91</v>
      </c>
      <c r="AY38" s="104" t="s">
        <v>92</v>
      </c>
      <c r="AZ38" s="105" t="s">
        <v>93</v>
      </c>
      <c r="BA38" s="106" t="s">
        <v>94</v>
      </c>
      <c r="BB38" s="107" t="s">
        <v>94</v>
      </c>
      <c r="BC38" s="108" t="s">
        <v>95</v>
      </c>
      <c r="BD38" s="110" t="s">
        <v>96</v>
      </c>
      <c r="BF38" s="109" t="s">
        <v>9</v>
      </c>
      <c r="BG38" s="100" t="s">
        <v>5</v>
      </c>
      <c r="BH38" s="100" t="s">
        <v>35</v>
      </c>
      <c r="BI38" s="100" t="s">
        <v>5</v>
      </c>
      <c r="BJ38" s="100" t="s">
        <v>35</v>
      </c>
      <c r="BK38" s="101" t="s">
        <v>86</v>
      </c>
      <c r="BL38" s="102" t="s">
        <v>87</v>
      </c>
      <c r="BM38" s="101" t="s">
        <v>88</v>
      </c>
      <c r="BN38" s="102" t="s">
        <v>89</v>
      </c>
      <c r="BO38" s="103" t="s">
        <v>9</v>
      </c>
      <c r="BP38" s="86" t="s">
        <v>90</v>
      </c>
      <c r="BQ38" s="87" t="s">
        <v>102</v>
      </c>
      <c r="BR38" s="104" t="s">
        <v>92</v>
      </c>
      <c r="BS38" s="105" t="s">
        <v>93</v>
      </c>
      <c r="BT38" s="106" t="s">
        <v>94</v>
      </c>
      <c r="BU38" s="107" t="s">
        <v>94</v>
      </c>
      <c r="BV38" s="108" t="s">
        <v>95</v>
      </c>
      <c r="BW38" s="110" t="s">
        <v>96</v>
      </c>
      <c r="BX38" s="111"/>
      <c r="BY38" s="109" t="s">
        <v>9</v>
      </c>
      <c r="BZ38" s="100" t="s">
        <v>5</v>
      </c>
      <c r="CA38" s="100" t="s">
        <v>35</v>
      </c>
      <c r="CB38" s="100" t="s">
        <v>5</v>
      </c>
      <c r="CC38" s="100" t="s">
        <v>35</v>
      </c>
      <c r="CD38" s="101" t="s">
        <v>86</v>
      </c>
      <c r="CE38" s="102" t="s">
        <v>87</v>
      </c>
      <c r="CF38" s="101" t="s">
        <v>88</v>
      </c>
      <c r="CG38" s="102" t="s">
        <v>89</v>
      </c>
      <c r="CH38" s="103" t="s">
        <v>9</v>
      </c>
      <c r="CI38" s="86" t="s">
        <v>90</v>
      </c>
      <c r="CJ38" s="87" t="s">
        <v>102</v>
      </c>
      <c r="CK38" s="87" t="s">
        <v>102</v>
      </c>
      <c r="CL38" s="105" t="s">
        <v>93</v>
      </c>
      <c r="CM38" s="106" t="s">
        <v>94</v>
      </c>
      <c r="CN38" s="107" t="s">
        <v>94</v>
      </c>
      <c r="CO38" s="108" t="s">
        <v>119</v>
      </c>
      <c r="CP38" s="110" t="s">
        <v>96</v>
      </c>
      <c r="CR38" s="111"/>
      <c r="CT38" s="111"/>
      <c r="CW38" s="111"/>
      <c r="CY38" s="111"/>
      <c r="DA38" s="111"/>
      <c r="DC38" s="111"/>
      <c r="DE38" s="111"/>
      <c r="DH38" s="111"/>
      <c r="DJ38" s="111"/>
      <c r="DL38" s="111"/>
      <c r="DN38" s="111"/>
      <c r="DP38" s="111"/>
      <c r="DS38" s="111"/>
      <c r="DU38" s="111"/>
      <c r="DW38" s="111"/>
      <c r="DY38" s="111"/>
      <c r="EA38" s="111"/>
    </row>
    <row r="39" spans="1:131" ht="18" customHeight="1" thickBot="1" x14ac:dyDescent="0.3">
      <c r="A39" s="88" t="s">
        <v>8</v>
      </c>
      <c r="B39" s="89" t="s">
        <v>6</v>
      </c>
      <c r="C39" s="89" t="s">
        <v>6</v>
      </c>
      <c r="D39" s="89" t="s">
        <v>7</v>
      </c>
      <c r="E39" s="89" t="s">
        <v>7</v>
      </c>
      <c r="F39" s="90" t="s">
        <v>97</v>
      </c>
      <c r="G39" s="91" t="s">
        <v>98</v>
      </c>
      <c r="H39" s="90" t="s">
        <v>97</v>
      </c>
      <c r="I39" s="91" t="s">
        <v>98</v>
      </c>
      <c r="J39" s="92" t="s">
        <v>8</v>
      </c>
      <c r="K39" s="93" t="s">
        <v>2</v>
      </c>
      <c r="L39" s="117" t="s">
        <v>1</v>
      </c>
      <c r="M39" s="94" t="s">
        <v>99</v>
      </c>
      <c r="N39" s="95" t="s">
        <v>2</v>
      </c>
      <c r="O39" s="96" t="s">
        <v>1</v>
      </c>
      <c r="P39" s="97" t="s">
        <v>99</v>
      </c>
      <c r="Q39" s="98" t="s">
        <v>100</v>
      </c>
      <c r="R39" s="99" t="s">
        <v>101</v>
      </c>
      <c r="T39" s="88" t="s">
        <v>8</v>
      </c>
      <c r="U39" s="89" t="s">
        <v>6</v>
      </c>
      <c r="V39" s="89" t="s">
        <v>6</v>
      </c>
      <c r="W39" s="89" t="s">
        <v>7</v>
      </c>
      <c r="X39" s="89" t="s">
        <v>7</v>
      </c>
      <c r="Y39" s="90" t="s">
        <v>97</v>
      </c>
      <c r="Z39" s="91" t="s">
        <v>98</v>
      </c>
      <c r="AA39" s="90" t="s">
        <v>97</v>
      </c>
      <c r="AB39" s="91" t="s">
        <v>98</v>
      </c>
      <c r="AC39" s="92" t="s">
        <v>8</v>
      </c>
      <c r="AD39" s="93" t="s">
        <v>2</v>
      </c>
      <c r="AE39" s="117" t="s">
        <v>1</v>
      </c>
      <c r="AF39" s="94" t="s">
        <v>99</v>
      </c>
      <c r="AG39" s="95" t="s">
        <v>2</v>
      </c>
      <c r="AH39" s="96" t="s">
        <v>1</v>
      </c>
      <c r="AI39" s="97" t="s">
        <v>99</v>
      </c>
      <c r="AJ39" s="98" t="s">
        <v>100</v>
      </c>
      <c r="AK39" s="99" t="s">
        <v>101</v>
      </c>
      <c r="AM39" s="88" t="s">
        <v>8</v>
      </c>
      <c r="AN39" s="89" t="s">
        <v>6</v>
      </c>
      <c r="AO39" s="89" t="s">
        <v>6</v>
      </c>
      <c r="AP39" s="89" t="s">
        <v>7</v>
      </c>
      <c r="AQ39" s="89" t="s">
        <v>7</v>
      </c>
      <c r="AR39" s="90" t="s">
        <v>97</v>
      </c>
      <c r="AS39" s="91" t="s">
        <v>98</v>
      </c>
      <c r="AT39" s="90" t="s">
        <v>97</v>
      </c>
      <c r="AU39" s="91" t="s">
        <v>98</v>
      </c>
      <c r="AV39" s="92" t="s">
        <v>8</v>
      </c>
      <c r="AW39" s="93" t="s">
        <v>2</v>
      </c>
      <c r="AX39" s="117" t="s">
        <v>1</v>
      </c>
      <c r="AY39" s="94" t="s">
        <v>99</v>
      </c>
      <c r="AZ39" s="95" t="s">
        <v>2</v>
      </c>
      <c r="BA39" s="96" t="s">
        <v>1</v>
      </c>
      <c r="BB39" s="97" t="s">
        <v>99</v>
      </c>
      <c r="BC39" s="98" t="s">
        <v>100</v>
      </c>
      <c r="BD39" s="99" t="s">
        <v>101</v>
      </c>
      <c r="BF39" s="88" t="s">
        <v>8</v>
      </c>
      <c r="BG39" s="89" t="s">
        <v>6</v>
      </c>
      <c r="BH39" s="89" t="s">
        <v>6</v>
      </c>
      <c r="BI39" s="89" t="s">
        <v>7</v>
      </c>
      <c r="BJ39" s="89" t="s">
        <v>7</v>
      </c>
      <c r="BK39" s="90" t="s">
        <v>97</v>
      </c>
      <c r="BL39" s="91" t="s">
        <v>98</v>
      </c>
      <c r="BM39" s="90" t="s">
        <v>97</v>
      </c>
      <c r="BN39" s="91" t="s">
        <v>98</v>
      </c>
      <c r="BO39" s="92" t="s">
        <v>8</v>
      </c>
      <c r="BP39" s="93" t="s">
        <v>2</v>
      </c>
      <c r="BQ39" s="117" t="s">
        <v>1</v>
      </c>
      <c r="BR39" s="94" t="s">
        <v>99</v>
      </c>
      <c r="BS39" s="95" t="s">
        <v>2</v>
      </c>
      <c r="BT39" s="96" t="s">
        <v>1</v>
      </c>
      <c r="BU39" s="97" t="s">
        <v>99</v>
      </c>
      <c r="BV39" s="98" t="s">
        <v>100</v>
      </c>
      <c r="BW39" s="99" t="s">
        <v>101</v>
      </c>
      <c r="BY39" s="88" t="s">
        <v>8</v>
      </c>
      <c r="BZ39" s="89" t="s">
        <v>6</v>
      </c>
      <c r="CA39" s="89" t="s">
        <v>6</v>
      </c>
      <c r="CB39" s="89" t="s">
        <v>7</v>
      </c>
      <c r="CC39" s="89" t="s">
        <v>7</v>
      </c>
      <c r="CD39" s="90" t="s">
        <v>97</v>
      </c>
      <c r="CE39" s="91" t="s">
        <v>98</v>
      </c>
      <c r="CF39" s="90" t="s">
        <v>97</v>
      </c>
      <c r="CG39" s="91" t="s">
        <v>98</v>
      </c>
      <c r="CH39" s="92" t="s">
        <v>8</v>
      </c>
      <c r="CI39" s="93" t="s">
        <v>2</v>
      </c>
      <c r="CJ39" s="117" t="s">
        <v>1</v>
      </c>
      <c r="CK39" s="94" t="s">
        <v>99</v>
      </c>
      <c r="CL39" s="95" t="s">
        <v>2</v>
      </c>
      <c r="CM39" s="96" t="s">
        <v>1</v>
      </c>
      <c r="CN39" s="97" t="s">
        <v>99</v>
      </c>
      <c r="CO39" s="98" t="s">
        <v>100</v>
      </c>
      <c r="CP39" s="99" t="s">
        <v>101</v>
      </c>
    </row>
    <row r="40" spans="1:131" ht="18" customHeight="1" x14ac:dyDescent="0.25">
      <c r="A40" s="116">
        <v>0.5</v>
      </c>
      <c r="B40" s="115">
        <v>3</v>
      </c>
      <c r="C40" s="114">
        <f>B40</f>
        <v>3</v>
      </c>
      <c r="D40" s="114">
        <v>3</v>
      </c>
      <c r="E40" s="114">
        <f>D40</f>
        <v>3</v>
      </c>
      <c r="F40" s="113">
        <v>3145.9912100000001</v>
      </c>
      <c r="G40" s="4">
        <f>F40/10^6</f>
        <v>3.1459912100000004E-3</v>
      </c>
      <c r="H40" s="113">
        <v>1498.06836</v>
      </c>
      <c r="I40" s="4">
        <f>H40/10^6</f>
        <v>1.49806836E-3</v>
      </c>
      <c r="J40" s="112">
        <v>0.5</v>
      </c>
      <c r="K40" s="118">
        <f>N40*L40/O40</f>
        <v>0</v>
      </c>
      <c r="L40" s="113">
        <v>0</v>
      </c>
      <c r="M40" s="4">
        <f>L40/1000</f>
        <v>0</v>
      </c>
      <c r="N40" s="6">
        <v>0</v>
      </c>
      <c r="O40" s="113">
        <v>31.18382454</v>
      </c>
      <c r="P40" s="4">
        <f>O40/1000</f>
        <v>3.1183824539999998E-2</v>
      </c>
      <c r="Q40" s="113">
        <f>(K41+K40)*1000/2*(M41-M40)</f>
        <v>40.812241204479562</v>
      </c>
      <c r="T40" s="116">
        <v>0.5</v>
      </c>
      <c r="U40" s="113">
        <v>0</v>
      </c>
      <c r="V40" s="113">
        <f>U40</f>
        <v>0</v>
      </c>
      <c r="W40" s="113">
        <v>0</v>
      </c>
      <c r="X40" s="113">
        <f>W40</f>
        <v>0</v>
      </c>
      <c r="Y40" s="113">
        <v>0</v>
      </c>
      <c r="Z40" s="4">
        <f>Y40/10^6</f>
        <v>0</v>
      </c>
      <c r="AA40" s="113">
        <v>0</v>
      </c>
      <c r="AB40" s="4">
        <f>AA40/10^6</f>
        <v>0</v>
      </c>
      <c r="AC40" s="116">
        <v>0.5</v>
      </c>
      <c r="AD40" s="118">
        <f>AG40*AE40/AH40</f>
        <v>0</v>
      </c>
      <c r="AE40" s="115">
        <v>1.5625</v>
      </c>
      <c r="AF40" s="4">
        <f>AE40/1000</f>
        <v>1.5625000000000001E-3</v>
      </c>
      <c r="AG40" s="118">
        <v>0</v>
      </c>
      <c r="AH40" s="113">
        <v>26.493453980000002</v>
      </c>
      <c r="AI40" s="4">
        <f>AH40/1000</f>
        <v>2.6493453980000001E-2</v>
      </c>
      <c r="AJ40" s="113">
        <f>(AD41+AD40)*1000/2*(AF41-AF40)</f>
        <v>0</v>
      </c>
      <c r="AM40" s="116">
        <v>0.5</v>
      </c>
      <c r="AN40" s="113">
        <v>0</v>
      </c>
      <c r="AO40" s="113">
        <f>AN40</f>
        <v>0</v>
      </c>
      <c r="AP40" s="113">
        <v>0</v>
      </c>
      <c r="AQ40" s="113">
        <f>AP40</f>
        <v>0</v>
      </c>
      <c r="AR40" s="113">
        <v>0</v>
      </c>
      <c r="AS40" s="4">
        <f>AR40/10^6</f>
        <v>0</v>
      </c>
      <c r="AT40" s="113">
        <v>0</v>
      </c>
      <c r="AU40" s="4">
        <f>AT40/10^6</f>
        <v>0</v>
      </c>
      <c r="AV40" s="116">
        <v>0.5</v>
      </c>
      <c r="AW40" s="118">
        <f>AZ40*AX40/BA40</f>
        <v>0</v>
      </c>
      <c r="AX40" s="115">
        <v>13.28125</v>
      </c>
      <c r="AY40" s="4">
        <f>AX40/1000</f>
        <v>1.328125E-2</v>
      </c>
      <c r="AZ40" s="118">
        <v>0</v>
      </c>
      <c r="BA40" s="113">
        <v>27.434339520000002</v>
      </c>
      <c r="BB40" s="4">
        <f>BA40/1000</f>
        <v>2.7434339520000003E-2</v>
      </c>
      <c r="BC40" s="113">
        <f>(AW41+AW40)*1000/2*(AY41-AY40)</f>
        <v>0</v>
      </c>
      <c r="BF40" s="112">
        <v>0.5</v>
      </c>
      <c r="BG40" s="113">
        <v>0</v>
      </c>
      <c r="BH40" s="113">
        <f>BG40</f>
        <v>0</v>
      </c>
      <c r="BI40" s="113">
        <v>0</v>
      </c>
      <c r="BJ40" s="113">
        <f>BI40</f>
        <v>0</v>
      </c>
      <c r="BK40" s="113">
        <v>0</v>
      </c>
      <c r="BL40" s="4">
        <f>BK40/10^6</f>
        <v>0</v>
      </c>
      <c r="BM40" s="113">
        <v>0</v>
      </c>
      <c r="BN40" s="4">
        <f>BM40/10^6</f>
        <v>0</v>
      </c>
      <c r="BO40" s="116">
        <v>0.5</v>
      </c>
      <c r="BP40" s="118">
        <f>BS40*BQ40/BT40</f>
        <v>0</v>
      </c>
      <c r="BQ40" s="115">
        <v>28.125</v>
      </c>
      <c r="BR40" s="4">
        <f>BQ40/1000</f>
        <v>2.8125000000000001E-2</v>
      </c>
      <c r="BS40" s="118">
        <v>0</v>
      </c>
      <c r="BT40" s="113">
        <v>27.532012940000001</v>
      </c>
      <c r="BU40" s="4">
        <f>BT40/1000</f>
        <v>2.7532012940000003E-2</v>
      </c>
      <c r="BV40" s="113">
        <f>(BP41+BP40)*1000/2*(BR41-BR40)</f>
        <v>0.1774339842391848</v>
      </c>
      <c r="BY40" s="2">
        <v>0.5</v>
      </c>
      <c r="BZ40" s="114">
        <v>1</v>
      </c>
      <c r="CA40" s="114">
        <f>BZ40</f>
        <v>1</v>
      </c>
      <c r="CB40" s="114">
        <v>1</v>
      </c>
      <c r="CC40" s="114">
        <f>CB40</f>
        <v>1</v>
      </c>
      <c r="CD40" s="113">
        <v>0</v>
      </c>
      <c r="CE40" s="4">
        <f>CD40/10^6</f>
        <v>0</v>
      </c>
      <c r="CF40" s="113">
        <v>77.833549500000004</v>
      </c>
      <c r="CG40" s="4">
        <f>CF40/10^6</f>
        <v>7.7833549499999998E-5</v>
      </c>
      <c r="CH40" s="116">
        <v>0.5</v>
      </c>
      <c r="CI40" s="118">
        <f>CL40*CJ40/CM40</f>
        <v>0</v>
      </c>
      <c r="CJ40" s="115">
        <v>414.84375</v>
      </c>
      <c r="CK40" s="4">
        <f>CJ40/1000</f>
        <v>0.41484375000000001</v>
      </c>
      <c r="CL40" s="118">
        <v>0</v>
      </c>
      <c r="CM40" s="113">
        <v>23.980957029999999</v>
      </c>
      <c r="CN40" s="4">
        <f>CM40/1000</f>
        <v>2.398095703E-2</v>
      </c>
      <c r="CO40" s="113">
        <f>(CI41+CI40)*1000/2*(CK41-CK40)</f>
        <v>6.9822133569443245</v>
      </c>
    </row>
    <row r="41" spans="1:131" ht="18" customHeight="1" x14ac:dyDescent="0.25">
      <c r="A41" s="116">
        <v>1.5</v>
      </c>
      <c r="B41" s="115">
        <v>1</v>
      </c>
      <c r="C41" s="114">
        <f>B41+C40</f>
        <v>4</v>
      </c>
      <c r="D41" s="114">
        <v>2</v>
      </c>
      <c r="E41" s="114">
        <f>D41+E40</f>
        <v>5</v>
      </c>
      <c r="F41" s="113">
        <v>114.853348</v>
      </c>
      <c r="G41" s="4">
        <f>F41/10^6+G40</f>
        <v>3.2608445580000005E-3</v>
      </c>
      <c r="H41" s="113">
        <v>1789.7260699999999</v>
      </c>
      <c r="I41" s="4">
        <f>H41/10^6+I40</f>
        <v>3.2877944300000001E-3</v>
      </c>
      <c r="J41" s="116">
        <v>1.5</v>
      </c>
      <c r="K41" s="118">
        <f>N41*L41/O41</f>
        <v>8.5920507798904353E-2</v>
      </c>
      <c r="L41" s="115">
        <v>950</v>
      </c>
      <c r="M41" s="4">
        <f>L41/1000</f>
        <v>0.95</v>
      </c>
      <c r="N41" s="6">
        <v>6.1034940000000001E-3</v>
      </c>
      <c r="O41" s="113">
        <v>67.484695430000002</v>
      </c>
      <c r="P41" s="4">
        <f t="shared" ref="P41:P104" si="0">O41/1000</f>
        <v>6.7484695430000005E-2</v>
      </c>
      <c r="Q41" s="113">
        <f>(K42+K41)*1000/2*(M42-M41)+Q40</f>
        <v>57.825901205897935</v>
      </c>
      <c r="T41" s="116">
        <v>1.5</v>
      </c>
      <c r="U41" s="113">
        <v>0</v>
      </c>
      <c r="V41" s="114">
        <f>U41+V40</f>
        <v>0</v>
      </c>
      <c r="W41" s="113">
        <v>0</v>
      </c>
      <c r="X41" s="114">
        <f>W41+X40</f>
        <v>0</v>
      </c>
      <c r="Y41" s="113">
        <v>0</v>
      </c>
      <c r="Z41" s="4">
        <f>Y41/10^6+Z40</f>
        <v>0</v>
      </c>
      <c r="AA41" s="113">
        <v>0</v>
      </c>
      <c r="AB41" s="4">
        <f>AA41/10^6+AB40</f>
        <v>0</v>
      </c>
      <c r="AC41" s="116">
        <v>1.5</v>
      </c>
      <c r="AD41" s="118">
        <f>AG41*AE41/AH41</f>
        <v>1.3770949032162945E-4</v>
      </c>
      <c r="AE41" s="115">
        <v>1.5625</v>
      </c>
      <c r="AF41" s="4">
        <f t="shared" ref="AF41:AF57" si="1">AE41/1000</f>
        <v>1.5625000000000001E-3</v>
      </c>
      <c r="AG41" s="118">
        <v>6.00455E-3</v>
      </c>
      <c r="AH41" s="113">
        <v>68.129722599999994</v>
      </c>
      <c r="AI41" s="4">
        <f t="shared" ref="AI41:AI104" si="2">AH41/1000</f>
        <v>6.8129722599999998E-2</v>
      </c>
      <c r="AJ41" s="113">
        <f>(AD42+AD41)*1000/2*(AF42-AF41)+AJ40</f>
        <v>-2.3443114461820874E-2</v>
      </c>
      <c r="AM41" s="116">
        <v>1.5</v>
      </c>
      <c r="AN41" s="113">
        <v>0</v>
      </c>
      <c r="AO41" s="114">
        <f>AN41+AO40</f>
        <v>0</v>
      </c>
      <c r="AP41" s="113">
        <v>0</v>
      </c>
      <c r="AQ41" s="114">
        <f>AP41+AQ40</f>
        <v>0</v>
      </c>
      <c r="AR41" s="113">
        <v>0</v>
      </c>
      <c r="AS41" s="4">
        <f>AR41/10^6+AS40</f>
        <v>0</v>
      </c>
      <c r="AT41" s="113">
        <v>0</v>
      </c>
      <c r="AU41" s="4">
        <f>AT41/10^6+AU40</f>
        <v>0</v>
      </c>
      <c r="AV41" s="116">
        <v>1.5</v>
      </c>
      <c r="AW41" s="118">
        <f>AZ41*AX41/BA41</f>
        <v>1.1711829368934905E-3</v>
      </c>
      <c r="AX41" s="115">
        <v>13.28125</v>
      </c>
      <c r="AY41" s="4">
        <f t="shared" ref="AY41:AY95" si="3">AX41/1000</f>
        <v>1.328125E-2</v>
      </c>
      <c r="AZ41" s="118">
        <v>5.9717889999999999E-3</v>
      </c>
      <c r="BA41" s="113">
        <v>67.720268250000004</v>
      </c>
      <c r="BB41" s="4">
        <f t="shared" ref="BB41:BB104" si="4">BA41/1000</f>
        <v>6.7720268250000007E-2</v>
      </c>
      <c r="BC41" s="113">
        <f>(AW42+AW41)*1000/2*(AY42-AY41)+BC40</f>
        <v>1.0610846305241672E-2</v>
      </c>
      <c r="BF41" s="2">
        <v>1.5</v>
      </c>
      <c r="BG41" s="114">
        <v>1</v>
      </c>
      <c r="BH41" s="114">
        <f t="shared" ref="BH41:BJ49" si="5">BG41+BH40</f>
        <v>1</v>
      </c>
      <c r="BI41" s="114">
        <v>0</v>
      </c>
      <c r="BJ41" s="114">
        <f t="shared" si="5"/>
        <v>0</v>
      </c>
      <c r="BK41" s="113">
        <v>242.883453</v>
      </c>
      <c r="BL41" s="4">
        <f>BK41/10^6+BL40</f>
        <v>2.42883453E-4</v>
      </c>
      <c r="BM41" s="113">
        <v>0</v>
      </c>
      <c r="BN41" s="4">
        <f>BM41/10^6+BN40</f>
        <v>0</v>
      </c>
      <c r="BO41" s="116">
        <v>1.5</v>
      </c>
      <c r="BP41" s="118">
        <f>BS41*BQ41/BT41</f>
        <v>6.3976197134128611E-3</v>
      </c>
      <c r="BQ41" s="115">
        <v>83.59375</v>
      </c>
      <c r="BR41" s="4">
        <f t="shared" ref="BR41:BR68" si="6">BQ41/1000</f>
        <v>8.3593749999999994E-2</v>
      </c>
      <c r="BS41" s="118">
        <v>4.4541950000000002E-3</v>
      </c>
      <c r="BT41" s="113">
        <v>58.200218200000002</v>
      </c>
      <c r="BU41" s="4">
        <f t="shared" ref="BU41:BU104" si="7">BT41/1000</f>
        <v>5.8200218200000001E-2</v>
      </c>
      <c r="BV41" s="113">
        <f>(BP42+BP41)*1000/2*(BR42-BR41)+BV40</f>
        <v>4.9882796094898483</v>
      </c>
      <c r="BY41" s="2">
        <v>1.5</v>
      </c>
      <c r="BZ41" s="114">
        <v>2</v>
      </c>
      <c r="CA41" s="114">
        <f>BZ41+CA40</f>
        <v>3</v>
      </c>
      <c r="CB41" s="114">
        <v>1</v>
      </c>
      <c r="CC41" s="114">
        <f>CB41+CC40</f>
        <v>2</v>
      </c>
      <c r="CD41" s="113">
        <v>618.02191200000004</v>
      </c>
      <c r="CE41" s="4">
        <f>CD41/10^6+CE40</f>
        <v>6.18021912E-4</v>
      </c>
      <c r="CF41" s="113">
        <v>363.966522</v>
      </c>
      <c r="CG41" s="4">
        <f>CF41/10^6+CG40</f>
        <v>4.4180007149999999E-4</v>
      </c>
      <c r="CH41" s="116">
        <v>1.5</v>
      </c>
      <c r="CI41" s="118">
        <f>CL41*CJ41/CM41</f>
        <v>6.3160657928542294E-2</v>
      </c>
      <c r="CJ41" s="115">
        <v>635.9375</v>
      </c>
      <c r="CK41" s="4">
        <f t="shared" ref="CK41:CK68" si="8">CJ41/1000</f>
        <v>0.63593750000000004</v>
      </c>
      <c r="CL41" s="118">
        <v>5.84054E-3</v>
      </c>
      <c r="CM41" s="113">
        <v>58.805885310000001</v>
      </c>
      <c r="CN41" s="4">
        <f t="shared" ref="CN41:CN104" si="9">CM41/1000</f>
        <v>5.880588531E-2</v>
      </c>
      <c r="CO41" s="113">
        <f>(CI42+CI41)*1000/2*(CK42-CK41)+CO40</f>
        <v>24.11640251123659</v>
      </c>
    </row>
    <row r="42" spans="1:131" ht="18" customHeight="1" x14ac:dyDescent="0.25">
      <c r="A42" s="116">
        <v>2.5</v>
      </c>
      <c r="B42" s="115">
        <v>1</v>
      </c>
      <c r="C42" s="114">
        <f t="shared" ref="C42:E57" si="10">B42+C41</f>
        <v>5</v>
      </c>
      <c r="D42" s="114">
        <v>2</v>
      </c>
      <c r="E42" s="114">
        <f t="shared" si="10"/>
        <v>7</v>
      </c>
      <c r="F42" s="113">
        <v>405.15566999999999</v>
      </c>
      <c r="G42" s="4">
        <f t="shared" ref="G42:G70" si="11">F42/10^6+G41</f>
        <v>3.6660002280000004E-3</v>
      </c>
      <c r="H42" s="113">
        <v>1476.1578400000001</v>
      </c>
      <c r="I42" s="4">
        <f t="shared" ref="I42:I70" si="12">H42/10^6+I41</f>
        <v>4.7639522699999999E-3</v>
      </c>
      <c r="J42" s="116">
        <v>2.5</v>
      </c>
      <c r="K42" s="4">
        <f>(K$70-K$41)/30*(J42-J$40)+K$41</f>
        <v>0.1296981536052095</v>
      </c>
      <c r="L42" s="115">
        <v>1107.8125</v>
      </c>
      <c r="M42" s="4">
        <f t="shared" ref="M42:M70" si="13">L42/1000</f>
        <v>1.1078125000000001</v>
      </c>
      <c r="N42" s="6">
        <v>1.2772538E-2</v>
      </c>
      <c r="O42" s="113">
        <v>115.35969540000001</v>
      </c>
      <c r="P42" s="4">
        <f t="shared" si="0"/>
        <v>0.1153596954</v>
      </c>
      <c r="Q42" s="113">
        <f t="shared" ref="Q42:Q69" si="14">(K43+K42)*1000/2*(M43-M42)+Q41</f>
        <v>91.558141418736398</v>
      </c>
      <c r="T42" s="116">
        <v>2.5</v>
      </c>
      <c r="U42" s="113">
        <v>0</v>
      </c>
      <c r="V42" s="114">
        <f t="shared" ref="V42:V66" si="15">U42+V41</f>
        <v>0</v>
      </c>
      <c r="W42" s="113">
        <v>0</v>
      </c>
      <c r="X42" s="114">
        <f t="shared" ref="X42:X64" si="16">W42+X41</f>
        <v>0</v>
      </c>
      <c r="Y42" s="113">
        <v>0</v>
      </c>
      <c r="Z42" s="4">
        <f t="shared" ref="Z42:Z94" si="17">Y42/10^6+Z41</f>
        <v>0</v>
      </c>
      <c r="AA42" s="113">
        <v>0</v>
      </c>
      <c r="AB42" s="4">
        <f t="shared" ref="AB42:AB94" si="18">AA42/10^6+AB41</f>
        <v>0</v>
      </c>
      <c r="AC42" s="116">
        <v>2.5</v>
      </c>
      <c r="AD42" s="4">
        <f>(AD$94-AD$41)/54*(AC42-AC$40)+AD$41</f>
        <v>2.9869477020809089E-2</v>
      </c>
      <c r="AE42" s="115">
        <v>0</v>
      </c>
      <c r="AF42" s="4">
        <f t="shared" si="1"/>
        <v>0</v>
      </c>
      <c r="AG42" s="118">
        <v>1.3346887999999999E-2</v>
      </c>
      <c r="AH42" s="113">
        <v>125.64534759999999</v>
      </c>
      <c r="AI42" s="4">
        <f t="shared" si="2"/>
        <v>0.12564534759999998</v>
      </c>
      <c r="AJ42" s="113">
        <f t="shared" ref="AJ42:AJ93" si="19">(AD43+AD42)*1000/2*(AF43-AF42)+AJ41</f>
        <v>-2.3443114461820874E-2</v>
      </c>
      <c r="AM42" s="116">
        <v>2.5</v>
      </c>
      <c r="AN42" s="113">
        <v>0</v>
      </c>
      <c r="AO42" s="114">
        <f t="shared" ref="AO42:AO94" si="20">AN42+AO41</f>
        <v>0</v>
      </c>
      <c r="AP42" s="113">
        <v>0</v>
      </c>
      <c r="AQ42" s="114">
        <f t="shared" ref="AQ42:AQ94" si="21">AP42+AQ41</f>
        <v>0</v>
      </c>
      <c r="AR42" s="113">
        <v>0</v>
      </c>
      <c r="AS42" s="4">
        <f t="shared" ref="AS42:AS94" si="22">AR42/10^6+AS41</f>
        <v>0</v>
      </c>
      <c r="AT42" s="113">
        <v>0</v>
      </c>
      <c r="AU42" s="4">
        <f t="shared" ref="AU42:AU94" si="23">AT42/10^6+AU41</f>
        <v>0</v>
      </c>
      <c r="AV42" s="116">
        <v>2.5</v>
      </c>
      <c r="AW42" s="126">
        <f>(AW$95-AW$41)/55*(AV42-AV$40)+AW$41</f>
        <v>2.5992583604525166E-2</v>
      </c>
      <c r="AX42" s="115">
        <v>14.0625</v>
      </c>
      <c r="AY42" s="4">
        <f t="shared" si="3"/>
        <v>1.40625E-2</v>
      </c>
      <c r="AZ42" s="118">
        <v>1.3059497E-2</v>
      </c>
      <c r="BA42" s="113">
        <v>119.93120570000001</v>
      </c>
      <c r="BB42" s="4">
        <f t="shared" si="4"/>
        <v>0.1199312057</v>
      </c>
      <c r="BC42" s="113">
        <f t="shared" ref="BC42:BC94" si="24">(AW43+AW42)*1000/2*(AY43-AY42)+BC41</f>
        <v>1.0610846305241672E-2</v>
      </c>
      <c r="BF42" s="112">
        <v>2.5</v>
      </c>
      <c r="BG42" s="113">
        <v>0</v>
      </c>
      <c r="BH42" s="114">
        <f t="shared" si="5"/>
        <v>1</v>
      </c>
      <c r="BI42" s="113">
        <v>0</v>
      </c>
      <c r="BJ42" s="114">
        <f t="shared" si="5"/>
        <v>0</v>
      </c>
      <c r="BK42" s="113">
        <v>0</v>
      </c>
      <c r="BL42" s="4">
        <f t="shared" ref="BL42:BL68" si="25">BK42/10^6+BL41</f>
        <v>2.42883453E-4</v>
      </c>
      <c r="BM42" s="113">
        <v>0</v>
      </c>
      <c r="BN42" s="4">
        <f t="shared" ref="BN42:BN68" si="26">BM42/10^6+BN41</f>
        <v>0</v>
      </c>
      <c r="BO42" s="116">
        <v>2.5</v>
      </c>
      <c r="BP42" s="4">
        <f>(BP$68-BP$41)/28*(BO42-BO$40)+BP$41</f>
        <v>4.8583473146594718E-2</v>
      </c>
      <c r="BQ42" s="115">
        <v>258.59375</v>
      </c>
      <c r="BR42" s="4">
        <f t="shared" si="6"/>
        <v>0.25859375000000001</v>
      </c>
      <c r="BS42" s="118">
        <v>9.1624859999999992E-3</v>
      </c>
      <c r="BT42" s="113">
        <v>95.997093199999995</v>
      </c>
      <c r="BU42" s="4">
        <f t="shared" si="7"/>
        <v>9.5997093199999994E-2</v>
      </c>
      <c r="BV42" s="113">
        <f t="shared" ref="BV42:BV67" si="27">(BP43+BP42)*1000/2*(BR43-BR42)+BV41</f>
        <v>16.306119018628983</v>
      </c>
      <c r="BY42" s="2">
        <v>2.5</v>
      </c>
      <c r="BZ42" s="114">
        <v>1</v>
      </c>
      <c r="CA42" s="114">
        <f t="shared" ref="CA42:CA68" si="28">BZ42+CA41</f>
        <v>4</v>
      </c>
      <c r="CB42" s="114">
        <v>1</v>
      </c>
      <c r="CC42" s="114">
        <f t="shared" ref="CC42:CC68" si="29">CB42+CC41</f>
        <v>3</v>
      </c>
      <c r="CD42" s="113">
        <v>238.21133399999999</v>
      </c>
      <c r="CE42" s="4">
        <f t="shared" ref="CE42:CE68" si="30">CD42/10^6+CE41</f>
        <v>8.5623324599999997E-4</v>
      </c>
      <c r="CF42" s="113">
        <v>0</v>
      </c>
      <c r="CG42" s="4">
        <f t="shared" ref="CG42:CG68" si="31">CF42/10^6+CG41</f>
        <v>4.4180007149999999E-4</v>
      </c>
      <c r="CH42" s="116">
        <v>2.5</v>
      </c>
      <c r="CI42" s="4">
        <f>(CI$68-CI$41)/28*(CH42-CH$40)+CI$41</f>
        <v>0.10554520451372001</v>
      </c>
      <c r="CJ42" s="115">
        <v>839.0625</v>
      </c>
      <c r="CK42" s="4">
        <f t="shared" si="8"/>
        <v>0.83906250000000004</v>
      </c>
      <c r="CL42" s="118">
        <v>1.1558265999999999E-2</v>
      </c>
      <c r="CM42" s="113">
        <v>99.764259339999995</v>
      </c>
      <c r="CN42" s="4">
        <f t="shared" si="9"/>
        <v>9.9764259339999994E-2</v>
      </c>
      <c r="CO42" s="113">
        <f t="shared" ref="CO42:CO67" si="32">(CI43+CI42)*1000/2*(CK43-CK42)+CO41</f>
        <v>50.701881386146127</v>
      </c>
    </row>
    <row r="43" spans="1:131" ht="18" customHeight="1" thickBot="1" x14ac:dyDescent="0.3">
      <c r="A43" s="116">
        <v>3.5</v>
      </c>
      <c r="B43" s="115">
        <v>1</v>
      </c>
      <c r="C43" s="114">
        <f t="shared" si="10"/>
        <v>6</v>
      </c>
      <c r="D43" s="114">
        <v>2</v>
      </c>
      <c r="E43" s="114">
        <f t="shared" si="10"/>
        <v>9</v>
      </c>
      <c r="F43" s="113">
        <v>100.778328</v>
      </c>
      <c r="G43" s="4">
        <f t="shared" si="11"/>
        <v>3.7667785560000005E-3</v>
      </c>
      <c r="H43" s="113">
        <v>534.28479000000004</v>
      </c>
      <c r="I43" s="4">
        <f t="shared" si="12"/>
        <v>5.2982370599999997E-3</v>
      </c>
      <c r="J43" s="116">
        <v>3.5</v>
      </c>
      <c r="K43" s="4">
        <f t="shared" ref="K43:K69" si="33">(K$70-K$41)/30*(J43-J$40)+K$41</f>
        <v>0.15158697650836209</v>
      </c>
      <c r="L43" s="115">
        <v>1347.65625</v>
      </c>
      <c r="M43" s="4">
        <f t="shared" si="13"/>
        <v>1.34765625</v>
      </c>
      <c r="N43" s="6">
        <v>2.0155883999999999E-2</v>
      </c>
      <c r="O43" s="113">
        <v>169.71125789999999</v>
      </c>
      <c r="P43" s="4">
        <f t="shared" si="0"/>
        <v>0.1697112579</v>
      </c>
      <c r="Q43" s="113">
        <f t="shared" si="14"/>
        <v>119.6202013711945</v>
      </c>
      <c r="T43" s="116">
        <v>3.5</v>
      </c>
      <c r="U43" s="113">
        <v>0</v>
      </c>
      <c r="V43" s="114">
        <f t="shared" si="15"/>
        <v>0</v>
      </c>
      <c r="W43" s="113">
        <v>0</v>
      </c>
      <c r="X43" s="114">
        <f t="shared" si="16"/>
        <v>0</v>
      </c>
      <c r="Y43" s="113">
        <v>0</v>
      </c>
      <c r="Z43" s="4">
        <f t="shared" si="17"/>
        <v>0</v>
      </c>
      <c r="AA43" s="113">
        <v>0</v>
      </c>
      <c r="AB43" s="4">
        <f t="shared" si="18"/>
        <v>0</v>
      </c>
      <c r="AC43" s="116">
        <v>3.5</v>
      </c>
      <c r="AD43" s="4">
        <f t="shared" ref="AD43:AD93" si="34">(AD$94-AD$41)/54*(AC43-AC$40)+AD$41</f>
        <v>4.4735360786052822E-2</v>
      </c>
      <c r="AE43" s="115">
        <v>0</v>
      </c>
      <c r="AF43" s="4">
        <f t="shared" si="1"/>
        <v>0</v>
      </c>
      <c r="AG43" s="118">
        <v>2.1377779999999999E-2</v>
      </c>
      <c r="AH43" s="113">
        <v>189.0594025</v>
      </c>
      <c r="AI43" s="4">
        <f t="shared" si="2"/>
        <v>0.1890594025</v>
      </c>
      <c r="AJ43" s="113">
        <f t="shared" si="19"/>
        <v>-2.3443114461820874E-2</v>
      </c>
      <c r="AM43" s="116">
        <v>3.5</v>
      </c>
      <c r="AN43" s="113">
        <v>0</v>
      </c>
      <c r="AO43" s="114">
        <f t="shared" si="20"/>
        <v>0</v>
      </c>
      <c r="AP43" s="113">
        <v>0</v>
      </c>
      <c r="AQ43" s="114">
        <f t="shared" si="21"/>
        <v>0</v>
      </c>
      <c r="AR43" s="113">
        <v>0</v>
      </c>
      <c r="AS43" s="4">
        <f t="shared" si="22"/>
        <v>0</v>
      </c>
      <c r="AT43" s="113">
        <v>0</v>
      </c>
      <c r="AU43" s="4">
        <f t="shared" si="23"/>
        <v>0</v>
      </c>
      <c r="AV43" s="116">
        <v>3.5</v>
      </c>
      <c r="AW43" s="126">
        <f t="shared" ref="AW43:AW94" si="35">(AW$95-AW$41)/55*(AV43-AV$40)+AW$41</f>
        <v>3.8403283938341005E-2</v>
      </c>
      <c r="AX43" s="115">
        <v>14.0625</v>
      </c>
      <c r="AY43" s="4">
        <f t="shared" si="3"/>
        <v>1.40625E-2</v>
      </c>
      <c r="AZ43" s="118">
        <v>2.0886301999999999E-2</v>
      </c>
      <c r="BA43" s="113">
        <v>179.62651059999999</v>
      </c>
      <c r="BB43" s="4">
        <f t="shared" si="4"/>
        <v>0.17962651059999998</v>
      </c>
      <c r="BC43" s="113">
        <f t="shared" si="24"/>
        <v>-2.4239649089484089E-2</v>
      </c>
      <c r="BF43" s="112">
        <v>3.5</v>
      </c>
      <c r="BG43" s="113">
        <v>0</v>
      </c>
      <c r="BH43" s="114">
        <f t="shared" si="5"/>
        <v>1</v>
      </c>
      <c r="BI43" s="113">
        <v>0</v>
      </c>
      <c r="BJ43" s="114">
        <f t="shared" si="5"/>
        <v>0</v>
      </c>
      <c r="BK43" s="113">
        <v>0</v>
      </c>
      <c r="BL43" s="4">
        <f t="shared" si="25"/>
        <v>2.42883453E-4</v>
      </c>
      <c r="BM43" s="113">
        <v>0</v>
      </c>
      <c r="BN43" s="4">
        <f t="shared" si="26"/>
        <v>0</v>
      </c>
      <c r="BO43" s="116">
        <v>3.5</v>
      </c>
      <c r="BP43" s="4">
        <f t="shared" ref="BP43:BP67" si="36">(BP$68-BP$41)/28*(BO43-BO$40)+BP$41</f>
        <v>6.9676399863185648E-2</v>
      </c>
      <c r="BQ43" s="115">
        <v>450</v>
      </c>
      <c r="BR43" s="4">
        <f t="shared" si="6"/>
        <v>0.45</v>
      </c>
      <c r="BS43" s="118">
        <v>1.4930308E-2</v>
      </c>
      <c r="BT43" s="113">
        <v>143.0283508</v>
      </c>
      <c r="BU43" s="4">
        <f t="shared" si="7"/>
        <v>0.14302835080000001</v>
      </c>
      <c r="BV43" s="113">
        <f t="shared" si="27"/>
        <v>40.247629761289751</v>
      </c>
      <c r="BY43" s="2">
        <v>3.5</v>
      </c>
      <c r="BZ43" s="114">
        <v>1</v>
      </c>
      <c r="CA43" s="114">
        <f t="shared" si="28"/>
        <v>5</v>
      </c>
      <c r="CB43" s="114">
        <v>2</v>
      </c>
      <c r="CC43" s="114">
        <f t="shared" si="29"/>
        <v>5</v>
      </c>
      <c r="CD43" s="113">
        <v>175.049744</v>
      </c>
      <c r="CE43" s="4">
        <f t="shared" si="30"/>
        <v>1.0312829900000001E-3</v>
      </c>
      <c r="CF43" s="113">
        <v>522.51788299999998</v>
      </c>
      <c r="CG43" s="4">
        <f t="shared" si="31"/>
        <v>9.643179545E-4</v>
      </c>
      <c r="CH43" s="116">
        <v>3.5</v>
      </c>
      <c r="CI43" s="4">
        <f t="shared" ref="CI43:CI67" si="37">(CI$68-CI$41)/28*(CH43-CH$40)+CI$41</f>
        <v>0.1267374778063089</v>
      </c>
      <c r="CJ43" s="115">
        <v>1067.96875</v>
      </c>
      <c r="CK43" s="4">
        <f t="shared" si="8"/>
        <v>1.0679687499999999</v>
      </c>
      <c r="CL43" s="118">
        <v>1.8096656999999999E-2</v>
      </c>
      <c r="CM43" s="113">
        <v>148.37364199999999</v>
      </c>
      <c r="CN43" s="4">
        <f t="shared" si="9"/>
        <v>0.148373642</v>
      </c>
      <c r="CO43" s="113">
        <f t="shared" si="32"/>
        <v>78.168604276666827</v>
      </c>
    </row>
    <row r="44" spans="1:131" ht="18" customHeight="1" thickBot="1" x14ac:dyDescent="0.3">
      <c r="A44" s="116">
        <v>4.5</v>
      </c>
      <c r="B44" s="115">
        <v>2</v>
      </c>
      <c r="C44" s="114">
        <f t="shared" si="10"/>
        <v>8</v>
      </c>
      <c r="D44" s="114">
        <v>7</v>
      </c>
      <c r="E44" s="114">
        <f t="shared" si="10"/>
        <v>16</v>
      </c>
      <c r="F44" s="156">
        <v>221.631134</v>
      </c>
      <c r="G44" s="132">
        <f t="shared" si="11"/>
        <v>3.9884096900000008E-3</v>
      </c>
      <c r="H44" s="113">
        <v>3080.6999500000002</v>
      </c>
      <c r="I44" s="4">
        <f t="shared" si="12"/>
        <v>8.3789370100000003E-3</v>
      </c>
      <c r="J44" s="116">
        <v>4.5</v>
      </c>
      <c r="K44" s="4">
        <f t="shared" si="33"/>
        <v>0.17347579941151467</v>
      </c>
      <c r="L44" s="115">
        <v>1520.3125</v>
      </c>
      <c r="M44" s="4">
        <f t="shared" si="13"/>
        <v>1.5203125</v>
      </c>
      <c r="N44" s="6">
        <v>2.7482010000000001E-2</v>
      </c>
      <c r="O44" s="113">
        <v>224.87532039999999</v>
      </c>
      <c r="P44" s="4">
        <f t="shared" si="0"/>
        <v>0.2248753204</v>
      </c>
      <c r="Q44" s="113">
        <f t="shared" si="14"/>
        <v>158.52133960012776</v>
      </c>
      <c r="T44" s="116">
        <v>4.5</v>
      </c>
      <c r="U44" s="113">
        <v>0</v>
      </c>
      <c r="V44" s="114">
        <f t="shared" si="15"/>
        <v>0</v>
      </c>
      <c r="W44" s="113">
        <v>0</v>
      </c>
      <c r="X44" s="114">
        <f t="shared" si="16"/>
        <v>0</v>
      </c>
      <c r="Y44" s="113">
        <v>0</v>
      </c>
      <c r="Z44" s="4">
        <f t="shared" si="17"/>
        <v>0</v>
      </c>
      <c r="AA44" s="113">
        <v>0</v>
      </c>
      <c r="AB44" s="4">
        <f t="shared" si="18"/>
        <v>0</v>
      </c>
      <c r="AC44" s="116">
        <v>4.5</v>
      </c>
      <c r="AD44" s="4">
        <f t="shared" si="34"/>
        <v>5.9601244551296548E-2</v>
      </c>
      <c r="AE44" s="115">
        <v>0</v>
      </c>
      <c r="AF44" s="4">
        <f t="shared" si="1"/>
        <v>0</v>
      </c>
      <c r="AG44" s="118">
        <v>2.9377199999999999E-2</v>
      </c>
      <c r="AH44" s="113">
        <v>253.1687775</v>
      </c>
      <c r="AI44" s="4">
        <f t="shared" si="2"/>
        <v>0.2531687775</v>
      </c>
      <c r="AJ44" s="113">
        <f t="shared" si="19"/>
        <v>2.8927343689677885E-2</v>
      </c>
      <c r="AM44" s="116">
        <v>4.5</v>
      </c>
      <c r="AN44" s="113">
        <v>0</v>
      </c>
      <c r="AO44" s="114">
        <f t="shared" si="20"/>
        <v>0</v>
      </c>
      <c r="AP44" s="113">
        <v>0</v>
      </c>
      <c r="AQ44" s="114">
        <f t="shared" si="21"/>
        <v>0</v>
      </c>
      <c r="AR44" s="113">
        <v>0</v>
      </c>
      <c r="AS44" s="4">
        <f t="shared" si="22"/>
        <v>0</v>
      </c>
      <c r="AT44" s="113">
        <v>0</v>
      </c>
      <c r="AU44" s="4">
        <f t="shared" si="23"/>
        <v>0</v>
      </c>
      <c r="AV44" s="116">
        <v>4.5</v>
      </c>
      <c r="AW44" s="126">
        <f t="shared" si="35"/>
        <v>5.0813984272156845E-2</v>
      </c>
      <c r="AX44" s="115">
        <v>13.28125</v>
      </c>
      <c r="AY44" s="4">
        <f t="shared" si="3"/>
        <v>1.328125E-2</v>
      </c>
      <c r="AZ44" s="118">
        <v>2.8687358E-2</v>
      </c>
      <c r="BA44" s="113">
        <v>240.63432309999999</v>
      </c>
      <c r="BB44" s="4">
        <f t="shared" si="4"/>
        <v>0.24063432309999999</v>
      </c>
      <c r="BC44" s="113">
        <f t="shared" si="24"/>
        <v>-2.4239649089484089E-2</v>
      </c>
      <c r="BF44" s="2">
        <v>4.5</v>
      </c>
      <c r="BG44" s="114">
        <v>1</v>
      </c>
      <c r="BH44" s="114">
        <f t="shared" si="5"/>
        <v>2</v>
      </c>
      <c r="BI44" s="114">
        <v>1</v>
      </c>
      <c r="BJ44" s="114">
        <f t="shared" si="5"/>
        <v>1</v>
      </c>
      <c r="BK44" s="113">
        <v>0</v>
      </c>
      <c r="BL44" s="4">
        <f t="shared" si="25"/>
        <v>2.42883453E-4</v>
      </c>
      <c r="BM44" s="113">
        <v>344.26388500000002</v>
      </c>
      <c r="BN44" s="4">
        <f t="shared" si="26"/>
        <v>3.4426388500000002E-4</v>
      </c>
      <c r="BO44" s="116">
        <v>4.5</v>
      </c>
      <c r="BP44" s="4">
        <f t="shared" si="36"/>
        <v>9.0769326579776571E-2</v>
      </c>
      <c r="BQ44" s="115">
        <v>748.4375</v>
      </c>
      <c r="BR44" s="4">
        <f t="shared" si="6"/>
        <v>0.74843749999999998</v>
      </c>
      <c r="BS44" s="118">
        <v>2.0771563E-2</v>
      </c>
      <c r="BT44" s="113">
        <v>190.1611633</v>
      </c>
      <c r="BU44" s="4">
        <f t="shared" si="7"/>
        <v>0.19016116329999999</v>
      </c>
      <c r="BV44" s="113">
        <f t="shared" si="27"/>
        <v>44.363583727523931</v>
      </c>
      <c r="BY44" s="3">
        <v>4.5</v>
      </c>
      <c r="BZ44" s="114">
        <v>1</v>
      </c>
      <c r="CA44" s="114">
        <f t="shared" si="28"/>
        <v>6</v>
      </c>
      <c r="CB44" s="114">
        <v>1</v>
      </c>
      <c r="CC44" s="114">
        <f t="shared" si="29"/>
        <v>6</v>
      </c>
      <c r="CD44" s="113">
        <v>211.53999300000001</v>
      </c>
      <c r="CE44" s="4">
        <f t="shared" si="30"/>
        <v>1.2428229830000002E-3</v>
      </c>
      <c r="CF44" s="113">
        <v>1885.2755099999999</v>
      </c>
      <c r="CG44" s="4">
        <f t="shared" si="31"/>
        <v>2.8495934645000002E-3</v>
      </c>
      <c r="CH44" s="116">
        <v>4.5</v>
      </c>
      <c r="CI44" s="4">
        <f t="shared" si="37"/>
        <v>0.14792975109889775</v>
      </c>
      <c r="CJ44" s="115">
        <v>1267.96875</v>
      </c>
      <c r="CK44" s="4">
        <f t="shared" si="8"/>
        <v>1.2679687500000001</v>
      </c>
      <c r="CL44" s="118">
        <v>2.4585458000000001E-2</v>
      </c>
      <c r="CM44" s="113">
        <v>198.23301699999999</v>
      </c>
      <c r="CN44" s="4">
        <f t="shared" si="9"/>
        <v>0.19823301699999998</v>
      </c>
      <c r="CO44" s="113">
        <f t="shared" si="32"/>
        <v>108.51144997789501</v>
      </c>
    </row>
    <row r="45" spans="1:131" ht="18" customHeight="1" thickBot="1" x14ac:dyDescent="0.3">
      <c r="A45" s="116">
        <v>5.5</v>
      </c>
      <c r="B45" s="115">
        <v>2</v>
      </c>
      <c r="C45" s="114">
        <f t="shared" si="10"/>
        <v>10</v>
      </c>
      <c r="D45" s="114">
        <v>6</v>
      </c>
      <c r="E45" s="114">
        <f t="shared" si="10"/>
        <v>22</v>
      </c>
      <c r="F45" s="157">
        <v>51789.878900000003</v>
      </c>
      <c r="G45" s="133">
        <f t="shared" si="11"/>
        <v>5.5778288590000003E-2</v>
      </c>
      <c r="H45" s="113">
        <v>1756.56396</v>
      </c>
      <c r="I45" s="4">
        <f t="shared" si="12"/>
        <v>1.0135500970000001E-2</v>
      </c>
      <c r="J45" s="116">
        <v>5.5</v>
      </c>
      <c r="K45" s="4">
        <f t="shared" si="33"/>
        <v>0.19536462231466725</v>
      </c>
      <c r="L45" s="158">
        <v>1731.25</v>
      </c>
      <c r="M45" s="4">
        <f t="shared" si="13"/>
        <v>1.73125</v>
      </c>
      <c r="N45" s="6">
        <v>3.4824348999999998E-2</v>
      </c>
      <c r="O45" s="113">
        <v>279.51596069999999</v>
      </c>
      <c r="P45" s="4">
        <f t="shared" si="0"/>
        <v>0.27951596070000001</v>
      </c>
      <c r="Q45" s="113">
        <f t="shared" si="14"/>
        <v>202.36200927545454</v>
      </c>
      <c r="T45" s="116">
        <v>5.5</v>
      </c>
      <c r="U45" s="113">
        <v>0</v>
      </c>
      <c r="V45" s="114">
        <f t="shared" si="15"/>
        <v>0</v>
      </c>
      <c r="W45" s="113">
        <v>0</v>
      </c>
      <c r="X45" s="114">
        <f t="shared" si="16"/>
        <v>0</v>
      </c>
      <c r="Y45" s="113">
        <v>0</v>
      </c>
      <c r="Z45" s="4">
        <f t="shared" si="17"/>
        <v>0</v>
      </c>
      <c r="AA45" s="113">
        <v>0</v>
      </c>
      <c r="AB45" s="4">
        <f t="shared" si="18"/>
        <v>0</v>
      </c>
      <c r="AC45" s="116">
        <v>5.5</v>
      </c>
      <c r="AD45" s="4">
        <f t="shared" si="34"/>
        <v>7.4467128316540274E-2</v>
      </c>
      <c r="AE45" s="115">
        <v>0.78125</v>
      </c>
      <c r="AF45" s="4">
        <f t="shared" si="1"/>
        <v>7.8125000000000004E-4</v>
      </c>
      <c r="AG45" s="118">
        <v>3.7392165999999998E-2</v>
      </c>
      <c r="AH45" s="113">
        <v>319.04080199999999</v>
      </c>
      <c r="AI45" s="4">
        <f t="shared" si="2"/>
        <v>0.31904080200000001</v>
      </c>
      <c r="AJ45" s="113">
        <f t="shared" si="19"/>
        <v>2.8927343689677885E-2</v>
      </c>
      <c r="AM45" s="116">
        <v>5.5</v>
      </c>
      <c r="AN45" s="113">
        <v>0</v>
      </c>
      <c r="AO45" s="114">
        <f t="shared" si="20"/>
        <v>0</v>
      </c>
      <c r="AP45" s="113">
        <v>0</v>
      </c>
      <c r="AQ45" s="114">
        <f t="shared" si="21"/>
        <v>0</v>
      </c>
      <c r="AR45" s="113">
        <v>0</v>
      </c>
      <c r="AS45" s="4">
        <f t="shared" si="22"/>
        <v>0</v>
      </c>
      <c r="AT45" s="113">
        <v>0</v>
      </c>
      <c r="AU45" s="4">
        <f t="shared" si="23"/>
        <v>0</v>
      </c>
      <c r="AV45" s="116">
        <v>5.5</v>
      </c>
      <c r="AW45" s="126">
        <f t="shared" si="35"/>
        <v>6.3224684605972678E-2</v>
      </c>
      <c r="AX45" s="115">
        <v>13.28125</v>
      </c>
      <c r="AY45" s="4">
        <f t="shared" si="3"/>
        <v>1.328125E-2</v>
      </c>
      <c r="AZ45" s="118">
        <v>3.6473155E-2</v>
      </c>
      <c r="BA45" s="113">
        <v>301.99371339999999</v>
      </c>
      <c r="BB45" s="4">
        <f t="shared" si="4"/>
        <v>0.30199371339999997</v>
      </c>
      <c r="BC45" s="113">
        <f t="shared" si="24"/>
        <v>3.000256557682892E-2</v>
      </c>
      <c r="BF45" s="112">
        <v>5.5</v>
      </c>
      <c r="BG45" s="113">
        <v>0</v>
      </c>
      <c r="BH45" s="114">
        <f t="shared" si="5"/>
        <v>2</v>
      </c>
      <c r="BI45" s="113">
        <v>0</v>
      </c>
      <c r="BJ45" s="114">
        <f t="shared" si="5"/>
        <v>1</v>
      </c>
      <c r="BK45" s="113">
        <v>0</v>
      </c>
      <c r="BL45" s="4">
        <f t="shared" si="25"/>
        <v>2.42883453E-4</v>
      </c>
      <c r="BM45" s="113">
        <v>0</v>
      </c>
      <c r="BN45" s="4">
        <f t="shared" si="26"/>
        <v>3.4426388500000002E-4</v>
      </c>
      <c r="BO45" s="116">
        <v>5.5</v>
      </c>
      <c r="BP45" s="4">
        <f t="shared" si="36"/>
        <v>0.11186225329636749</v>
      </c>
      <c r="BQ45" s="115">
        <v>789.0625</v>
      </c>
      <c r="BR45" s="4">
        <f t="shared" si="6"/>
        <v>0.7890625</v>
      </c>
      <c r="BS45" s="118">
        <v>2.6611864999999998E-2</v>
      </c>
      <c r="BT45" s="113">
        <v>240.2002258</v>
      </c>
      <c r="BU45" s="4">
        <f t="shared" si="7"/>
        <v>0.2402002258</v>
      </c>
      <c r="BV45" s="113">
        <f t="shared" si="27"/>
        <v>70.184172396866899</v>
      </c>
      <c r="BY45" s="3">
        <v>5.5</v>
      </c>
      <c r="BZ45" s="114">
        <v>1</v>
      </c>
      <c r="CA45" s="114">
        <f t="shared" si="28"/>
        <v>7</v>
      </c>
      <c r="CB45" s="114">
        <v>1</v>
      </c>
      <c r="CC45" s="114">
        <f t="shared" si="29"/>
        <v>7</v>
      </c>
      <c r="CD45" s="156">
        <v>93.433631899999995</v>
      </c>
      <c r="CE45" s="4">
        <f t="shared" si="30"/>
        <v>1.3362566149000001E-3</v>
      </c>
      <c r="CF45" s="156">
        <v>0</v>
      </c>
      <c r="CG45" s="4">
        <f t="shared" si="31"/>
        <v>2.8495934645000002E-3</v>
      </c>
      <c r="CH45" s="116">
        <v>5.5</v>
      </c>
      <c r="CI45" s="4">
        <f t="shared" si="37"/>
        <v>0.1691220243914866</v>
      </c>
      <c r="CJ45" s="115">
        <v>1459.375</v>
      </c>
      <c r="CK45" s="4">
        <f t="shared" si="8"/>
        <v>1.4593750000000001</v>
      </c>
      <c r="CL45" s="118">
        <v>3.1100006999999999E-2</v>
      </c>
      <c r="CM45" s="113">
        <v>247.17832949999999</v>
      </c>
      <c r="CN45" s="4">
        <f t="shared" si="9"/>
        <v>0.24717832949999999</v>
      </c>
      <c r="CO45" s="113">
        <f t="shared" si="32"/>
        <v>147.8247977049096</v>
      </c>
    </row>
    <row r="46" spans="1:131" ht="18" customHeight="1" thickBot="1" x14ac:dyDescent="0.3">
      <c r="A46" s="116">
        <v>6.5</v>
      </c>
      <c r="B46" s="115">
        <v>6</v>
      </c>
      <c r="C46" s="114">
        <f t="shared" si="10"/>
        <v>16</v>
      </c>
      <c r="D46" s="114">
        <v>7</v>
      </c>
      <c r="E46" s="114">
        <f t="shared" si="10"/>
        <v>29</v>
      </c>
      <c r="F46" s="113">
        <v>9749.7919899999997</v>
      </c>
      <c r="G46" s="4">
        <f t="shared" si="11"/>
        <v>6.5528080580000009E-2</v>
      </c>
      <c r="H46" s="113">
        <v>3307.1213400000001</v>
      </c>
      <c r="I46" s="4">
        <f t="shared" si="12"/>
        <v>1.3442622310000001E-2</v>
      </c>
      <c r="J46" s="116">
        <v>6.5</v>
      </c>
      <c r="K46" s="4">
        <f t="shared" si="33"/>
        <v>0.21725344521781981</v>
      </c>
      <c r="L46" s="115">
        <v>1943.75</v>
      </c>
      <c r="M46" s="4">
        <f t="shared" si="13"/>
        <v>1.9437500000000001</v>
      </c>
      <c r="N46" s="6">
        <v>4.2215324999999998E-2</v>
      </c>
      <c r="O46" s="113">
        <v>337.32064819999999</v>
      </c>
      <c r="P46" s="4">
        <f t="shared" si="0"/>
        <v>0.33732064820000002</v>
      </c>
      <c r="Q46" s="113">
        <f t="shared" si="14"/>
        <v>252.99340872397676</v>
      </c>
      <c r="T46" s="116">
        <v>6.5</v>
      </c>
      <c r="U46" s="113">
        <v>0</v>
      </c>
      <c r="V46" s="114">
        <f t="shared" si="15"/>
        <v>0</v>
      </c>
      <c r="W46" s="113">
        <v>0</v>
      </c>
      <c r="X46" s="114">
        <f t="shared" si="16"/>
        <v>0</v>
      </c>
      <c r="Y46" s="113">
        <v>0</v>
      </c>
      <c r="Z46" s="4">
        <f t="shared" si="17"/>
        <v>0</v>
      </c>
      <c r="AA46" s="113">
        <v>0</v>
      </c>
      <c r="AB46" s="4">
        <f t="shared" si="18"/>
        <v>0</v>
      </c>
      <c r="AC46" s="116">
        <v>6.5</v>
      </c>
      <c r="AD46" s="4">
        <f t="shared" si="34"/>
        <v>8.9333012081784013E-2</v>
      </c>
      <c r="AE46" s="115">
        <v>0.78125</v>
      </c>
      <c r="AF46" s="4">
        <f t="shared" si="1"/>
        <v>7.8125000000000004E-4</v>
      </c>
      <c r="AG46" s="118">
        <v>4.5439268999999997E-2</v>
      </c>
      <c r="AH46" s="113">
        <v>387.80642699999999</v>
      </c>
      <c r="AI46" s="4">
        <f t="shared" si="2"/>
        <v>0.38780642700000001</v>
      </c>
      <c r="AJ46" s="113">
        <f t="shared" si="19"/>
        <v>2.8927343689677885E-2</v>
      </c>
      <c r="AM46" s="116">
        <v>6.5</v>
      </c>
      <c r="AN46" s="113">
        <v>0</v>
      </c>
      <c r="AO46" s="114">
        <f t="shared" si="20"/>
        <v>0</v>
      </c>
      <c r="AP46" s="113">
        <v>0</v>
      </c>
      <c r="AQ46" s="114">
        <f t="shared" si="21"/>
        <v>0</v>
      </c>
      <c r="AR46" s="113">
        <v>0</v>
      </c>
      <c r="AS46" s="4">
        <f t="shared" si="22"/>
        <v>0</v>
      </c>
      <c r="AT46" s="113">
        <v>0</v>
      </c>
      <c r="AU46" s="4">
        <f t="shared" si="23"/>
        <v>0</v>
      </c>
      <c r="AV46" s="116">
        <v>6.5</v>
      </c>
      <c r="AW46" s="126">
        <f t="shared" si="35"/>
        <v>7.5635384939788511E-2</v>
      </c>
      <c r="AX46" s="115">
        <v>14.0625</v>
      </c>
      <c r="AY46" s="4">
        <f t="shared" si="3"/>
        <v>1.40625E-2</v>
      </c>
      <c r="AZ46" s="118">
        <v>4.4307590000000001E-2</v>
      </c>
      <c r="BA46" s="113">
        <v>366.10308839999999</v>
      </c>
      <c r="BB46" s="4">
        <f t="shared" si="4"/>
        <v>0.3661030884</v>
      </c>
      <c r="BC46" s="113">
        <f t="shared" si="24"/>
        <v>9.3940639878935417E-2</v>
      </c>
      <c r="BF46" s="112">
        <v>6.5</v>
      </c>
      <c r="BG46" s="113">
        <v>0</v>
      </c>
      <c r="BH46" s="114">
        <f t="shared" si="5"/>
        <v>2</v>
      </c>
      <c r="BI46" s="113">
        <v>0</v>
      </c>
      <c r="BJ46" s="114">
        <f t="shared" si="5"/>
        <v>1</v>
      </c>
      <c r="BK46" s="113">
        <v>0</v>
      </c>
      <c r="BL46" s="4">
        <f t="shared" si="25"/>
        <v>2.42883453E-4</v>
      </c>
      <c r="BM46" s="113">
        <v>0</v>
      </c>
      <c r="BN46" s="4">
        <f t="shared" si="26"/>
        <v>3.4426388500000002E-4</v>
      </c>
      <c r="BO46" s="116">
        <v>6.5</v>
      </c>
      <c r="BP46" s="4">
        <f t="shared" si="36"/>
        <v>0.13295518001295842</v>
      </c>
      <c r="BQ46" s="115">
        <v>1000</v>
      </c>
      <c r="BR46" s="4">
        <f t="shared" si="6"/>
        <v>1</v>
      </c>
      <c r="BS46" s="118">
        <v>3.2469331999999997E-2</v>
      </c>
      <c r="BT46" s="113">
        <v>288.6689758</v>
      </c>
      <c r="BU46" s="4">
        <f t="shared" si="7"/>
        <v>0.28866897580000001</v>
      </c>
      <c r="BV46" s="113">
        <f t="shared" si="27"/>
        <v>100.90249293102593</v>
      </c>
      <c r="BY46" s="3">
        <v>6.5</v>
      </c>
      <c r="BZ46" s="114">
        <v>6</v>
      </c>
      <c r="CA46" s="114">
        <f t="shared" si="28"/>
        <v>13</v>
      </c>
      <c r="CB46" s="114">
        <v>4</v>
      </c>
      <c r="CC46" s="114">
        <f t="shared" si="29"/>
        <v>11</v>
      </c>
      <c r="CD46" s="157">
        <v>4201.9584999999997</v>
      </c>
      <c r="CE46" s="4">
        <f t="shared" si="30"/>
        <v>5.5382151148999992E-3</v>
      </c>
      <c r="CF46" s="157">
        <v>8109.0649400000002</v>
      </c>
      <c r="CG46" s="4">
        <f t="shared" si="31"/>
        <v>1.0958658404500001E-2</v>
      </c>
      <c r="CH46" s="116">
        <v>6.5</v>
      </c>
      <c r="CI46" s="4">
        <f t="shared" si="37"/>
        <v>0.19031429768407548</v>
      </c>
      <c r="CJ46" s="158">
        <v>1678.125</v>
      </c>
      <c r="CK46" s="4">
        <f t="shared" si="8"/>
        <v>1.6781250000000001</v>
      </c>
      <c r="CL46" s="118">
        <v>3.7613599999999997E-2</v>
      </c>
      <c r="CM46" s="113">
        <v>298.27987669999999</v>
      </c>
      <c r="CN46" s="4">
        <f t="shared" si="9"/>
        <v>0.2982798767</v>
      </c>
      <c r="CO46" s="113">
        <f t="shared" si="32"/>
        <v>187.84992329416298</v>
      </c>
    </row>
    <row r="47" spans="1:131" ht="18" customHeight="1" thickBot="1" x14ac:dyDescent="0.3">
      <c r="A47" s="116">
        <v>7.5</v>
      </c>
      <c r="B47" s="115">
        <v>2</v>
      </c>
      <c r="C47" s="114">
        <f t="shared" si="10"/>
        <v>18</v>
      </c>
      <c r="D47" s="114">
        <v>8</v>
      </c>
      <c r="E47" s="114">
        <f t="shared" si="10"/>
        <v>37</v>
      </c>
      <c r="F47" s="113">
        <v>489.13018799999998</v>
      </c>
      <c r="G47" s="4">
        <f t="shared" si="11"/>
        <v>6.6017210768000004E-2</v>
      </c>
      <c r="H47" s="113">
        <v>2692.90112</v>
      </c>
      <c r="I47" s="4">
        <f t="shared" si="12"/>
        <v>1.613552343E-2</v>
      </c>
      <c r="J47" s="116">
        <v>7.5</v>
      </c>
      <c r="K47" s="4">
        <f t="shared" si="33"/>
        <v>0.23914226812097239</v>
      </c>
      <c r="L47" s="115">
        <v>2165.625</v>
      </c>
      <c r="M47" s="4">
        <f t="shared" si="13"/>
        <v>2.1656249999999999</v>
      </c>
      <c r="N47" s="6">
        <v>4.9566247000000001E-2</v>
      </c>
      <c r="O47" s="113">
        <v>395.39096069999999</v>
      </c>
      <c r="P47" s="4">
        <f t="shared" si="0"/>
        <v>0.39539096070000002</v>
      </c>
      <c r="Q47" s="113">
        <f t="shared" si="14"/>
        <v>302.42460398323834</v>
      </c>
      <c r="T47" s="116">
        <v>7.5</v>
      </c>
      <c r="U47" s="113">
        <v>0</v>
      </c>
      <c r="V47" s="114">
        <f t="shared" si="15"/>
        <v>0</v>
      </c>
      <c r="W47" s="113">
        <v>0</v>
      </c>
      <c r="X47" s="114">
        <f t="shared" si="16"/>
        <v>0</v>
      </c>
      <c r="Y47" s="113">
        <v>0</v>
      </c>
      <c r="Z47" s="4">
        <f t="shared" si="17"/>
        <v>0</v>
      </c>
      <c r="AA47" s="113">
        <v>0</v>
      </c>
      <c r="AB47" s="4">
        <f t="shared" si="18"/>
        <v>0</v>
      </c>
      <c r="AC47" s="116">
        <v>7.5</v>
      </c>
      <c r="AD47" s="4">
        <f t="shared" si="34"/>
        <v>0.10419889584702774</v>
      </c>
      <c r="AE47" s="115">
        <v>0.78125</v>
      </c>
      <c r="AF47" s="4">
        <f t="shared" si="1"/>
        <v>7.8125000000000004E-4</v>
      </c>
      <c r="AG47" s="118">
        <v>5.3437736E-2</v>
      </c>
      <c r="AH47" s="113">
        <v>457.57205199999999</v>
      </c>
      <c r="AI47" s="4">
        <f t="shared" si="2"/>
        <v>0.45757205200000001</v>
      </c>
      <c r="AJ47" s="113">
        <f t="shared" si="19"/>
        <v>2.8927343689677885E-2</v>
      </c>
      <c r="AM47" s="116">
        <v>7.5</v>
      </c>
      <c r="AN47" s="113">
        <v>0</v>
      </c>
      <c r="AO47" s="114">
        <f t="shared" si="20"/>
        <v>0</v>
      </c>
      <c r="AP47" s="113">
        <v>0</v>
      </c>
      <c r="AQ47" s="114">
        <f t="shared" si="21"/>
        <v>0</v>
      </c>
      <c r="AR47" s="113">
        <v>0</v>
      </c>
      <c r="AS47" s="4">
        <f t="shared" si="22"/>
        <v>0</v>
      </c>
      <c r="AT47" s="113">
        <v>0</v>
      </c>
      <c r="AU47" s="4">
        <f t="shared" si="23"/>
        <v>0</v>
      </c>
      <c r="AV47" s="116">
        <v>7.5</v>
      </c>
      <c r="AW47" s="126">
        <f t="shared" si="35"/>
        <v>8.8046085273604358E-2</v>
      </c>
      <c r="AX47" s="115">
        <v>14.84375</v>
      </c>
      <c r="AY47" s="4">
        <f t="shared" si="3"/>
        <v>1.4843749999999999E-2</v>
      </c>
      <c r="AZ47" s="118">
        <v>5.2101016E-2</v>
      </c>
      <c r="BA47" s="113">
        <v>432.70465089999999</v>
      </c>
      <c r="BB47" s="4">
        <f t="shared" si="4"/>
        <v>0.43270465089999999</v>
      </c>
      <c r="BC47" s="113">
        <f t="shared" si="24"/>
        <v>9.3940639878935417E-2</v>
      </c>
      <c r="BF47" s="112">
        <v>7.5</v>
      </c>
      <c r="BG47" s="113">
        <v>0</v>
      </c>
      <c r="BH47" s="114">
        <f t="shared" si="5"/>
        <v>2</v>
      </c>
      <c r="BI47" s="113">
        <v>0</v>
      </c>
      <c r="BJ47" s="114">
        <f t="shared" si="5"/>
        <v>1</v>
      </c>
      <c r="BK47" s="113">
        <v>0</v>
      </c>
      <c r="BL47" s="4">
        <f t="shared" si="25"/>
        <v>2.42883453E-4</v>
      </c>
      <c r="BM47" s="113">
        <v>0</v>
      </c>
      <c r="BN47" s="4">
        <f t="shared" si="26"/>
        <v>3.4426388500000002E-4</v>
      </c>
      <c r="BO47" s="116">
        <v>7.5</v>
      </c>
      <c r="BP47" s="4">
        <f t="shared" si="36"/>
        <v>0.15404810672954933</v>
      </c>
      <c r="BQ47" s="115">
        <v>1214.0625</v>
      </c>
      <c r="BR47" s="4">
        <f t="shared" si="6"/>
        <v>1.2140625</v>
      </c>
      <c r="BS47" s="118">
        <v>3.8343329000000002E-2</v>
      </c>
      <c r="BT47" s="113">
        <v>340.04519649999997</v>
      </c>
      <c r="BU47" s="4">
        <f t="shared" si="7"/>
        <v>0.34004519649999998</v>
      </c>
      <c r="BV47" s="113">
        <f t="shared" si="27"/>
        <v>136.77896562986086</v>
      </c>
      <c r="BY47" s="2">
        <v>7.5</v>
      </c>
      <c r="BZ47" s="114">
        <v>1</v>
      </c>
      <c r="CA47" s="114">
        <f t="shared" si="28"/>
        <v>14</v>
      </c>
      <c r="CB47" s="114">
        <v>1</v>
      </c>
      <c r="CC47" s="114">
        <f t="shared" si="29"/>
        <v>12</v>
      </c>
      <c r="CD47" s="113">
        <v>76.873825100000005</v>
      </c>
      <c r="CE47" s="4">
        <f t="shared" si="30"/>
        <v>5.6150889399999996E-3</v>
      </c>
      <c r="CF47" s="113">
        <v>0</v>
      </c>
      <c r="CG47" s="4">
        <f t="shared" si="31"/>
        <v>1.0958658404500001E-2</v>
      </c>
      <c r="CH47" s="116">
        <v>7.5</v>
      </c>
      <c r="CI47" s="4">
        <f t="shared" si="37"/>
        <v>0.21150657097666437</v>
      </c>
      <c r="CJ47" s="115">
        <v>1877.34375</v>
      </c>
      <c r="CK47" s="4">
        <f t="shared" si="8"/>
        <v>1.8773437500000001</v>
      </c>
      <c r="CL47" s="118">
        <v>4.4102400999999999E-2</v>
      </c>
      <c r="CM47" s="113">
        <v>350.35800169999999</v>
      </c>
      <c r="CN47" s="4">
        <f t="shared" si="9"/>
        <v>0.35035800169999998</v>
      </c>
      <c r="CO47" s="113">
        <f t="shared" si="32"/>
        <v>236.95544380767655</v>
      </c>
    </row>
    <row r="48" spans="1:131" ht="18" customHeight="1" x14ac:dyDescent="0.25">
      <c r="A48" s="116">
        <v>8.5</v>
      </c>
      <c r="B48" s="115">
        <v>3</v>
      </c>
      <c r="C48" s="114">
        <f t="shared" si="10"/>
        <v>21</v>
      </c>
      <c r="D48" s="114">
        <v>7</v>
      </c>
      <c r="E48" s="114">
        <f t="shared" si="10"/>
        <v>44</v>
      </c>
      <c r="F48" s="113">
        <v>566.32678199999998</v>
      </c>
      <c r="G48" s="4">
        <f t="shared" si="11"/>
        <v>6.6583537550000002E-2</v>
      </c>
      <c r="H48" s="156">
        <v>2432.9599600000001</v>
      </c>
      <c r="I48" s="132">
        <f t="shared" si="12"/>
        <v>1.8568483390000001E-2</v>
      </c>
      <c r="J48" s="116">
        <v>8.5</v>
      </c>
      <c r="K48" s="4">
        <f t="shared" si="33"/>
        <v>0.26103109102412497</v>
      </c>
      <c r="L48" s="115">
        <v>2363.28125</v>
      </c>
      <c r="M48" s="4">
        <f t="shared" si="13"/>
        <v>2.36328125</v>
      </c>
      <c r="N48" s="6">
        <v>5.6932427000000001E-2</v>
      </c>
      <c r="O48" s="113">
        <v>455.25814819999999</v>
      </c>
      <c r="P48" s="4">
        <f t="shared" si="0"/>
        <v>0.45525814819999999</v>
      </c>
      <c r="Q48" s="113">
        <f t="shared" si="14"/>
        <v>363.83157290158022</v>
      </c>
      <c r="T48" s="116">
        <v>8.5</v>
      </c>
      <c r="U48" s="113">
        <v>0</v>
      </c>
      <c r="V48" s="114">
        <f t="shared" si="15"/>
        <v>0</v>
      </c>
      <c r="W48" s="113">
        <v>0</v>
      </c>
      <c r="X48" s="114">
        <f t="shared" si="16"/>
        <v>0</v>
      </c>
      <c r="Y48" s="113">
        <v>0</v>
      </c>
      <c r="Z48" s="4">
        <f t="shared" si="17"/>
        <v>0</v>
      </c>
      <c r="AA48" s="113">
        <v>0</v>
      </c>
      <c r="AB48" s="4">
        <f t="shared" si="18"/>
        <v>0</v>
      </c>
      <c r="AC48" s="116">
        <v>8.5</v>
      </c>
      <c r="AD48" s="4">
        <f t="shared" si="34"/>
        <v>0.11906477961227147</v>
      </c>
      <c r="AE48" s="115">
        <v>0.78125</v>
      </c>
      <c r="AF48" s="4">
        <f t="shared" si="1"/>
        <v>7.8125000000000004E-4</v>
      </c>
      <c r="AG48" s="118">
        <v>6.1436202000000002E-2</v>
      </c>
      <c r="AH48" s="113">
        <v>527.50952150000001</v>
      </c>
      <c r="AI48" s="4">
        <f t="shared" si="2"/>
        <v>0.52750952149999997</v>
      </c>
      <c r="AJ48" s="113">
        <f t="shared" si="19"/>
        <v>2.8927343689677885E-2</v>
      </c>
      <c r="AM48" s="116">
        <v>8.5</v>
      </c>
      <c r="AN48" s="113">
        <v>0</v>
      </c>
      <c r="AO48" s="114">
        <f t="shared" si="20"/>
        <v>0</v>
      </c>
      <c r="AP48" s="113">
        <v>0</v>
      </c>
      <c r="AQ48" s="114">
        <f t="shared" si="21"/>
        <v>0</v>
      </c>
      <c r="AR48" s="113">
        <v>0</v>
      </c>
      <c r="AS48" s="4">
        <f t="shared" si="22"/>
        <v>0</v>
      </c>
      <c r="AT48" s="113">
        <v>0</v>
      </c>
      <c r="AU48" s="4">
        <f t="shared" si="23"/>
        <v>0</v>
      </c>
      <c r="AV48" s="116">
        <v>8.5</v>
      </c>
      <c r="AW48" s="126">
        <f t="shared" si="35"/>
        <v>0.10045678560742019</v>
      </c>
      <c r="AX48" s="115">
        <v>14.84375</v>
      </c>
      <c r="AY48" s="4">
        <f t="shared" si="3"/>
        <v>1.4843749999999999E-2</v>
      </c>
      <c r="AZ48" s="118">
        <v>5.9869646999999998E-2</v>
      </c>
      <c r="BA48" s="113">
        <v>499.29058839999999</v>
      </c>
      <c r="BB48" s="4">
        <f t="shared" si="4"/>
        <v>0.49929058840000001</v>
      </c>
      <c r="BC48" s="113">
        <f t="shared" si="24"/>
        <v>9.3940639878935417E-2</v>
      </c>
      <c r="BF48" s="112">
        <v>8.5</v>
      </c>
      <c r="BG48" s="113">
        <v>0</v>
      </c>
      <c r="BH48" s="114">
        <f t="shared" si="5"/>
        <v>2</v>
      </c>
      <c r="BI48" s="113">
        <v>0</v>
      </c>
      <c r="BJ48" s="114">
        <f t="shared" si="5"/>
        <v>1</v>
      </c>
      <c r="BK48" s="113">
        <v>0</v>
      </c>
      <c r="BL48" s="4">
        <f t="shared" si="25"/>
        <v>2.42883453E-4</v>
      </c>
      <c r="BM48" s="113">
        <v>0</v>
      </c>
      <c r="BN48" s="4">
        <f t="shared" si="26"/>
        <v>3.4426388500000002E-4</v>
      </c>
      <c r="BO48" s="116">
        <v>8.5</v>
      </c>
      <c r="BP48" s="4">
        <f t="shared" si="36"/>
        <v>0.17514103344614027</v>
      </c>
      <c r="BQ48" s="115">
        <v>1432.03125</v>
      </c>
      <c r="BR48" s="4">
        <f t="shared" si="6"/>
        <v>1.4320312500000001</v>
      </c>
      <c r="BS48" s="118">
        <v>4.4176000999999999E-2</v>
      </c>
      <c r="BT48" s="113">
        <v>391.99832149999997</v>
      </c>
      <c r="BU48" s="4">
        <f t="shared" si="7"/>
        <v>0.39199832149999997</v>
      </c>
      <c r="BV48" s="113">
        <f t="shared" si="27"/>
        <v>207.86246050030891</v>
      </c>
      <c r="BY48" s="2">
        <v>8.5</v>
      </c>
      <c r="BZ48" s="114">
        <v>1</v>
      </c>
      <c r="CA48" s="114">
        <f t="shared" si="28"/>
        <v>15</v>
      </c>
      <c r="CB48" s="114">
        <v>2</v>
      </c>
      <c r="CC48" s="114">
        <f t="shared" si="29"/>
        <v>14</v>
      </c>
      <c r="CD48" s="113">
        <v>43.626758600000002</v>
      </c>
      <c r="CE48" s="4">
        <f t="shared" si="30"/>
        <v>5.6587156985999998E-3</v>
      </c>
      <c r="CF48" s="113">
        <v>593.22094700000002</v>
      </c>
      <c r="CG48" s="4">
        <f t="shared" si="31"/>
        <v>1.15518793515E-2</v>
      </c>
      <c r="CH48" s="116">
        <v>8.5</v>
      </c>
      <c r="CI48" s="4">
        <f t="shared" si="37"/>
        <v>0.23269884426925319</v>
      </c>
      <c r="CJ48" s="115">
        <v>2098.4375</v>
      </c>
      <c r="CK48" s="4">
        <f t="shared" si="8"/>
        <v>2.0984375000000002</v>
      </c>
      <c r="CL48" s="118">
        <v>5.0615996000000003E-2</v>
      </c>
      <c r="CM48" s="113">
        <v>403.41268919999999</v>
      </c>
      <c r="CN48" s="4">
        <f t="shared" si="9"/>
        <v>0.40341268920000001</v>
      </c>
      <c r="CO48" s="113">
        <f t="shared" si="32"/>
        <v>297.3990406288828</v>
      </c>
    </row>
    <row r="49" spans="1:93" ht="18" customHeight="1" thickBot="1" x14ac:dyDescent="0.3">
      <c r="A49" s="116">
        <v>9.5</v>
      </c>
      <c r="B49" s="115">
        <v>9</v>
      </c>
      <c r="C49" s="114">
        <f t="shared" si="10"/>
        <v>30</v>
      </c>
      <c r="D49" s="114">
        <v>11</v>
      </c>
      <c r="E49" s="114">
        <f t="shared" si="10"/>
        <v>55</v>
      </c>
      <c r="F49" s="113">
        <v>8409.15625</v>
      </c>
      <c r="G49" s="4">
        <f t="shared" si="11"/>
        <v>7.499269380000001E-2</v>
      </c>
      <c r="H49" s="157">
        <v>10708.8262</v>
      </c>
      <c r="I49" s="133">
        <f t="shared" si="12"/>
        <v>2.9277309590000002E-2</v>
      </c>
      <c r="J49" s="116">
        <v>9.5</v>
      </c>
      <c r="K49" s="4">
        <f t="shared" si="33"/>
        <v>0.28291991392727756</v>
      </c>
      <c r="L49" s="115">
        <v>2589.0625</v>
      </c>
      <c r="M49" s="4">
        <f t="shared" si="13"/>
        <v>2.5890624999999998</v>
      </c>
      <c r="N49" s="6">
        <v>6.4332940000000005E-2</v>
      </c>
      <c r="O49" s="113">
        <v>514.92999269999996</v>
      </c>
      <c r="P49" s="4">
        <f t="shared" si="0"/>
        <v>0.51492999269999995</v>
      </c>
      <c r="Q49" s="113">
        <f t="shared" si="14"/>
        <v>423.98192700256448</v>
      </c>
      <c r="T49" s="116">
        <v>9.5</v>
      </c>
      <c r="U49" s="113">
        <v>0</v>
      </c>
      <c r="V49" s="114">
        <f t="shared" si="15"/>
        <v>0</v>
      </c>
      <c r="W49" s="113">
        <v>0</v>
      </c>
      <c r="X49" s="114">
        <f t="shared" si="16"/>
        <v>0</v>
      </c>
      <c r="Y49" s="113">
        <v>0</v>
      </c>
      <c r="Z49" s="4">
        <f t="shared" si="17"/>
        <v>0</v>
      </c>
      <c r="AA49" s="113">
        <v>0</v>
      </c>
      <c r="AB49" s="4">
        <f t="shared" si="18"/>
        <v>0</v>
      </c>
      <c r="AC49" s="116">
        <v>9.5</v>
      </c>
      <c r="AD49" s="4">
        <f t="shared" si="34"/>
        <v>0.13393066337751519</v>
      </c>
      <c r="AE49" s="115">
        <v>0.78125</v>
      </c>
      <c r="AF49" s="4">
        <f t="shared" si="1"/>
        <v>7.8125000000000004E-4</v>
      </c>
      <c r="AG49" s="118">
        <v>6.9451831000000006E-2</v>
      </c>
      <c r="AH49" s="113">
        <v>598.07202150000001</v>
      </c>
      <c r="AI49" s="4">
        <f t="shared" si="2"/>
        <v>0.59807202150000005</v>
      </c>
      <c r="AJ49" s="113">
        <f t="shared" si="19"/>
        <v>-0.30239360613876842</v>
      </c>
      <c r="AM49" s="116">
        <v>9.5</v>
      </c>
      <c r="AN49" s="113">
        <v>0</v>
      </c>
      <c r="AO49" s="114">
        <f t="shared" si="20"/>
        <v>0</v>
      </c>
      <c r="AP49" s="113">
        <v>0</v>
      </c>
      <c r="AQ49" s="114">
        <f t="shared" si="21"/>
        <v>0</v>
      </c>
      <c r="AR49" s="113">
        <v>0</v>
      </c>
      <c r="AS49" s="4">
        <f t="shared" si="22"/>
        <v>0</v>
      </c>
      <c r="AT49" s="113">
        <v>0</v>
      </c>
      <c r="AU49" s="4">
        <f t="shared" si="23"/>
        <v>0</v>
      </c>
      <c r="AV49" s="116">
        <v>9.5</v>
      </c>
      <c r="AW49" s="126">
        <f t="shared" si="35"/>
        <v>0.11286748594123602</v>
      </c>
      <c r="AX49" s="115">
        <v>14.84375</v>
      </c>
      <c r="AY49" s="4">
        <f t="shared" si="3"/>
        <v>1.4843749999999999E-2</v>
      </c>
      <c r="AZ49" s="118">
        <v>6.7663074000000004E-2</v>
      </c>
      <c r="BA49" s="113">
        <v>565.41558840000005</v>
      </c>
      <c r="BB49" s="4">
        <f t="shared" si="4"/>
        <v>0.56541558840000006</v>
      </c>
      <c r="BC49" s="113">
        <f t="shared" si="24"/>
        <v>9.3940639878935417E-2</v>
      </c>
      <c r="BF49" s="2">
        <v>9.5</v>
      </c>
      <c r="BG49" s="114">
        <v>2</v>
      </c>
      <c r="BH49" s="114">
        <f t="shared" si="5"/>
        <v>4</v>
      </c>
      <c r="BI49" s="114">
        <v>2</v>
      </c>
      <c r="BJ49" s="114">
        <f t="shared" si="5"/>
        <v>3</v>
      </c>
      <c r="BK49" s="113">
        <v>0</v>
      </c>
      <c r="BL49" s="4">
        <f t="shared" si="25"/>
        <v>2.42883453E-4</v>
      </c>
      <c r="BM49" s="113">
        <v>396.57214399999998</v>
      </c>
      <c r="BN49" s="4">
        <f t="shared" si="26"/>
        <v>7.4083602900000003E-4</v>
      </c>
      <c r="BO49" s="116">
        <v>9.5</v>
      </c>
      <c r="BP49" s="4">
        <f t="shared" si="36"/>
        <v>0.1962339601627312</v>
      </c>
      <c r="BQ49" s="115">
        <v>1814.84375</v>
      </c>
      <c r="BR49" s="4">
        <f t="shared" si="6"/>
        <v>1.8148437500000001</v>
      </c>
      <c r="BS49" s="118">
        <v>5.0042051999999997E-2</v>
      </c>
      <c r="BT49" s="113">
        <v>443.90457149999997</v>
      </c>
      <c r="BU49" s="4">
        <f t="shared" si="7"/>
        <v>0.44390457149999996</v>
      </c>
      <c r="BV49" s="113">
        <f t="shared" si="27"/>
        <v>260.20375520406873</v>
      </c>
      <c r="BY49" s="2">
        <v>9.5</v>
      </c>
      <c r="BZ49" s="114">
        <v>1</v>
      </c>
      <c r="CA49" s="114">
        <f t="shared" si="28"/>
        <v>16</v>
      </c>
      <c r="CB49" s="114">
        <v>6</v>
      </c>
      <c r="CC49" s="114">
        <f t="shared" si="29"/>
        <v>20</v>
      </c>
      <c r="CD49" s="113">
        <v>578.91766399999995</v>
      </c>
      <c r="CE49" s="4">
        <f t="shared" si="30"/>
        <v>6.2376333625999997E-3</v>
      </c>
      <c r="CF49" s="113">
        <v>1494.72327</v>
      </c>
      <c r="CG49" s="4">
        <f t="shared" si="31"/>
        <v>1.30466026215E-2</v>
      </c>
      <c r="CH49" s="116">
        <v>9.5</v>
      </c>
      <c r="CI49" s="4">
        <f t="shared" si="37"/>
        <v>0.25389111756184207</v>
      </c>
      <c r="CJ49" s="115">
        <v>2346.875</v>
      </c>
      <c r="CK49" s="4">
        <f t="shared" si="8"/>
        <v>2.3468749999999998</v>
      </c>
      <c r="CL49" s="118">
        <v>5.7063787999999997E-2</v>
      </c>
      <c r="CM49" s="113">
        <v>458.69393919999999</v>
      </c>
      <c r="CN49" s="4">
        <f t="shared" si="9"/>
        <v>0.45869393920000001</v>
      </c>
      <c r="CO49" s="113">
        <f t="shared" si="32"/>
        <v>354.42910481751227</v>
      </c>
    </row>
    <row r="50" spans="1:93" ht="18" customHeight="1" x14ac:dyDescent="0.25">
      <c r="A50" s="116">
        <v>10.5</v>
      </c>
      <c r="B50" s="115">
        <v>12</v>
      </c>
      <c r="C50" s="114">
        <f t="shared" si="10"/>
        <v>42</v>
      </c>
      <c r="D50" s="114">
        <v>17</v>
      </c>
      <c r="E50" s="114">
        <f t="shared" si="10"/>
        <v>72</v>
      </c>
      <c r="F50" s="113">
        <v>4973.7627000000002</v>
      </c>
      <c r="G50" s="4">
        <f t="shared" si="11"/>
        <v>7.9966456500000005E-2</v>
      </c>
      <c r="H50" s="113">
        <v>5344.4438499999997</v>
      </c>
      <c r="I50" s="4">
        <f t="shared" si="12"/>
        <v>3.462175344E-2</v>
      </c>
      <c r="J50" s="116">
        <v>10.5</v>
      </c>
      <c r="K50" s="4">
        <f t="shared" si="33"/>
        <v>0.30480873683043014</v>
      </c>
      <c r="L50" s="115">
        <v>2793.75</v>
      </c>
      <c r="M50" s="4">
        <f t="shared" si="13"/>
        <v>2.7937500000000002</v>
      </c>
      <c r="N50" s="6">
        <v>7.1691363999999994E-2</v>
      </c>
      <c r="O50" s="113">
        <v>576.99481200000002</v>
      </c>
      <c r="P50" s="4">
        <f t="shared" si="0"/>
        <v>0.57699481200000002</v>
      </c>
      <c r="Q50" s="113">
        <f t="shared" si="14"/>
        <v>493.29961033634862</v>
      </c>
      <c r="T50" s="116">
        <v>10.5</v>
      </c>
      <c r="U50" s="113">
        <v>0</v>
      </c>
      <c r="V50" s="114">
        <f t="shared" si="15"/>
        <v>0</v>
      </c>
      <c r="W50" s="113">
        <v>0</v>
      </c>
      <c r="X50" s="114">
        <f t="shared" si="16"/>
        <v>0</v>
      </c>
      <c r="Y50" s="113">
        <v>0</v>
      </c>
      <c r="Z50" s="4">
        <f t="shared" si="17"/>
        <v>0</v>
      </c>
      <c r="AA50" s="113">
        <v>0</v>
      </c>
      <c r="AB50" s="4">
        <f t="shared" si="18"/>
        <v>0</v>
      </c>
      <c r="AC50" s="116">
        <v>10.5</v>
      </c>
      <c r="AD50" s="4">
        <f t="shared" si="34"/>
        <v>0.14879654714275892</v>
      </c>
      <c r="AE50" s="115">
        <v>-1.5625</v>
      </c>
      <c r="AF50" s="4">
        <f t="shared" si="1"/>
        <v>-1.5625000000000001E-3</v>
      </c>
      <c r="AG50" s="118">
        <v>7.7466510000000002E-2</v>
      </c>
      <c r="AH50" s="113">
        <v>671.54858400000001</v>
      </c>
      <c r="AI50" s="4">
        <f t="shared" si="2"/>
        <v>0.67154858400000006</v>
      </c>
      <c r="AJ50" s="113">
        <f t="shared" si="19"/>
        <v>-0.42444789443984715</v>
      </c>
      <c r="AM50" s="116">
        <v>10.5</v>
      </c>
      <c r="AN50" s="113">
        <v>0</v>
      </c>
      <c r="AO50" s="114">
        <f t="shared" si="20"/>
        <v>0</v>
      </c>
      <c r="AP50" s="113">
        <v>0</v>
      </c>
      <c r="AQ50" s="114">
        <f t="shared" si="21"/>
        <v>0</v>
      </c>
      <c r="AR50" s="113">
        <v>0</v>
      </c>
      <c r="AS50" s="4">
        <f t="shared" si="22"/>
        <v>0</v>
      </c>
      <c r="AT50" s="113">
        <v>0</v>
      </c>
      <c r="AU50" s="4">
        <f t="shared" si="23"/>
        <v>0</v>
      </c>
      <c r="AV50" s="116">
        <v>10.5</v>
      </c>
      <c r="AW50" s="126">
        <f t="shared" si="35"/>
        <v>0.12527818627505188</v>
      </c>
      <c r="AX50" s="115">
        <v>14.84375</v>
      </c>
      <c r="AY50" s="4">
        <f t="shared" si="3"/>
        <v>1.4843749999999999E-2</v>
      </c>
      <c r="AZ50" s="118">
        <v>7.5456499999999996E-2</v>
      </c>
      <c r="BA50" s="113">
        <v>634.97808840000005</v>
      </c>
      <c r="BB50" s="4">
        <f t="shared" si="4"/>
        <v>0.63497808840000003</v>
      </c>
      <c r="BC50" s="113">
        <f t="shared" si="24"/>
        <v>-0.21422389865690772</v>
      </c>
      <c r="BF50" s="2">
        <v>10.5</v>
      </c>
      <c r="BG50" s="114">
        <v>2</v>
      </c>
      <c r="BH50" s="114">
        <f t="shared" ref="BH50:BH68" si="38">BG50+BH49</f>
        <v>6</v>
      </c>
      <c r="BI50" s="114">
        <v>3</v>
      </c>
      <c r="BJ50" s="114">
        <f t="shared" ref="BJ50:BJ68" si="39">BI50+BJ49</f>
        <v>6</v>
      </c>
      <c r="BK50" s="113">
        <v>457.05505399999998</v>
      </c>
      <c r="BL50" s="4">
        <f t="shared" si="25"/>
        <v>6.9993850700000003E-4</v>
      </c>
      <c r="BM50" s="113">
        <v>825.753784</v>
      </c>
      <c r="BN50" s="4">
        <f t="shared" si="26"/>
        <v>1.566589813E-3</v>
      </c>
      <c r="BO50" s="116">
        <v>10.5</v>
      </c>
      <c r="BP50" s="4">
        <f t="shared" si="36"/>
        <v>0.21732688687932211</v>
      </c>
      <c r="BQ50" s="115">
        <v>2067.96875</v>
      </c>
      <c r="BR50" s="4">
        <f t="shared" si="6"/>
        <v>2.0679687499999999</v>
      </c>
      <c r="BS50" s="118">
        <v>5.5882353000000003E-2</v>
      </c>
      <c r="BT50" s="113">
        <v>496.90457149999997</v>
      </c>
      <c r="BU50" s="4">
        <f t="shared" si="7"/>
        <v>0.49690457149999995</v>
      </c>
      <c r="BV50" s="113">
        <f t="shared" si="27"/>
        <v>311.65328506240587</v>
      </c>
      <c r="BY50" s="2">
        <v>10.5</v>
      </c>
      <c r="BZ50" s="114">
        <v>4</v>
      </c>
      <c r="CA50" s="114">
        <f t="shared" si="28"/>
        <v>20</v>
      </c>
      <c r="CB50" s="114">
        <v>8</v>
      </c>
      <c r="CC50" s="114">
        <f t="shared" si="29"/>
        <v>28</v>
      </c>
      <c r="CD50" s="113">
        <v>1081.3688999999999</v>
      </c>
      <c r="CE50" s="4">
        <f t="shared" si="30"/>
        <v>7.3190022625999997E-3</v>
      </c>
      <c r="CF50" s="113">
        <v>3839.1174299999998</v>
      </c>
      <c r="CG50" s="4">
        <f t="shared" si="31"/>
        <v>1.6885720051499999E-2</v>
      </c>
      <c r="CH50" s="116">
        <v>10.5</v>
      </c>
      <c r="CI50" s="4">
        <f t="shared" si="37"/>
        <v>0.27508339085443095</v>
      </c>
      <c r="CJ50" s="115">
        <v>2562.5</v>
      </c>
      <c r="CK50" s="4">
        <f t="shared" si="8"/>
        <v>2.5625</v>
      </c>
      <c r="CL50" s="118">
        <v>6.3577384000000001E-2</v>
      </c>
      <c r="CM50" s="113">
        <v>512.54553220000003</v>
      </c>
      <c r="CN50" s="4">
        <f t="shared" si="9"/>
        <v>0.51254553219999999</v>
      </c>
      <c r="CO50" s="113">
        <f t="shared" si="32"/>
        <v>414.24325588797666</v>
      </c>
    </row>
    <row r="51" spans="1:93" ht="18" customHeight="1" thickBot="1" x14ac:dyDescent="0.3">
      <c r="A51" s="116">
        <v>11.5</v>
      </c>
      <c r="B51" s="115">
        <v>6</v>
      </c>
      <c r="C51" s="114">
        <f t="shared" si="10"/>
        <v>48</v>
      </c>
      <c r="D51" s="114">
        <v>12</v>
      </c>
      <c r="E51" s="114">
        <f t="shared" si="10"/>
        <v>84</v>
      </c>
      <c r="F51" s="113">
        <v>2237.60815</v>
      </c>
      <c r="G51" s="4">
        <f t="shared" si="11"/>
        <v>8.2204064650000006E-2</v>
      </c>
      <c r="H51" s="113">
        <v>6118.4047899999996</v>
      </c>
      <c r="I51" s="4">
        <f t="shared" si="12"/>
        <v>4.0740158229999997E-2</v>
      </c>
      <c r="J51" s="116">
        <v>11.5</v>
      </c>
      <c r="K51" s="4">
        <f t="shared" si="33"/>
        <v>0.32669755973358272</v>
      </c>
      <c r="L51" s="115">
        <v>3013.28125</v>
      </c>
      <c r="M51" s="4">
        <f t="shared" si="13"/>
        <v>3.0132812499999999</v>
      </c>
      <c r="N51" s="6">
        <v>7.9074711000000006E-2</v>
      </c>
      <c r="O51" s="113">
        <v>640.52606200000002</v>
      </c>
      <c r="P51" s="4">
        <f t="shared" si="0"/>
        <v>0.64052606200000006</v>
      </c>
      <c r="Q51" s="113">
        <f t="shared" si="14"/>
        <v>561.88313573333403</v>
      </c>
      <c r="T51" s="116">
        <v>11.5</v>
      </c>
      <c r="U51" s="113">
        <v>0</v>
      </c>
      <c r="V51" s="114">
        <f t="shared" si="15"/>
        <v>0</v>
      </c>
      <c r="W51" s="113">
        <v>0</v>
      </c>
      <c r="X51" s="114">
        <f t="shared" si="16"/>
        <v>0</v>
      </c>
      <c r="Y51" s="113">
        <v>0</v>
      </c>
      <c r="Z51" s="4">
        <f t="shared" si="17"/>
        <v>0</v>
      </c>
      <c r="AA51" s="113">
        <v>0</v>
      </c>
      <c r="AB51" s="4">
        <f t="shared" si="18"/>
        <v>0</v>
      </c>
      <c r="AC51" s="116">
        <v>11.5</v>
      </c>
      <c r="AD51" s="4">
        <f t="shared" si="34"/>
        <v>0.16366243090800264</v>
      </c>
      <c r="AE51" s="115">
        <v>-2.34375</v>
      </c>
      <c r="AF51" s="4">
        <f t="shared" si="1"/>
        <v>-2.3437499999999999E-3</v>
      </c>
      <c r="AG51" s="118">
        <v>8.5457347000000003E-2</v>
      </c>
      <c r="AH51" s="113">
        <v>744.85327150000001</v>
      </c>
      <c r="AI51" s="4">
        <f t="shared" si="2"/>
        <v>0.74485327150000002</v>
      </c>
      <c r="AJ51" s="113">
        <f t="shared" si="19"/>
        <v>-0.42444789443984715</v>
      </c>
      <c r="AM51" s="116">
        <v>11.5</v>
      </c>
      <c r="AN51" s="113">
        <v>0</v>
      </c>
      <c r="AO51" s="114">
        <f t="shared" si="20"/>
        <v>0</v>
      </c>
      <c r="AP51" s="113">
        <v>0</v>
      </c>
      <c r="AQ51" s="114">
        <f t="shared" si="21"/>
        <v>0</v>
      </c>
      <c r="AR51" s="113">
        <v>0</v>
      </c>
      <c r="AS51" s="4">
        <f t="shared" si="22"/>
        <v>0</v>
      </c>
      <c r="AT51" s="113">
        <v>0</v>
      </c>
      <c r="AU51" s="4">
        <f t="shared" si="23"/>
        <v>0</v>
      </c>
      <c r="AV51" s="116">
        <v>11.5</v>
      </c>
      <c r="AW51" s="126">
        <f t="shared" si="35"/>
        <v>0.13768888660886772</v>
      </c>
      <c r="AX51" s="115">
        <v>12.5</v>
      </c>
      <c r="AY51" s="4">
        <f t="shared" si="3"/>
        <v>1.2500000000000001E-2</v>
      </c>
      <c r="AZ51" s="118">
        <v>8.3241842999999996E-2</v>
      </c>
      <c r="BA51" s="113">
        <v>704.9336548</v>
      </c>
      <c r="BB51" s="4">
        <f t="shared" si="4"/>
        <v>0.70493365480000003</v>
      </c>
      <c r="BC51" s="113">
        <f t="shared" si="24"/>
        <v>-0.10180652617583316</v>
      </c>
      <c r="BF51" s="3">
        <v>11.5</v>
      </c>
      <c r="BG51" s="120">
        <v>2</v>
      </c>
      <c r="BH51" s="114">
        <f t="shared" si="38"/>
        <v>8</v>
      </c>
      <c r="BI51" s="114">
        <v>5</v>
      </c>
      <c r="BJ51" s="114">
        <f t="shared" si="39"/>
        <v>11</v>
      </c>
      <c r="BK51" s="113">
        <v>341.89767499999999</v>
      </c>
      <c r="BL51" s="4">
        <f t="shared" si="25"/>
        <v>1.0418361820000001E-3</v>
      </c>
      <c r="BM51" s="113">
        <v>1565.82422</v>
      </c>
      <c r="BN51" s="4">
        <f t="shared" si="26"/>
        <v>3.1324140329999999E-3</v>
      </c>
      <c r="BO51" s="116">
        <v>11.5</v>
      </c>
      <c r="BP51" s="4">
        <f t="shared" si="36"/>
        <v>0.23841981359591305</v>
      </c>
      <c r="BQ51" s="115">
        <v>2293.75</v>
      </c>
      <c r="BR51" s="4">
        <f t="shared" si="6"/>
        <v>2.2937500000000002</v>
      </c>
      <c r="BS51" s="118">
        <v>6.1756986999999999E-2</v>
      </c>
      <c r="BT51" s="113">
        <v>550.34985349999999</v>
      </c>
      <c r="BU51" s="4">
        <f t="shared" si="7"/>
        <v>0.55034985349999999</v>
      </c>
      <c r="BV51" s="113">
        <f t="shared" si="27"/>
        <v>374.86737882031036</v>
      </c>
      <c r="BY51" s="2">
        <v>11.5</v>
      </c>
      <c r="BZ51" s="114">
        <v>4</v>
      </c>
      <c r="CA51" s="114">
        <f t="shared" si="28"/>
        <v>24</v>
      </c>
      <c r="CB51" s="114">
        <v>10</v>
      </c>
      <c r="CC51" s="114">
        <f t="shared" si="29"/>
        <v>38</v>
      </c>
      <c r="CD51" s="113">
        <v>1058.5972899999999</v>
      </c>
      <c r="CE51" s="4">
        <f t="shared" si="30"/>
        <v>8.3775995525999999E-3</v>
      </c>
      <c r="CF51" s="113">
        <v>4744.7514600000004</v>
      </c>
      <c r="CG51" s="4">
        <f t="shared" si="31"/>
        <v>2.16304715115E-2</v>
      </c>
      <c r="CH51" s="116">
        <v>11.5</v>
      </c>
      <c r="CI51" s="4">
        <f t="shared" si="37"/>
        <v>0.29627566414701978</v>
      </c>
      <c r="CJ51" s="115">
        <v>2771.875</v>
      </c>
      <c r="CK51" s="4">
        <f t="shared" si="8"/>
        <v>2.7718750000000001</v>
      </c>
      <c r="CL51" s="118">
        <v>7.0074766999999996E-2</v>
      </c>
      <c r="CM51" s="113">
        <v>569.46740720000003</v>
      </c>
      <c r="CN51" s="4">
        <f t="shared" si="9"/>
        <v>0.5694674072</v>
      </c>
      <c r="CO51" s="113">
        <f t="shared" si="32"/>
        <v>481.37146231151416</v>
      </c>
    </row>
    <row r="52" spans="1:93" ht="18" customHeight="1" thickBot="1" x14ac:dyDescent="0.3">
      <c r="A52" s="116">
        <v>12.5</v>
      </c>
      <c r="B52" s="115">
        <v>8</v>
      </c>
      <c r="C52" s="114">
        <f t="shared" si="10"/>
        <v>56</v>
      </c>
      <c r="D52" s="114">
        <v>11</v>
      </c>
      <c r="E52" s="114">
        <f t="shared" si="10"/>
        <v>95</v>
      </c>
      <c r="F52" s="113">
        <v>1586.7915</v>
      </c>
      <c r="G52" s="4">
        <f t="shared" si="11"/>
        <v>8.3790856150000009E-2</v>
      </c>
      <c r="H52" s="156">
        <v>2306.0241700000001</v>
      </c>
      <c r="I52" s="4">
        <f t="shared" si="12"/>
        <v>4.3046182399999994E-2</v>
      </c>
      <c r="J52" s="116">
        <v>12.5</v>
      </c>
      <c r="K52" s="4">
        <f t="shared" si="33"/>
        <v>0.3485863826367353</v>
      </c>
      <c r="L52" s="115">
        <v>3216.40625</v>
      </c>
      <c r="M52" s="4">
        <f t="shared" si="13"/>
        <v>3.2164062499999999</v>
      </c>
      <c r="N52" s="6">
        <v>8.6458057000000005E-2</v>
      </c>
      <c r="O52" s="113">
        <v>703.22918700000002</v>
      </c>
      <c r="P52" s="4">
        <f t="shared" si="0"/>
        <v>0.70322918700000003</v>
      </c>
      <c r="Q52" s="113">
        <f t="shared" si="14"/>
        <v>640.81138037303378</v>
      </c>
      <c r="T52" s="116">
        <v>12.5</v>
      </c>
      <c r="U52" s="113">
        <v>0</v>
      </c>
      <c r="V52" s="114">
        <f t="shared" si="15"/>
        <v>0</v>
      </c>
      <c r="W52" s="113">
        <v>0</v>
      </c>
      <c r="X52" s="114">
        <f t="shared" si="16"/>
        <v>0</v>
      </c>
      <c r="Y52" s="113">
        <v>0</v>
      </c>
      <c r="Z52" s="4">
        <f t="shared" si="17"/>
        <v>0</v>
      </c>
      <c r="AA52" s="113">
        <v>0</v>
      </c>
      <c r="AB52" s="4">
        <f t="shared" si="18"/>
        <v>0</v>
      </c>
      <c r="AC52" s="116">
        <v>12.5</v>
      </c>
      <c r="AD52" s="4">
        <f t="shared" si="34"/>
        <v>0.1785283146732464</v>
      </c>
      <c r="AE52" s="115">
        <v>-2.34375</v>
      </c>
      <c r="AF52" s="4">
        <f t="shared" si="1"/>
        <v>-2.3437499999999999E-3</v>
      </c>
      <c r="AG52" s="118">
        <v>9.3479655999999994E-2</v>
      </c>
      <c r="AH52" s="113">
        <v>818.09545900000001</v>
      </c>
      <c r="AI52" s="4">
        <f t="shared" si="2"/>
        <v>0.81809545900000002</v>
      </c>
      <c r="AJ52" s="113">
        <f t="shared" si="19"/>
        <v>1.1398800612969051E-2</v>
      </c>
      <c r="AM52" s="116">
        <v>12.5</v>
      </c>
      <c r="AN52" s="113">
        <v>0</v>
      </c>
      <c r="AO52" s="114">
        <f t="shared" si="20"/>
        <v>0</v>
      </c>
      <c r="AP52" s="113">
        <v>0</v>
      </c>
      <c r="AQ52" s="114">
        <f t="shared" si="21"/>
        <v>0</v>
      </c>
      <c r="AR52" s="113">
        <v>0</v>
      </c>
      <c r="AS52" s="4">
        <f t="shared" si="22"/>
        <v>0</v>
      </c>
      <c r="AT52" s="113">
        <v>0</v>
      </c>
      <c r="AU52" s="4">
        <f t="shared" si="23"/>
        <v>0</v>
      </c>
      <c r="AV52" s="116">
        <v>12.5</v>
      </c>
      <c r="AW52" s="126">
        <f t="shared" si="35"/>
        <v>0.15009958694268355</v>
      </c>
      <c r="AX52" s="115">
        <v>13.28125</v>
      </c>
      <c r="AY52" s="4">
        <f t="shared" si="3"/>
        <v>1.328125E-2</v>
      </c>
      <c r="AZ52" s="118">
        <v>9.1051482000000003E-2</v>
      </c>
      <c r="BA52" s="113">
        <v>775.0352173</v>
      </c>
      <c r="BB52" s="4">
        <f t="shared" si="4"/>
        <v>0.77503521730000002</v>
      </c>
      <c r="BC52" s="113">
        <f t="shared" si="24"/>
        <v>-12.191016505745798</v>
      </c>
      <c r="BF52" s="3">
        <v>12.5</v>
      </c>
      <c r="BG52" s="120">
        <v>3</v>
      </c>
      <c r="BH52" s="114">
        <f t="shared" si="38"/>
        <v>11</v>
      </c>
      <c r="BI52" s="114">
        <v>5</v>
      </c>
      <c r="BJ52" s="114">
        <f t="shared" si="39"/>
        <v>16</v>
      </c>
      <c r="BK52" s="113">
        <v>553.07934599999999</v>
      </c>
      <c r="BL52" s="4">
        <f t="shared" si="25"/>
        <v>1.5949155280000002E-3</v>
      </c>
      <c r="BM52" s="113">
        <v>729.95288100000005</v>
      </c>
      <c r="BN52" s="4">
        <f t="shared" si="26"/>
        <v>3.8623669139999997E-3</v>
      </c>
      <c r="BO52" s="116">
        <v>12.5</v>
      </c>
      <c r="BP52" s="4">
        <f t="shared" si="36"/>
        <v>0.25951274031250399</v>
      </c>
      <c r="BQ52" s="115">
        <v>2547.65625</v>
      </c>
      <c r="BR52" s="4">
        <f t="shared" si="6"/>
        <v>2.5476562500000002</v>
      </c>
      <c r="BS52" s="118">
        <v>6.7597292000000003E-2</v>
      </c>
      <c r="BT52" s="113">
        <v>603.67797849999999</v>
      </c>
      <c r="BU52" s="4">
        <f t="shared" si="7"/>
        <v>0.60367797850000005</v>
      </c>
      <c r="BV52" s="113">
        <f t="shared" si="27"/>
        <v>436.89660216344708</v>
      </c>
      <c r="BY52" s="2">
        <v>12.5</v>
      </c>
      <c r="BZ52" s="114">
        <v>2</v>
      </c>
      <c r="CA52" s="114">
        <f t="shared" si="28"/>
        <v>26</v>
      </c>
      <c r="CB52" s="114">
        <v>2</v>
      </c>
      <c r="CC52" s="114">
        <f t="shared" si="29"/>
        <v>40</v>
      </c>
      <c r="CD52" s="113">
        <v>0</v>
      </c>
      <c r="CE52" s="4">
        <f t="shared" si="30"/>
        <v>8.3775995525999999E-3</v>
      </c>
      <c r="CF52" s="113">
        <v>231.661575</v>
      </c>
      <c r="CG52" s="4">
        <f t="shared" si="31"/>
        <v>2.18621330865E-2</v>
      </c>
      <c r="CH52" s="116">
        <v>12.5</v>
      </c>
      <c r="CI52" s="4">
        <f t="shared" si="37"/>
        <v>0.31746793743960866</v>
      </c>
      <c r="CJ52" s="115">
        <v>2990.625</v>
      </c>
      <c r="CK52" s="4">
        <f t="shared" si="8"/>
        <v>2.9906250000000001</v>
      </c>
      <c r="CL52" s="118">
        <v>7.6564520999999996E-2</v>
      </c>
      <c r="CM52" s="113">
        <v>626.48303220000003</v>
      </c>
      <c r="CN52" s="4">
        <f t="shared" si="9"/>
        <v>0.62648303220000001</v>
      </c>
      <c r="CO52" s="113">
        <f t="shared" si="32"/>
        <v>559.54297996479579</v>
      </c>
    </row>
    <row r="53" spans="1:93" ht="18" customHeight="1" thickBot="1" x14ac:dyDescent="0.3">
      <c r="A53" s="116">
        <v>13.5</v>
      </c>
      <c r="B53" s="115">
        <v>5</v>
      </c>
      <c r="C53" s="114">
        <f t="shared" si="10"/>
        <v>61</v>
      </c>
      <c r="D53" s="114">
        <v>10</v>
      </c>
      <c r="E53" s="114">
        <f t="shared" si="10"/>
        <v>105</v>
      </c>
      <c r="F53" s="113">
        <v>3151.4545899999998</v>
      </c>
      <c r="G53" s="4">
        <f t="shared" si="11"/>
        <v>8.6942310740000014E-2</v>
      </c>
      <c r="H53" s="157">
        <v>15356.963900000001</v>
      </c>
      <c r="I53" s="4">
        <f t="shared" si="12"/>
        <v>5.8403146299999993E-2</v>
      </c>
      <c r="J53" s="116">
        <v>13.5</v>
      </c>
      <c r="K53" s="4">
        <f t="shared" si="33"/>
        <v>0.37047520553988789</v>
      </c>
      <c r="L53" s="115">
        <v>3435.9375</v>
      </c>
      <c r="M53" s="4">
        <f t="shared" si="13"/>
        <v>3.4359375000000001</v>
      </c>
      <c r="N53" s="6">
        <v>9.3783229999999995E-2</v>
      </c>
      <c r="O53" s="113">
        <v>766.25262450000002</v>
      </c>
      <c r="P53" s="4">
        <f t="shared" si="0"/>
        <v>0.76625262449999998</v>
      </c>
      <c r="Q53" s="113">
        <f t="shared" si="14"/>
        <v>724.54490566569109</v>
      </c>
      <c r="T53" s="112">
        <v>13.5</v>
      </c>
      <c r="U53" s="113">
        <v>0</v>
      </c>
      <c r="V53" s="114">
        <f t="shared" si="15"/>
        <v>0</v>
      </c>
      <c r="W53" s="113">
        <v>0</v>
      </c>
      <c r="X53" s="114">
        <f t="shared" si="16"/>
        <v>0</v>
      </c>
      <c r="Y53" s="113">
        <v>0</v>
      </c>
      <c r="Z53" s="4">
        <f t="shared" si="17"/>
        <v>0</v>
      </c>
      <c r="AA53" s="113">
        <v>0</v>
      </c>
      <c r="AB53" s="4">
        <f t="shared" si="18"/>
        <v>0</v>
      </c>
      <c r="AC53" s="112">
        <v>13.5</v>
      </c>
      <c r="AD53" s="4">
        <f t="shared" si="34"/>
        <v>0.19339419843849012</v>
      </c>
      <c r="AE53" s="113">
        <v>0</v>
      </c>
      <c r="AF53" s="4">
        <f t="shared" si="1"/>
        <v>0</v>
      </c>
      <c r="AG53" s="118">
        <v>0.10154392600000001</v>
      </c>
      <c r="AH53" s="113">
        <v>893.71264650000001</v>
      </c>
      <c r="AI53" s="4">
        <f t="shared" si="2"/>
        <v>0.89371264650000004</v>
      </c>
      <c r="AJ53" s="113">
        <f t="shared" si="19"/>
        <v>1.1398800612969051E-2</v>
      </c>
      <c r="AM53" s="2">
        <v>13.5</v>
      </c>
      <c r="AN53" s="114">
        <v>2</v>
      </c>
      <c r="AO53" s="114">
        <f t="shared" si="20"/>
        <v>2</v>
      </c>
      <c r="AP53" s="114">
        <v>2</v>
      </c>
      <c r="AQ53" s="114">
        <f t="shared" si="21"/>
        <v>2</v>
      </c>
      <c r="AR53" s="113">
        <v>1636.4267600000001</v>
      </c>
      <c r="AS53" s="4">
        <f t="shared" si="22"/>
        <v>1.6364267600000001E-3</v>
      </c>
      <c r="AT53" s="113">
        <v>2439.4377399999998</v>
      </c>
      <c r="AU53" s="4">
        <f t="shared" si="23"/>
        <v>2.4394377399999997E-3</v>
      </c>
      <c r="AV53" s="116">
        <v>13.5</v>
      </c>
      <c r="AW53" s="126">
        <f t="shared" si="35"/>
        <v>0.16251028727649938</v>
      </c>
      <c r="AX53" s="115">
        <v>-64.0625</v>
      </c>
      <c r="AY53" s="4">
        <f t="shared" si="3"/>
        <v>-6.4062499999999994E-2</v>
      </c>
      <c r="AZ53" s="118">
        <v>9.8878286999999995E-2</v>
      </c>
      <c r="BA53" s="113">
        <v>846.6055298</v>
      </c>
      <c r="BB53" s="4">
        <f t="shared" si="4"/>
        <v>0.84660552980000003</v>
      </c>
      <c r="BC53" s="113">
        <f t="shared" si="24"/>
        <v>-6.5232255603813361</v>
      </c>
      <c r="BF53" s="3">
        <v>13.5</v>
      </c>
      <c r="BG53" s="120">
        <v>6</v>
      </c>
      <c r="BH53" s="114">
        <f t="shared" si="38"/>
        <v>17</v>
      </c>
      <c r="BI53" s="114">
        <v>4</v>
      </c>
      <c r="BJ53" s="114">
        <f t="shared" si="39"/>
        <v>20</v>
      </c>
      <c r="BK53" s="156">
        <v>1589.99695</v>
      </c>
      <c r="BL53" s="4">
        <f t="shared" si="25"/>
        <v>3.1849124780000001E-3</v>
      </c>
      <c r="BM53" s="156">
        <v>502.14367700000003</v>
      </c>
      <c r="BN53" s="132">
        <f t="shared" si="26"/>
        <v>4.3645105910000001E-3</v>
      </c>
      <c r="BO53" s="116">
        <v>13.5</v>
      </c>
      <c r="BP53" s="4">
        <f t="shared" si="36"/>
        <v>0.2806056670290949</v>
      </c>
      <c r="BQ53" s="115">
        <v>2777.34375</v>
      </c>
      <c r="BR53" s="4">
        <f t="shared" si="6"/>
        <v>2.77734375</v>
      </c>
      <c r="BS53" s="118">
        <v>7.3463343E-2</v>
      </c>
      <c r="BT53" s="113">
        <v>659.55297849999999</v>
      </c>
      <c r="BU53" s="4">
        <f t="shared" si="7"/>
        <v>0.65955297849999994</v>
      </c>
      <c r="BV53" s="113">
        <f t="shared" si="27"/>
        <v>508.09239654723865</v>
      </c>
      <c r="BY53" s="2">
        <v>13.5</v>
      </c>
      <c r="BZ53" s="114">
        <v>7</v>
      </c>
      <c r="CA53" s="114">
        <f t="shared" si="28"/>
        <v>33</v>
      </c>
      <c r="CB53" s="114">
        <v>7</v>
      </c>
      <c r="CC53" s="114">
        <f t="shared" si="29"/>
        <v>47</v>
      </c>
      <c r="CD53" s="113">
        <v>0</v>
      </c>
      <c r="CE53" s="4">
        <f t="shared" si="30"/>
        <v>8.3775995525999999E-3</v>
      </c>
      <c r="CF53" s="113">
        <v>851.50701900000001</v>
      </c>
      <c r="CG53" s="4">
        <f t="shared" si="31"/>
        <v>2.2713640105500001E-2</v>
      </c>
      <c r="CH53" s="116">
        <v>13.5</v>
      </c>
      <c r="CI53" s="4">
        <f t="shared" si="37"/>
        <v>0.33866021073219754</v>
      </c>
      <c r="CJ53" s="115">
        <v>3228.90625</v>
      </c>
      <c r="CK53" s="4">
        <f t="shared" si="8"/>
        <v>3.2289062500000001</v>
      </c>
      <c r="CL53" s="118">
        <v>8.3085746000000002E-2</v>
      </c>
      <c r="CM53" s="113">
        <v>685.10803220000003</v>
      </c>
      <c r="CN53" s="4">
        <f t="shared" si="9"/>
        <v>0.68510803220000005</v>
      </c>
      <c r="CO53" s="113">
        <f t="shared" si="32"/>
        <v>644.40135811691368</v>
      </c>
    </row>
    <row r="54" spans="1:93" ht="18" customHeight="1" thickBot="1" x14ac:dyDescent="0.3">
      <c r="A54" s="116">
        <v>14.5</v>
      </c>
      <c r="B54" s="115">
        <v>11</v>
      </c>
      <c r="C54" s="114">
        <f t="shared" si="10"/>
        <v>72</v>
      </c>
      <c r="D54" s="114">
        <v>12</v>
      </c>
      <c r="E54" s="114">
        <f t="shared" si="10"/>
        <v>117</v>
      </c>
      <c r="F54" s="156">
        <v>2219.46216</v>
      </c>
      <c r="G54" s="4">
        <f t="shared" si="11"/>
        <v>8.9161772900000019E-2</v>
      </c>
      <c r="H54" s="113">
        <v>3802.0883800000001</v>
      </c>
      <c r="I54" s="4">
        <f t="shared" si="12"/>
        <v>6.2205234679999992E-2</v>
      </c>
      <c r="J54" s="116">
        <v>14.5</v>
      </c>
      <c r="K54" s="4">
        <f t="shared" si="33"/>
        <v>0.39236402844304047</v>
      </c>
      <c r="L54" s="115">
        <v>3655.46875</v>
      </c>
      <c r="M54" s="4">
        <f t="shared" si="13"/>
        <v>3.6554687499999998</v>
      </c>
      <c r="N54" s="6">
        <v>0.101142734</v>
      </c>
      <c r="O54" s="113">
        <v>829.79168700000002</v>
      </c>
      <c r="P54" s="4">
        <f t="shared" si="0"/>
        <v>0.82979168700000006</v>
      </c>
      <c r="Q54" s="113">
        <f t="shared" si="14"/>
        <v>806.46693251928514</v>
      </c>
      <c r="T54" s="112">
        <v>14.5</v>
      </c>
      <c r="U54" s="113">
        <v>0</v>
      </c>
      <c r="V54" s="114">
        <f t="shared" si="15"/>
        <v>0</v>
      </c>
      <c r="W54" s="113">
        <v>0</v>
      </c>
      <c r="X54" s="114">
        <f t="shared" si="16"/>
        <v>0</v>
      </c>
      <c r="Y54" s="113">
        <v>0</v>
      </c>
      <c r="Z54" s="4">
        <f t="shared" si="17"/>
        <v>0</v>
      </c>
      <c r="AA54" s="113">
        <v>0</v>
      </c>
      <c r="AB54" s="4">
        <f t="shared" si="18"/>
        <v>0</v>
      </c>
      <c r="AC54" s="112">
        <v>14.5</v>
      </c>
      <c r="AD54" s="4">
        <f t="shared" si="34"/>
        <v>0.20826008220373385</v>
      </c>
      <c r="AE54" s="113">
        <v>0</v>
      </c>
      <c r="AF54" s="4">
        <f t="shared" si="1"/>
        <v>0</v>
      </c>
      <c r="AG54" s="118">
        <v>0.109575771</v>
      </c>
      <c r="AH54" s="113">
        <v>968.90014650000001</v>
      </c>
      <c r="AI54" s="4">
        <f t="shared" si="2"/>
        <v>0.9689001465</v>
      </c>
      <c r="AJ54" s="113">
        <f t="shared" si="19"/>
        <v>1.1398800612969051E-2</v>
      </c>
      <c r="AM54" s="2">
        <v>14.5</v>
      </c>
      <c r="AN54" s="114">
        <v>1</v>
      </c>
      <c r="AO54" s="114">
        <f t="shared" si="20"/>
        <v>3</v>
      </c>
      <c r="AP54" s="114">
        <v>1</v>
      </c>
      <c r="AQ54" s="114">
        <f t="shared" si="21"/>
        <v>3</v>
      </c>
      <c r="AR54" s="113">
        <v>654.84387200000003</v>
      </c>
      <c r="AS54" s="4">
        <f t="shared" si="22"/>
        <v>2.2912706319999998E-3</v>
      </c>
      <c r="AT54" s="113">
        <v>0</v>
      </c>
      <c r="AU54" s="4">
        <f t="shared" si="23"/>
        <v>2.4394377399999997E-3</v>
      </c>
      <c r="AV54" s="116">
        <v>14.5</v>
      </c>
      <c r="AW54" s="126">
        <f t="shared" si="35"/>
        <v>0.17492098761031524</v>
      </c>
      <c r="AX54" s="115">
        <v>-30.46875</v>
      </c>
      <c r="AY54" s="4">
        <f t="shared" si="3"/>
        <v>-3.0468749999999999E-2</v>
      </c>
      <c r="AZ54" s="118">
        <v>0.106679343</v>
      </c>
      <c r="BA54" s="113">
        <v>917.4727173</v>
      </c>
      <c r="BB54" s="4">
        <f t="shared" si="4"/>
        <v>0.91747271730000002</v>
      </c>
      <c r="BC54" s="113">
        <f t="shared" si="24"/>
        <v>-5.9572057548275144</v>
      </c>
      <c r="BF54" s="2">
        <v>14.5</v>
      </c>
      <c r="BG54" s="114">
        <v>8</v>
      </c>
      <c r="BH54" s="114">
        <f t="shared" si="38"/>
        <v>25</v>
      </c>
      <c r="BI54" s="114">
        <v>10</v>
      </c>
      <c r="BJ54" s="114">
        <f t="shared" si="39"/>
        <v>30</v>
      </c>
      <c r="BK54" s="157">
        <v>7860.6127900000001</v>
      </c>
      <c r="BL54" s="4">
        <f t="shared" si="25"/>
        <v>1.1045525268000001E-2</v>
      </c>
      <c r="BM54" s="157">
        <v>19433.916000000001</v>
      </c>
      <c r="BN54" s="133">
        <f t="shared" si="26"/>
        <v>2.3798426591000003E-2</v>
      </c>
      <c r="BO54" s="116">
        <v>14.5</v>
      </c>
      <c r="BP54" s="4">
        <f t="shared" si="36"/>
        <v>0.30169859374568581</v>
      </c>
      <c r="BQ54" s="158">
        <v>3021.875</v>
      </c>
      <c r="BR54" s="4">
        <f t="shared" si="6"/>
        <v>3.0218750000000001</v>
      </c>
      <c r="BS54" s="118">
        <v>7.9263589999999995E-2</v>
      </c>
      <c r="BT54" s="113">
        <v>713.71704099999999</v>
      </c>
      <c r="BU54" s="4">
        <f t="shared" si="7"/>
        <v>0.713717041</v>
      </c>
      <c r="BV54" s="113">
        <f t="shared" si="27"/>
        <v>580.78694890425936</v>
      </c>
      <c r="BY54" s="2">
        <v>14.5</v>
      </c>
      <c r="BZ54" s="114">
        <v>5</v>
      </c>
      <c r="CA54" s="114">
        <f t="shared" si="28"/>
        <v>38</v>
      </c>
      <c r="CB54" s="114">
        <v>5</v>
      </c>
      <c r="CC54" s="114">
        <f t="shared" si="29"/>
        <v>52</v>
      </c>
      <c r="CD54" s="113">
        <v>0</v>
      </c>
      <c r="CE54" s="4">
        <f t="shared" si="30"/>
        <v>8.3775995525999999E-3</v>
      </c>
      <c r="CF54" s="113">
        <v>2023.03918</v>
      </c>
      <c r="CG54" s="4">
        <f t="shared" si="31"/>
        <v>2.4736679285500003E-2</v>
      </c>
      <c r="CH54" s="116">
        <v>14.5</v>
      </c>
      <c r="CI54" s="4">
        <f t="shared" si="37"/>
        <v>0.35985248402478642</v>
      </c>
      <c r="CJ54" s="115">
        <v>3471.875</v>
      </c>
      <c r="CK54" s="4">
        <f t="shared" si="8"/>
        <v>3.4718749999999998</v>
      </c>
      <c r="CL54" s="118">
        <v>8.9566915999999996E-2</v>
      </c>
      <c r="CM54" s="113">
        <v>743.24084470000003</v>
      </c>
      <c r="CN54" s="4">
        <f t="shared" si="9"/>
        <v>0.74324084470000007</v>
      </c>
      <c r="CO54" s="113">
        <f t="shared" si="32"/>
        <v>727.75229776790695</v>
      </c>
    </row>
    <row r="55" spans="1:93" ht="18" customHeight="1" thickBot="1" x14ac:dyDescent="0.3">
      <c r="A55" s="116">
        <v>15.5</v>
      </c>
      <c r="B55" s="115">
        <v>17</v>
      </c>
      <c r="C55" s="114">
        <f t="shared" si="10"/>
        <v>89</v>
      </c>
      <c r="D55" s="114">
        <v>18</v>
      </c>
      <c r="E55" s="114">
        <f t="shared" si="10"/>
        <v>135</v>
      </c>
      <c r="F55" s="157">
        <v>12134.21</v>
      </c>
      <c r="G55" s="4">
        <f t="shared" si="11"/>
        <v>0.10129598290000003</v>
      </c>
      <c r="H55" s="113">
        <v>33126.144500000002</v>
      </c>
      <c r="I55" s="4">
        <f t="shared" si="12"/>
        <v>9.5331379179999995E-2</v>
      </c>
      <c r="J55" s="116">
        <v>15.5</v>
      </c>
      <c r="K55" s="4">
        <f t="shared" si="33"/>
        <v>0.41425285134619305</v>
      </c>
      <c r="L55" s="115">
        <v>3858.59375</v>
      </c>
      <c r="M55" s="4">
        <f t="shared" si="13"/>
        <v>3.8585937499999998</v>
      </c>
      <c r="N55" s="6">
        <v>0.108517498</v>
      </c>
      <c r="O55" s="113">
        <v>896.35418700000002</v>
      </c>
      <c r="P55" s="4">
        <f t="shared" si="0"/>
        <v>0.89635418700000002</v>
      </c>
      <c r="Q55" s="113">
        <f t="shared" si="14"/>
        <v>902.13631664878346</v>
      </c>
      <c r="T55" s="112">
        <v>15.5</v>
      </c>
      <c r="U55" s="113">
        <v>0</v>
      </c>
      <c r="V55" s="114">
        <f t="shared" si="15"/>
        <v>0</v>
      </c>
      <c r="W55" s="113">
        <v>0</v>
      </c>
      <c r="X55" s="114">
        <f t="shared" si="16"/>
        <v>0</v>
      </c>
      <c r="Y55" s="113">
        <v>0</v>
      </c>
      <c r="Z55" s="4">
        <f t="shared" si="17"/>
        <v>0</v>
      </c>
      <c r="AA55" s="113">
        <v>0</v>
      </c>
      <c r="AB55" s="4">
        <f t="shared" si="18"/>
        <v>0</v>
      </c>
      <c r="AC55" s="112">
        <v>15.5</v>
      </c>
      <c r="AD55" s="4">
        <f t="shared" si="34"/>
        <v>0.22312596596897757</v>
      </c>
      <c r="AE55" s="113">
        <v>0</v>
      </c>
      <c r="AF55" s="4">
        <f t="shared" si="1"/>
        <v>0</v>
      </c>
      <c r="AG55" s="118">
        <v>0.11756565400000001</v>
      </c>
      <c r="AH55" s="113">
        <v>1046.4079589999999</v>
      </c>
      <c r="AI55" s="4">
        <f t="shared" si="2"/>
        <v>1.0464079589999999</v>
      </c>
      <c r="AJ55" s="113">
        <f t="shared" si="19"/>
        <v>1.1398800612969051E-2</v>
      </c>
      <c r="AM55" s="2">
        <v>15.5</v>
      </c>
      <c r="AN55" s="114">
        <v>2</v>
      </c>
      <c r="AO55" s="114">
        <f t="shared" si="20"/>
        <v>5</v>
      </c>
      <c r="AP55" s="114">
        <v>2</v>
      </c>
      <c r="AQ55" s="114">
        <f t="shared" si="21"/>
        <v>5</v>
      </c>
      <c r="AR55" s="156">
        <v>1050.6721199999999</v>
      </c>
      <c r="AS55" s="132">
        <f t="shared" si="22"/>
        <v>3.3419427519999997E-3</v>
      </c>
      <c r="AT55" s="113">
        <v>0</v>
      </c>
      <c r="AU55" s="4">
        <f t="shared" si="23"/>
        <v>2.4394377399999997E-3</v>
      </c>
      <c r="AV55" s="116">
        <v>15.5</v>
      </c>
      <c r="AW55" s="126">
        <f t="shared" si="35"/>
        <v>0.18733168794413108</v>
      </c>
      <c r="AX55" s="115">
        <v>-27.34375</v>
      </c>
      <c r="AY55" s="4">
        <f t="shared" si="3"/>
        <v>-2.734375E-2</v>
      </c>
      <c r="AZ55" s="118">
        <v>0.114497565</v>
      </c>
      <c r="BA55" s="113">
        <v>989.6758423</v>
      </c>
      <c r="BB55" s="4">
        <f t="shared" si="4"/>
        <v>0.98967584230000005</v>
      </c>
      <c r="BC55" s="113">
        <f t="shared" si="24"/>
        <v>-6.4108081879002619</v>
      </c>
      <c r="BF55" s="2">
        <v>15.5</v>
      </c>
      <c r="BG55" s="114">
        <v>5</v>
      </c>
      <c r="BH55" s="114">
        <f t="shared" si="38"/>
        <v>30</v>
      </c>
      <c r="BI55" s="114">
        <v>6</v>
      </c>
      <c r="BJ55" s="114">
        <f t="shared" si="39"/>
        <v>36</v>
      </c>
      <c r="BK55" s="113">
        <v>3267.55249</v>
      </c>
      <c r="BL55" s="4">
        <f t="shared" si="25"/>
        <v>1.4313077758000002E-2</v>
      </c>
      <c r="BM55" s="113">
        <v>1765.2004400000001</v>
      </c>
      <c r="BN55" s="4">
        <f t="shared" si="26"/>
        <v>2.5563627031000003E-2</v>
      </c>
      <c r="BO55" s="116">
        <v>15.5</v>
      </c>
      <c r="BP55" s="4">
        <f t="shared" si="36"/>
        <v>0.32279152046227677</v>
      </c>
      <c r="BQ55" s="115">
        <v>3254.6875</v>
      </c>
      <c r="BR55" s="4">
        <f t="shared" si="6"/>
        <v>3.2546875000000002</v>
      </c>
      <c r="BS55" s="118">
        <v>8.5128686999999995E-2</v>
      </c>
      <c r="BT55" s="113">
        <v>768.44360349999999</v>
      </c>
      <c r="BU55" s="4">
        <f t="shared" si="7"/>
        <v>0.76844360349999996</v>
      </c>
      <c r="BV55" s="113">
        <f t="shared" si="27"/>
        <v>644.58992236991571</v>
      </c>
      <c r="BY55" s="2">
        <v>15.5</v>
      </c>
      <c r="BZ55" s="114">
        <v>3</v>
      </c>
      <c r="CA55" s="114">
        <f t="shared" si="28"/>
        <v>41</v>
      </c>
      <c r="CB55" s="114">
        <v>11</v>
      </c>
      <c r="CC55" s="114">
        <f t="shared" si="29"/>
        <v>63</v>
      </c>
      <c r="CD55" s="113">
        <v>424.53707900000001</v>
      </c>
      <c r="CE55" s="4">
        <f t="shared" si="30"/>
        <v>8.8021366316000001E-3</v>
      </c>
      <c r="CF55" s="113">
        <v>2152.36499</v>
      </c>
      <c r="CG55" s="4">
        <f t="shared" si="31"/>
        <v>2.6889044275500002E-2</v>
      </c>
      <c r="CH55" s="116">
        <v>15.5</v>
      </c>
      <c r="CI55" s="4">
        <f t="shared" si="37"/>
        <v>0.38104475731737525</v>
      </c>
      <c r="CJ55" s="115">
        <v>3696.875</v>
      </c>
      <c r="CK55" s="4">
        <f t="shared" si="8"/>
        <v>3.6968749999999999</v>
      </c>
      <c r="CL55" s="118">
        <v>9.6089094999999999E-2</v>
      </c>
      <c r="CM55" s="113">
        <v>801.77990720000003</v>
      </c>
      <c r="CN55" s="4">
        <f t="shared" si="9"/>
        <v>0.80177990720000003</v>
      </c>
      <c r="CO55" s="113">
        <f t="shared" si="32"/>
        <v>809.44614049314112</v>
      </c>
    </row>
    <row r="56" spans="1:93" ht="18" customHeight="1" thickBot="1" x14ac:dyDescent="0.3">
      <c r="A56" s="116">
        <v>16.5</v>
      </c>
      <c r="B56" s="115">
        <v>9</v>
      </c>
      <c r="C56" s="114">
        <f t="shared" si="10"/>
        <v>98</v>
      </c>
      <c r="D56" s="114">
        <v>11</v>
      </c>
      <c r="E56" s="114">
        <f t="shared" si="10"/>
        <v>146</v>
      </c>
      <c r="F56" s="113">
        <v>3704.5197800000001</v>
      </c>
      <c r="G56" s="4">
        <f t="shared" si="11"/>
        <v>0.10500050268000002</v>
      </c>
      <c r="H56" s="113">
        <v>4922.9706999999999</v>
      </c>
      <c r="I56" s="4">
        <f t="shared" si="12"/>
        <v>0.10025434988</v>
      </c>
      <c r="J56" s="116">
        <v>16.5</v>
      </c>
      <c r="K56" s="4">
        <f t="shared" si="33"/>
        <v>0.43614167424934563</v>
      </c>
      <c r="L56" s="115">
        <v>4083.59375</v>
      </c>
      <c r="M56" s="4">
        <f t="shared" si="13"/>
        <v>4.0835937500000004</v>
      </c>
      <c r="N56" s="6">
        <v>0.11585983599999999</v>
      </c>
      <c r="O56" s="113">
        <v>961.33074950000002</v>
      </c>
      <c r="P56" s="4">
        <f t="shared" si="0"/>
        <v>0.96133074949999997</v>
      </c>
      <c r="Q56" s="113">
        <f t="shared" si="14"/>
        <v>993.99853582014464</v>
      </c>
      <c r="T56" s="112">
        <v>16.5</v>
      </c>
      <c r="U56" s="113">
        <v>0</v>
      </c>
      <c r="V56" s="114">
        <f t="shared" si="15"/>
        <v>0</v>
      </c>
      <c r="W56" s="113">
        <v>0</v>
      </c>
      <c r="X56" s="114">
        <f t="shared" si="16"/>
        <v>0</v>
      </c>
      <c r="Y56" s="113">
        <v>0</v>
      </c>
      <c r="Z56" s="4">
        <f t="shared" si="17"/>
        <v>0</v>
      </c>
      <c r="AA56" s="113">
        <v>0</v>
      </c>
      <c r="AB56" s="4">
        <f t="shared" si="18"/>
        <v>0</v>
      </c>
      <c r="AC56" s="112">
        <v>16.5</v>
      </c>
      <c r="AD56" s="4">
        <f t="shared" si="34"/>
        <v>0.2379918497342213</v>
      </c>
      <c r="AE56" s="113">
        <v>0</v>
      </c>
      <c r="AF56" s="4">
        <f t="shared" si="1"/>
        <v>0</v>
      </c>
      <c r="AG56" s="118">
        <v>0.125597507</v>
      </c>
      <c r="AH56" s="113">
        <v>1121.8063959999999</v>
      </c>
      <c r="AI56" s="4">
        <f t="shared" si="2"/>
        <v>1.121806396</v>
      </c>
      <c r="AJ56" s="113">
        <f t="shared" si="19"/>
        <v>1.1398800612969051E-2</v>
      </c>
      <c r="AM56" s="2">
        <v>17.5</v>
      </c>
      <c r="AN56" s="114">
        <v>1</v>
      </c>
      <c r="AO56" s="114">
        <f t="shared" si="20"/>
        <v>6</v>
      </c>
      <c r="AP56" s="114">
        <v>1</v>
      </c>
      <c r="AQ56" s="114">
        <f t="shared" si="21"/>
        <v>6</v>
      </c>
      <c r="AR56" s="157">
        <v>27637.919900000001</v>
      </c>
      <c r="AS56" s="133">
        <f t="shared" si="22"/>
        <v>3.0979862652000003E-2</v>
      </c>
      <c r="AT56" s="113">
        <v>3205.3640099999998</v>
      </c>
      <c r="AU56" s="4">
        <f t="shared" si="23"/>
        <v>5.6448017499999992E-3</v>
      </c>
      <c r="AV56" s="116">
        <v>16.5</v>
      </c>
      <c r="AW56" s="126">
        <f t="shared" si="35"/>
        <v>0.19974238827794691</v>
      </c>
      <c r="AX56" s="115">
        <v>-29.6875</v>
      </c>
      <c r="AY56" s="4">
        <f t="shared" si="3"/>
        <v>-2.9687499999999999E-2</v>
      </c>
      <c r="AZ56" s="118">
        <v>0.122315787</v>
      </c>
      <c r="BA56" s="113">
        <v>1062.824341</v>
      </c>
      <c r="BB56" s="4">
        <f t="shared" si="4"/>
        <v>1.062824341</v>
      </c>
      <c r="BC56" s="113">
        <f t="shared" si="24"/>
        <v>-8.3415682358207768</v>
      </c>
      <c r="BF56" s="2">
        <v>16.5</v>
      </c>
      <c r="BG56" s="114">
        <v>7</v>
      </c>
      <c r="BH56" s="114">
        <f t="shared" si="38"/>
        <v>37</v>
      </c>
      <c r="BI56" s="114">
        <v>8</v>
      </c>
      <c r="BJ56" s="114">
        <f t="shared" si="39"/>
        <v>44</v>
      </c>
      <c r="BK56" s="113">
        <v>3736.5383299999999</v>
      </c>
      <c r="BL56" s="4">
        <f t="shared" si="25"/>
        <v>1.8049616088000001E-2</v>
      </c>
      <c r="BM56" s="113">
        <v>4627.6606400000001</v>
      </c>
      <c r="BN56" s="4">
        <f t="shared" si="26"/>
        <v>3.0191287671000003E-2</v>
      </c>
      <c r="BO56" s="116">
        <v>16.5</v>
      </c>
      <c r="BP56" s="4">
        <f t="shared" si="36"/>
        <v>0.34388444717886768</v>
      </c>
      <c r="BQ56" s="115">
        <v>3446.09375</v>
      </c>
      <c r="BR56" s="4">
        <f t="shared" si="6"/>
        <v>3.4460937500000002</v>
      </c>
      <c r="BS56" s="118">
        <v>9.0969942999999998E-2</v>
      </c>
      <c r="BT56" s="113">
        <v>824.68579099999999</v>
      </c>
      <c r="BU56" s="4">
        <f t="shared" si="7"/>
        <v>0.82468579099999995</v>
      </c>
      <c r="BV56" s="113">
        <f t="shared" si="27"/>
        <v>737.0742380882067</v>
      </c>
      <c r="BY56" s="2">
        <v>16.5</v>
      </c>
      <c r="BZ56" s="114">
        <v>4</v>
      </c>
      <c r="CA56" s="114">
        <f t="shared" si="28"/>
        <v>45</v>
      </c>
      <c r="CB56" s="114">
        <v>4</v>
      </c>
      <c r="CC56" s="114">
        <f t="shared" si="29"/>
        <v>67</v>
      </c>
      <c r="CD56" s="113">
        <v>0</v>
      </c>
      <c r="CE56" s="4">
        <f t="shared" si="30"/>
        <v>8.8021366316000001E-3</v>
      </c>
      <c r="CF56" s="113">
        <v>512.33019999999999</v>
      </c>
      <c r="CG56" s="4">
        <f t="shared" si="31"/>
        <v>2.7401374475500003E-2</v>
      </c>
      <c r="CH56" s="116">
        <v>16.5</v>
      </c>
      <c r="CI56" s="4">
        <f t="shared" si="37"/>
        <v>0.40223703060996413</v>
      </c>
      <c r="CJ56" s="115">
        <v>3905.46875</v>
      </c>
      <c r="CK56" s="4">
        <f t="shared" si="8"/>
        <v>3.9054687499999998</v>
      </c>
      <c r="CL56" s="118">
        <v>0.102594107</v>
      </c>
      <c r="CM56" s="113">
        <v>861.29553220000003</v>
      </c>
      <c r="CN56" s="4">
        <f t="shared" si="9"/>
        <v>0.86129553219999999</v>
      </c>
      <c r="CO56" s="113">
        <f t="shared" si="32"/>
        <v>908.13906954034053</v>
      </c>
    </row>
    <row r="57" spans="1:93" ht="18" customHeight="1" x14ac:dyDescent="0.25">
      <c r="A57" s="116">
        <v>17.5</v>
      </c>
      <c r="B57" s="115">
        <v>9</v>
      </c>
      <c r="C57" s="114">
        <f t="shared" si="10"/>
        <v>107</v>
      </c>
      <c r="D57" s="114">
        <v>13</v>
      </c>
      <c r="E57" s="114">
        <f t="shared" si="10"/>
        <v>159</v>
      </c>
      <c r="F57" s="113">
        <v>1819.6210900000001</v>
      </c>
      <c r="G57" s="4">
        <f t="shared" si="11"/>
        <v>0.10682012377000003</v>
      </c>
      <c r="H57" s="113">
        <v>1866.28613</v>
      </c>
      <c r="I57" s="4">
        <f t="shared" si="12"/>
        <v>0.10212063601</v>
      </c>
      <c r="J57" s="116">
        <v>17.5</v>
      </c>
      <c r="K57" s="4">
        <f t="shared" si="33"/>
        <v>0.45803049715249822</v>
      </c>
      <c r="L57" s="115">
        <v>4289.0625</v>
      </c>
      <c r="M57" s="4">
        <f t="shared" si="13"/>
        <v>4.2890625</v>
      </c>
      <c r="N57" s="6">
        <v>0.1232346</v>
      </c>
      <c r="O57" s="113">
        <v>1027.6511230000001</v>
      </c>
      <c r="P57" s="4">
        <f t="shared" si="0"/>
        <v>1.0276511230000001</v>
      </c>
      <c r="Q57" s="113">
        <f t="shared" si="14"/>
        <v>1090.724610719735</v>
      </c>
      <c r="T57" s="112">
        <v>17.5</v>
      </c>
      <c r="U57" s="113">
        <v>0</v>
      </c>
      <c r="V57" s="114">
        <f t="shared" si="15"/>
        <v>0</v>
      </c>
      <c r="W57" s="113">
        <v>0</v>
      </c>
      <c r="X57" s="114">
        <f t="shared" si="16"/>
        <v>0</v>
      </c>
      <c r="Y57" s="113">
        <v>0</v>
      </c>
      <c r="Z57" s="4">
        <f t="shared" si="17"/>
        <v>0</v>
      </c>
      <c r="AA57" s="113">
        <v>0</v>
      </c>
      <c r="AB57" s="4">
        <f t="shared" si="18"/>
        <v>0</v>
      </c>
      <c r="AC57" s="112">
        <v>17.5</v>
      </c>
      <c r="AD57" s="4">
        <f t="shared" si="34"/>
        <v>0.252857733499465</v>
      </c>
      <c r="AE57" s="113">
        <v>0</v>
      </c>
      <c r="AF57" s="4">
        <f t="shared" si="1"/>
        <v>0</v>
      </c>
      <c r="AG57" s="118">
        <v>0.13358739</v>
      </c>
      <c r="AH57" s="113">
        <v>1198.6345209999999</v>
      </c>
      <c r="AI57" s="4">
        <f t="shared" si="2"/>
        <v>1.198634521</v>
      </c>
      <c r="AJ57" s="113">
        <f t="shared" si="19"/>
        <v>72.811447071540371</v>
      </c>
      <c r="AM57" s="2">
        <v>18.5</v>
      </c>
      <c r="AN57" s="120">
        <v>15</v>
      </c>
      <c r="AO57" s="114">
        <f t="shared" si="20"/>
        <v>21</v>
      </c>
      <c r="AP57" s="114">
        <v>1</v>
      </c>
      <c r="AQ57" s="114">
        <f t="shared" si="21"/>
        <v>7</v>
      </c>
      <c r="AR57" s="113">
        <v>3959.6767599999998</v>
      </c>
      <c r="AS57" s="4">
        <f t="shared" si="22"/>
        <v>3.4939539412000002E-2</v>
      </c>
      <c r="AT57" s="113">
        <v>396.32696499999997</v>
      </c>
      <c r="AU57" s="4">
        <f t="shared" si="23"/>
        <v>6.0411287149999991E-3</v>
      </c>
      <c r="AV57" s="116">
        <v>17.5</v>
      </c>
      <c r="AW57" s="126">
        <f t="shared" si="35"/>
        <v>0.21215308861176274</v>
      </c>
      <c r="AX57" s="115">
        <v>-39.0625</v>
      </c>
      <c r="AY57" s="4">
        <f t="shared" si="3"/>
        <v>-3.90625E-2</v>
      </c>
      <c r="AZ57" s="118">
        <v>0.130076781</v>
      </c>
      <c r="BA57" s="113">
        <v>1135.7696530000001</v>
      </c>
      <c r="BB57" s="4">
        <f t="shared" si="4"/>
        <v>1.1357696530000001</v>
      </c>
      <c r="BC57" s="113">
        <f t="shared" si="24"/>
        <v>-9.5357159478916316</v>
      </c>
      <c r="BF57" s="2">
        <v>17.5</v>
      </c>
      <c r="BG57" s="114">
        <v>7</v>
      </c>
      <c r="BH57" s="114">
        <f t="shared" si="38"/>
        <v>44</v>
      </c>
      <c r="BI57" s="114">
        <v>10</v>
      </c>
      <c r="BJ57" s="114">
        <f t="shared" si="39"/>
        <v>54</v>
      </c>
      <c r="BK57" s="156">
        <v>1465.7777100000001</v>
      </c>
      <c r="BL57" s="132">
        <f t="shared" si="25"/>
        <v>1.9515393798000002E-2</v>
      </c>
      <c r="BM57" s="113">
        <v>2442.9477499999998</v>
      </c>
      <c r="BN57" s="4">
        <f t="shared" si="26"/>
        <v>3.2634235421000003E-2</v>
      </c>
      <c r="BO57" s="116">
        <v>17.5</v>
      </c>
      <c r="BP57" s="4">
        <f t="shared" si="36"/>
        <v>0.36497737389545859</v>
      </c>
      <c r="BQ57" s="115">
        <v>3707.03125</v>
      </c>
      <c r="BR57" s="4">
        <f t="shared" si="6"/>
        <v>3.70703125</v>
      </c>
      <c r="BS57" s="118">
        <v>9.6827410000000003E-2</v>
      </c>
      <c r="BT57" s="113">
        <v>881.84985349999999</v>
      </c>
      <c r="BU57" s="4">
        <f t="shared" si="7"/>
        <v>0.8818498535</v>
      </c>
      <c r="BV57" s="113">
        <f t="shared" si="27"/>
        <v>826.26114943597327</v>
      </c>
      <c r="BY57" s="2">
        <v>17.5</v>
      </c>
      <c r="BZ57" s="114">
        <v>3</v>
      </c>
      <c r="CA57" s="114">
        <f t="shared" si="28"/>
        <v>48</v>
      </c>
      <c r="CB57" s="114">
        <v>18</v>
      </c>
      <c r="CC57" s="114">
        <f t="shared" si="29"/>
        <v>85</v>
      </c>
      <c r="CD57" s="113">
        <v>692.39599599999997</v>
      </c>
      <c r="CE57" s="4">
        <f t="shared" si="30"/>
        <v>9.4945326275999997E-3</v>
      </c>
      <c r="CF57" s="113">
        <v>6328.0170900000003</v>
      </c>
      <c r="CG57" s="4">
        <f t="shared" si="31"/>
        <v>3.3729391565500005E-2</v>
      </c>
      <c r="CH57" s="116">
        <v>17.5</v>
      </c>
      <c r="CI57" s="4">
        <f t="shared" si="37"/>
        <v>0.42342930390255301</v>
      </c>
      <c r="CJ57" s="115">
        <v>4144.53125</v>
      </c>
      <c r="CK57" s="4">
        <f t="shared" si="8"/>
        <v>4.14453125</v>
      </c>
      <c r="CL57" s="118">
        <v>0.10910007400000001</v>
      </c>
      <c r="CM57" s="113">
        <v>921.31896970000003</v>
      </c>
      <c r="CN57" s="4">
        <f t="shared" si="9"/>
        <v>0.92131896970000005</v>
      </c>
      <c r="CO57" s="113">
        <f t="shared" si="32"/>
        <v>1006.1338760392599</v>
      </c>
    </row>
    <row r="58" spans="1:93" ht="18" customHeight="1" thickBot="1" x14ac:dyDescent="0.3">
      <c r="A58" s="116">
        <v>18.5</v>
      </c>
      <c r="B58" s="115">
        <v>5</v>
      </c>
      <c r="C58" s="114">
        <f t="shared" ref="C58:E70" si="40">B58+C57</f>
        <v>112</v>
      </c>
      <c r="D58" s="114">
        <v>4</v>
      </c>
      <c r="E58" s="114">
        <f t="shared" si="40"/>
        <v>163</v>
      </c>
      <c r="F58" s="113">
        <v>1006.99988</v>
      </c>
      <c r="G58" s="4">
        <f t="shared" si="11"/>
        <v>0.10782712365000002</v>
      </c>
      <c r="H58" s="113">
        <v>1264.4743699999999</v>
      </c>
      <c r="I58" s="4">
        <f t="shared" si="12"/>
        <v>0.10338511038000001</v>
      </c>
      <c r="J58" s="116">
        <v>18.5</v>
      </c>
      <c r="K58" s="4">
        <f t="shared" si="33"/>
        <v>0.4799193200556508</v>
      </c>
      <c r="L58" s="115">
        <v>4495.3125</v>
      </c>
      <c r="M58" s="4">
        <f t="shared" si="13"/>
        <v>4.4953124999999998</v>
      </c>
      <c r="N58" s="6">
        <v>0.13062652899999999</v>
      </c>
      <c r="O58" s="113">
        <v>1094.4792480000001</v>
      </c>
      <c r="P58" s="4">
        <f t="shared" si="0"/>
        <v>1.0944792480000001</v>
      </c>
      <c r="Q58" s="113">
        <f t="shared" si="14"/>
        <v>1198.101051986941</v>
      </c>
      <c r="T58" s="2">
        <v>18.5</v>
      </c>
      <c r="U58" s="114">
        <v>1</v>
      </c>
      <c r="V58" s="114">
        <f t="shared" si="15"/>
        <v>1</v>
      </c>
      <c r="W58" s="114">
        <v>1</v>
      </c>
      <c r="X58" s="114">
        <f t="shared" si="16"/>
        <v>1</v>
      </c>
      <c r="Y58" s="113">
        <v>191.341949</v>
      </c>
      <c r="Z58" s="4">
        <f t="shared" si="17"/>
        <v>1.9134194900000001E-4</v>
      </c>
      <c r="AA58" s="113">
        <v>0</v>
      </c>
      <c r="AB58" s="4">
        <f t="shared" si="18"/>
        <v>0</v>
      </c>
      <c r="AC58" s="116">
        <v>18.5</v>
      </c>
      <c r="AD58" s="4">
        <f t="shared" si="34"/>
        <v>0.26772361726470872</v>
      </c>
      <c r="AE58" s="115">
        <v>279.6875</v>
      </c>
      <c r="AF58" s="4">
        <f t="shared" ref="AF58:AF94" si="41">AE58/1000</f>
        <v>0.27968749999999998</v>
      </c>
      <c r="AG58" s="118">
        <v>0.141578227</v>
      </c>
      <c r="AH58" s="113">
        <v>1275.9235839999999</v>
      </c>
      <c r="AI58" s="4">
        <f t="shared" si="2"/>
        <v>1.2759235839999998</v>
      </c>
      <c r="AJ58" s="113">
        <f t="shared" si="19"/>
        <v>123.75840372616331</v>
      </c>
      <c r="AM58" s="2">
        <v>19.5</v>
      </c>
      <c r="AN58" s="120">
        <v>4</v>
      </c>
      <c r="AO58" s="114">
        <f t="shared" si="20"/>
        <v>25</v>
      </c>
      <c r="AP58" s="120">
        <v>4</v>
      </c>
      <c r="AQ58" s="114">
        <f t="shared" si="21"/>
        <v>11</v>
      </c>
      <c r="AR58" s="113">
        <v>943.64306599999998</v>
      </c>
      <c r="AS58" s="4">
        <f t="shared" si="22"/>
        <v>3.5883182478E-2</v>
      </c>
      <c r="AT58" s="113">
        <v>0</v>
      </c>
      <c r="AU58" s="4">
        <f t="shared" si="23"/>
        <v>6.0411287149999991E-3</v>
      </c>
      <c r="AV58" s="116">
        <v>18.5</v>
      </c>
      <c r="AW58" s="126">
        <f t="shared" si="35"/>
        <v>0.22456378894557857</v>
      </c>
      <c r="AX58" s="115">
        <v>-44.53125</v>
      </c>
      <c r="AY58" s="4">
        <f t="shared" si="3"/>
        <v>-4.4531250000000001E-2</v>
      </c>
      <c r="AZ58" s="118">
        <v>0.13786162399999999</v>
      </c>
      <c r="BA58" s="113">
        <v>1208.464966</v>
      </c>
      <c r="BB58" s="4">
        <f t="shared" si="4"/>
        <v>1.208464966</v>
      </c>
      <c r="BC58" s="113">
        <f t="shared" si="24"/>
        <v>-0.70158484124175757</v>
      </c>
      <c r="BF58" s="2">
        <v>18.5</v>
      </c>
      <c r="BG58" s="114">
        <v>19</v>
      </c>
      <c r="BH58" s="114">
        <f t="shared" si="38"/>
        <v>63</v>
      </c>
      <c r="BI58" s="114">
        <v>15</v>
      </c>
      <c r="BJ58" s="114">
        <f t="shared" si="39"/>
        <v>69</v>
      </c>
      <c r="BK58" s="157">
        <v>11627.8105</v>
      </c>
      <c r="BL58" s="133">
        <f t="shared" si="25"/>
        <v>3.1143204298E-2</v>
      </c>
      <c r="BM58" s="113">
        <v>4682.6884799999998</v>
      </c>
      <c r="BN58" s="4">
        <f t="shared" si="26"/>
        <v>3.7316923901000006E-2</v>
      </c>
      <c r="BO58" s="116">
        <v>18.5</v>
      </c>
      <c r="BP58" s="4">
        <f t="shared" si="36"/>
        <v>0.38607030061204956</v>
      </c>
      <c r="BQ58" s="115">
        <v>3944.53125</v>
      </c>
      <c r="BR58" s="4">
        <f t="shared" si="6"/>
        <v>3.9445312499999998</v>
      </c>
      <c r="BS58" s="118">
        <v>0.102676295</v>
      </c>
      <c r="BT58" s="113">
        <v>939.55297849999999</v>
      </c>
      <c r="BU58" s="4">
        <f t="shared" si="7"/>
        <v>0.93955297849999997</v>
      </c>
      <c r="BV58" s="113">
        <f t="shared" si="27"/>
        <v>924.48576988800414</v>
      </c>
      <c r="BY58" s="2">
        <v>18.5</v>
      </c>
      <c r="BZ58" s="114">
        <v>1</v>
      </c>
      <c r="CA58" s="114">
        <f t="shared" si="28"/>
        <v>49</v>
      </c>
      <c r="CB58" s="114">
        <v>11</v>
      </c>
      <c r="CC58" s="114">
        <f t="shared" si="29"/>
        <v>96</v>
      </c>
      <c r="CD58" s="113">
        <v>95.376724199999998</v>
      </c>
      <c r="CE58" s="4">
        <f t="shared" si="30"/>
        <v>9.5899093517999995E-3</v>
      </c>
      <c r="CF58" s="113">
        <v>1709.61572</v>
      </c>
      <c r="CG58" s="4">
        <f t="shared" si="31"/>
        <v>3.5439007285500007E-2</v>
      </c>
      <c r="CH58" s="116">
        <v>18.5</v>
      </c>
      <c r="CI58" s="4">
        <f t="shared" si="37"/>
        <v>0.44462157719514184</v>
      </c>
      <c r="CJ58" s="115">
        <v>4370.3125</v>
      </c>
      <c r="CK58" s="4">
        <f t="shared" si="8"/>
        <v>4.3703124999999998</v>
      </c>
      <c r="CL58" s="118">
        <v>0.115613669</v>
      </c>
      <c r="CM58" s="113">
        <v>982.42834470000003</v>
      </c>
      <c r="CN58" s="4">
        <f t="shared" si="9"/>
        <v>0.98242834470000007</v>
      </c>
      <c r="CO58" s="113">
        <f t="shared" si="32"/>
        <v>1107.8465839757059</v>
      </c>
    </row>
    <row r="59" spans="1:93" ht="18" customHeight="1" x14ac:dyDescent="0.25">
      <c r="A59" s="116">
        <v>19.5</v>
      </c>
      <c r="B59" s="115">
        <v>10</v>
      </c>
      <c r="C59" s="114">
        <f t="shared" si="40"/>
        <v>122</v>
      </c>
      <c r="D59" s="114">
        <v>12</v>
      </c>
      <c r="E59" s="114">
        <f t="shared" si="40"/>
        <v>175</v>
      </c>
      <c r="F59" s="113">
        <v>2779.7058099999999</v>
      </c>
      <c r="G59" s="4">
        <f t="shared" si="11"/>
        <v>0.11060682946000003</v>
      </c>
      <c r="H59" s="113">
        <v>4596.1816399999998</v>
      </c>
      <c r="I59" s="4">
        <f t="shared" si="12"/>
        <v>0.10798129202000001</v>
      </c>
      <c r="J59" s="116">
        <v>19.5</v>
      </c>
      <c r="K59" s="4">
        <f t="shared" si="33"/>
        <v>0.50180814295880338</v>
      </c>
      <c r="L59" s="115">
        <v>4714.0625</v>
      </c>
      <c r="M59" s="4">
        <f t="shared" si="13"/>
        <v>4.7140624999999998</v>
      </c>
      <c r="N59" s="6">
        <v>0.13798508000000001</v>
      </c>
      <c r="O59" s="113">
        <v>1160.5104980000001</v>
      </c>
      <c r="P59" s="4">
        <f t="shared" si="0"/>
        <v>1.1605104980000001</v>
      </c>
      <c r="Q59" s="113">
        <f t="shared" si="14"/>
        <v>1322.683899191338</v>
      </c>
      <c r="T59" s="112">
        <v>19.5</v>
      </c>
      <c r="U59" s="113">
        <v>0</v>
      </c>
      <c r="V59" s="114">
        <f t="shared" si="15"/>
        <v>1</v>
      </c>
      <c r="W59" s="113">
        <v>0</v>
      </c>
      <c r="X59" s="114">
        <f t="shared" si="16"/>
        <v>1</v>
      </c>
      <c r="Y59" s="113">
        <v>907.05407700000001</v>
      </c>
      <c r="Z59" s="4">
        <f t="shared" si="17"/>
        <v>1.0983960260000001E-3</v>
      </c>
      <c r="AA59" s="113">
        <v>0</v>
      </c>
      <c r="AB59" s="4">
        <f t="shared" si="18"/>
        <v>0</v>
      </c>
      <c r="AC59" s="116">
        <v>19.5</v>
      </c>
      <c r="AD59" s="4">
        <f t="shared" si="34"/>
        <v>0.28258950102995245</v>
      </c>
      <c r="AE59" s="115">
        <v>464.84375</v>
      </c>
      <c r="AF59" s="4">
        <f t="shared" si="41"/>
        <v>0.46484375</v>
      </c>
      <c r="AG59" s="118">
        <v>0.14960172799999999</v>
      </c>
      <c r="AH59" s="113">
        <v>1354.294312</v>
      </c>
      <c r="AI59" s="4">
        <f t="shared" si="2"/>
        <v>1.3542943119999999</v>
      </c>
      <c r="AJ59" s="113">
        <f t="shared" si="19"/>
        <v>173.60601110176202</v>
      </c>
      <c r="AM59" s="2">
        <v>20.5</v>
      </c>
      <c r="AN59" s="120">
        <v>1</v>
      </c>
      <c r="AO59" s="114">
        <f t="shared" si="20"/>
        <v>26</v>
      </c>
      <c r="AP59" s="114">
        <v>1</v>
      </c>
      <c r="AQ59" s="114">
        <f t="shared" si="21"/>
        <v>12</v>
      </c>
      <c r="AR59" s="113">
        <v>1786.38</v>
      </c>
      <c r="AS59" s="4">
        <f t="shared" si="22"/>
        <v>3.7669562477999997E-2</v>
      </c>
      <c r="AT59" s="113">
        <v>2217.4086900000002</v>
      </c>
      <c r="AU59" s="4">
        <f t="shared" si="23"/>
        <v>8.2585374049999986E-3</v>
      </c>
      <c r="AV59" s="116">
        <v>19.5</v>
      </c>
      <c r="AW59" s="126">
        <f t="shared" si="35"/>
        <v>0.23697448927939443</v>
      </c>
      <c r="AX59" s="115">
        <v>-6.25</v>
      </c>
      <c r="AY59" s="4">
        <f t="shared" si="3"/>
        <v>-6.2500000000000003E-3</v>
      </c>
      <c r="AZ59" s="118">
        <v>0.14568842900000001</v>
      </c>
      <c r="BA59" s="113">
        <v>1283.402466</v>
      </c>
      <c r="BB59" s="4">
        <f t="shared" si="4"/>
        <v>1.2834024660000001</v>
      </c>
      <c r="BC59" s="113">
        <f t="shared" si="24"/>
        <v>-0.13163209253948638</v>
      </c>
      <c r="BF59" s="2">
        <v>19.5</v>
      </c>
      <c r="BG59" s="114">
        <v>10</v>
      </c>
      <c r="BH59" s="114">
        <f t="shared" si="38"/>
        <v>73</v>
      </c>
      <c r="BI59" s="114">
        <v>15</v>
      </c>
      <c r="BJ59" s="114">
        <f t="shared" si="39"/>
        <v>84</v>
      </c>
      <c r="BK59" s="156">
        <v>3410.7814899999998</v>
      </c>
      <c r="BL59" s="4">
        <f t="shared" si="25"/>
        <v>3.4553985788000001E-2</v>
      </c>
      <c r="BM59" s="113">
        <v>5026.375</v>
      </c>
      <c r="BN59" s="4">
        <f t="shared" si="26"/>
        <v>4.2343298901000005E-2</v>
      </c>
      <c r="BO59" s="116">
        <v>19.5</v>
      </c>
      <c r="BP59" s="4">
        <f t="shared" si="36"/>
        <v>0.40716322732864046</v>
      </c>
      <c r="BQ59" s="115">
        <v>4192.1875</v>
      </c>
      <c r="BR59" s="4">
        <f t="shared" si="6"/>
        <v>4.1921875000000002</v>
      </c>
      <c r="BS59" s="118">
        <v>0.108508967</v>
      </c>
      <c r="BT59" s="113">
        <v>995.49047849999999</v>
      </c>
      <c r="BU59" s="4">
        <f t="shared" si="7"/>
        <v>0.99549047849999994</v>
      </c>
      <c r="BV59" s="113">
        <f t="shared" si="27"/>
        <v>1017.8177789008664</v>
      </c>
      <c r="BY59" s="2">
        <v>19.5</v>
      </c>
      <c r="BZ59" s="114">
        <v>1</v>
      </c>
      <c r="CA59" s="114">
        <f t="shared" si="28"/>
        <v>50</v>
      </c>
      <c r="CB59" s="114">
        <v>6</v>
      </c>
      <c r="CC59" s="114">
        <f t="shared" si="29"/>
        <v>102</v>
      </c>
      <c r="CD59" s="113">
        <v>152.07939099999999</v>
      </c>
      <c r="CE59" s="4">
        <f t="shared" si="30"/>
        <v>9.7419887427999986E-3</v>
      </c>
      <c r="CF59" s="113">
        <v>2101.2368200000001</v>
      </c>
      <c r="CG59" s="4">
        <f t="shared" si="31"/>
        <v>3.7540244105500005E-2</v>
      </c>
      <c r="CH59" s="116">
        <v>19.5</v>
      </c>
      <c r="CI59" s="4">
        <f t="shared" si="37"/>
        <v>0.46581385048773072</v>
      </c>
      <c r="CJ59" s="115">
        <v>4593.75</v>
      </c>
      <c r="CK59" s="4">
        <f t="shared" si="8"/>
        <v>4.59375</v>
      </c>
      <c r="CL59" s="118">
        <v>0.12207773299999999</v>
      </c>
      <c r="CM59" s="113">
        <v>1042.5648189999999</v>
      </c>
      <c r="CN59" s="4">
        <f t="shared" si="9"/>
        <v>1.0425648189999999</v>
      </c>
      <c r="CO59" s="113">
        <f t="shared" si="32"/>
        <v>1218.7607841053459</v>
      </c>
    </row>
    <row r="60" spans="1:93" ht="18" customHeight="1" thickBot="1" x14ac:dyDescent="0.3">
      <c r="A60" s="116">
        <v>20.5</v>
      </c>
      <c r="B60" s="115">
        <v>10</v>
      </c>
      <c r="C60" s="114">
        <f t="shared" si="40"/>
        <v>132</v>
      </c>
      <c r="D60" s="114">
        <v>15</v>
      </c>
      <c r="E60" s="114">
        <f t="shared" si="40"/>
        <v>190</v>
      </c>
      <c r="F60" s="113">
        <v>42181.179700000001</v>
      </c>
      <c r="G60" s="4">
        <f t="shared" si="11"/>
        <v>0.15278800916000002</v>
      </c>
      <c r="H60" s="113">
        <v>11622.010700000001</v>
      </c>
      <c r="I60" s="4">
        <f t="shared" si="12"/>
        <v>0.11960330272000001</v>
      </c>
      <c r="J60" s="116">
        <v>20.5</v>
      </c>
      <c r="K60" s="4">
        <f t="shared" si="33"/>
        <v>0.52369696586195591</v>
      </c>
      <c r="L60" s="115">
        <v>4957.03125</v>
      </c>
      <c r="M60" s="4">
        <f t="shared" si="13"/>
        <v>4.95703125</v>
      </c>
      <c r="N60" s="6">
        <v>0.145376056</v>
      </c>
      <c r="O60" s="113">
        <v>1228.205811</v>
      </c>
      <c r="P60" s="4">
        <f t="shared" si="0"/>
        <v>1.228205811</v>
      </c>
      <c r="Q60" s="113">
        <f t="shared" si="14"/>
        <v>1432.9536832622539</v>
      </c>
      <c r="T60" s="2">
        <v>20.5</v>
      </c>
      <c r="U60" s="114">
        <v>2</v>
      </c>
      <c r="V60" s="114">
        <f t="shared" si="15"/>
        <v>3</v>
      </c>
      <c r="W60" s="114">
        <v>2</v>
      </c>
      <c r="X60" s="114">
        <f t="shared" si="16"/>
        <v>3</v>
      </c>
      <c r="Y60" s="113">
        <v>0</v>
      </c>
      <c r="Z60" s="4">
        <f t="shared" si="17"/>
        <v>1.0983960260000001E-3</v>
      </c>
      <c r="AA60" s="113">
        <v>0</v>
      </c>
      <c r="AB60" s="4">
        <f t="shared" si="18"/>
        <v>0</v>
      </c>
      <c r="AC60" s="116">
        <v>20.5</v>
      </c>
      <c r="AD60" s="4">
        <f t="shared" si="34"/>
        <v>0.29745538479519618</v>
      </c>
      <c r="AE60" s="115">
        <v>636.71875</v>
      </c>
      <c r="AF60" s="4">
        <f t="shared" si="41"/>
        <v>0.63671875</v>
      </c>
      <c r="AG60" s="118">
        <v>0.15764883199999999</v>
      </c>
      <c r="AH60" s="113">
        <v>1431.856812</v>
      </c>
      <c r="AI60" s="4">
        <f t="shared" si="2"/>
        <v>1.4318568119999999</v>
      </c>
      <c r="AJ60" s="113">
        <f t="shared" si="19"/>
        <v>185.99209937304838</v>
      </c>
      <c r="AM60" s="2">
        <v>22.5</v>
      </c>
      <c r="AN60" s="114">
        <v>1</v>
      </c>
      <c r="AO60" s="114">
        <f t="shared" si="20"/>
        <v>27</v>
      </c>
      <c r="AP60" s="114">
        <v>1</v>
      </c>
      <c r="AQ60" s="114">
        <f t="shared" si="21"/>
        <v>13</v>
      </c>
      <c r="AR60" s="113">
        <v>325.757385</v>
      </c>
      <c r="AS60" s="4">
        <f t="shared" si="22"/>
        <v>3.7995319862999997E-2</v>
      </c>
      <c r="AT60" s="113">
        <v>0</v>
      </c>
      <c r="AU60" s="4">
        <f t="shared" si="23"/>
        <v>8.2585374049999986E-3</v>
      </c>
      <c r="AV60" s="116">
        <v>20.5</v>
      </c>
      <c r="AW60" s="126">
        <f t="shared" si="35"/>
        <v>0.24938518961321027</v>
      </c>
      <c r="AX60" s="115">
        <v>-3.90625</v>
      </c>
      <c r="AY60" s="4">
        <f t="shared" si="3"/>
        <v>-3.90625E-3</v>
      </c>
      <c r="AZ60" s="118">
        <v>0.153481856</v>
      </c>
      <c r="BA60" s="113">
        <v>1357.933716</v>
      </c>
      <c r="BB60" s="4">
        <f t="shared" si="4"/>
        <v>1.357933716</v>
      </c>
      <c r="BC60" s="113">
        <f t="shared" si="24"/>
        <v>-3.9255541674006151</v>
      </c>
      <c r="BF60" s="2">
        <v>20.5</v>
      </c>
      <c r="BG60" s="114">
        <v>17</v>
      </c>
      <c r="BH60" s="114">
        <f t="shared" si="38"/>
        <v>90</v>
      </c>
      <c r="BI60" s="114">
        <v>19</v>
      </c>
      <c r="BJ60" s="114">
        <f t="shared" si="39"/>
        <v>103</v>
      </c>
      <c r="BK60" s="157">
        <v>15253.1777</v>
      </c>
      <c r="BL60" s="4">
        <f t="shared" si="25"/>
        <v>4.9807163488000003E-2</v>
      </c>
      <c r="BM60" s="113">
        <v>8996.3945299999996</v>
      </c>
      <c r="BN60" s="4">
        <f t="shared" si="26"/>
        <v>5.1339693431000005E-2</v>
      </c>
      <c r="BO60" s="116">
        <v>20.5</v>
      </c>
      <c r="BP60" s="4">
        <f t="shared" si="36"/>
        <v>0.42825615404523137</v>
      </c>
      <c r="BQ60" s="115">
        <v>4415.625</v>
      </c>
      <c r="BR60" s="4">
        <f t="shared" si="6"/>
        <v>4.4156250000000004</v>
      </c>
      <c r="BS60" s="118">
        <v>0.114382647</v>
      </c>
      <c r="BT60" s="113">
        <v>1054.0686040000001</v>
      </c>
      <c r="BU60" s="4">
        <f t="shared" si="7"/>
        <v>1.054068604</v>
      </c>
      <c r="BV60" s="113">
        <f t="shared" si="27"/>
        <v>1126.4899896172083</v>
      </c>
      <c r="BY60" s="2">
        <v>20.5</v>
      </c>
      <c r="BZ60" s="114">
        <v>2</v>
      </c>
      <c r="CA60" s="114">
        <f t="shared" si="28"/>
        <v>52</v>
      </c>
      <c r="CB60" s="114">
        <v>14</v>
      </c>
      <c r="CC60" s="114">
        <f t="shared" si="29"/>
        <v>116</v>
      </c>
      <c r="CD60" s="113">
        <v>524.76965299999995</v>
      </c>
      <c r="CE60" s="4">
        <f t="shared" si="30"/>
        <v>1.0266758395799998E-2</v>
      </c>
      <c r="CF60" s="113">
        <v>2326.8232400000002</v>
      </c>
      <c r="CG60" s="4">
        <f t="shared" si="31"/>
        <v>3.9867067345500003E-2</v>
      </c>
      <c r="CH60" s="116">
        <v>20.5</v>
      </c>
      <c r="CI60" s="4">
        <f t="shared" si="37"/>
        <v>0.4870061237803196</v>
      </c>
      <c r="CJ60" s="115">
        <v>4826.5625</v>
      </c>
      <c r="CK60" s="4">
        <f t="shared" si="8"/>
        <v>4.8265624999999996</v>
      </c>
      <c r="CL60" s="118">
        <v>0.12857511599999999</v>
      </c>
      <c r="CM60" s="113">
        <v>1103.0804439999999</v>
      </c>
      <c r="CN60" s="4">
        <f t="shared" si="9"/>
        <v>1.1030804439999999</v>
      </c>
      <c r="CO60" s="113">
        <f t="shared" si="32"/>
        <v>1316.3374773608773</v>
      </c>
    </row>
    <row r="61" spans="1:93" ht="18" customHeight="1" thickBot="1" x14ac:dyDescent="0.3">
      <c r="A61" s="116">
        <v>21.5</v>
      </c>
      <c r="B61" s="115">
        <v>13</v>
      </c>
      <c r="C61" s="114">
        <f t="shared" si="40"/>
        <v>145</v>
      </c>
      <c r="D61" s="114">
        <v>7</v>
      </c>
      <c r="E61" s="114">
        <f t="shared" si="40"/>
        <v>197</v>
      </c>
      <c r="F61" s="113">
        <v>2963.04126</v>
      </c>
      <c r="G61" s="4">
        <f t="shared" si="11"/>
        <v>0.15575105042000001</v>
      </c>
      <c r="H61" s="113">
        <v>1730.28955</v>
      </c>
      <c r="I61" s="4">
        <f t="shared" si="12"/>
        <v>0.12133359227000001</v>
      </c>
      <c r="J61" s="116">
        <v>21.5</v>
      </c>
      <c r="K61" s="4">
        <f t="shared" si="33"/>
        <v>0.54558578876510855</v>
      </c>
      <c r="L61" s="115">
        <v>5163.28125</v>
      </c>
      <c r="M61" s="4">
        <f t="shared" si="13"/>
        <v>5.1632812499999998</v>
      </c>
      <c r="N61" s="6">
        <v>0.152743191</v>
      </c>
      <c r="O61" s="113">
        <v>1296.9167480000001</v>
      </c>
      <c r="P61" s="4">
        <f t="shared" si="0"/>
        <v>1.2969167480000001</v>
      </c>
      <c r="Q61" s="113">
        <f t="shared" si="14"/>
        <v>1555.9990322164119</v>
      </c>
      <c r="T61" s="112">
        <v>21.5</v>
      </c>
      <c r="U61" s="113">
        <v>0</v>
      </c>
      <c r="V61" s="114">
        <f t="shared" si="15"/>
        <v>3</v>
      </c>
      <c r="W61" s="113">
        <v>0</v>
      </c>
      <c r="X61" s="114">
        <f t="shared" si="16"/>
        <v>3</v>
      </c>
      <c r="Y61" s="113">
        <v>0</v>
      </c>
      <c r="Z61" s="4">
        <f t="shared" si="17"/>
        <v>1.0983960260000001E-3</v>
      </c>
      <c r="AA61" s="113">
        <v>0</v>
      </c>
      <c r="AB61" s="4">
        <f t="shared" si="18"/>
        <v>0</v>
      </c>
      <c r="AC61" s="116">
        <v>21.5</v>
      </c>
      <c r="AD61" s="4">
        <f t="shared" si="34"/>
        <v>0.3123212685604399</v>
      </c>
      <c r="AE61" s="115">
        <v>677.34375</v>
      </c>
      <c r="AF61" s="4">
        <f t="shared" si="41"/>
        <v>0.67734375000000002</v>
      </c>
      <c r="AG61" s="118">
        <v>0.16566446400000001</v>
      </c>
      <c r="AH61" s="113">
        <v>1512.864624</v>
      </c>
      <c r="AI61" s="4">
        <f t="shared" si="2"/>
        <v>1.5128646240000001</v>
      </c>
      <c r="AJ61" s="113">
        <f t="shared" si="19"/>
        <v>249.94294146166072</v>
      </c>
      <c r="AM61" s="2">
        <v>23.5</v>
      </c>
      <c r="AN61" s="114">
        <v>1</v>
      </c>
      <c r="AO61" s="114">
        <f t="shared" si="20"/>
        <v>28</v>
      </c>
      <c r="AP61" s="114">
        <v>1</v>
      </c>
      <c r="AQ61" s="114">
        <f t="shared" si="21"/>
        <v>14</v>
      </c>
      <c r="AR61" s="113">
        <v>120.248367</v>
      </c>
      <c r="AS61" s="4">
        <f t="shared" si="22"/>
        <v>3.8115568230000001E-2</v>
      </c>
      <c r="AT61" s="113">
        <v>0</v>
      </c>
      <c r="AU61" s="4">
        <f t="shared" si="23"/>
        <v>8.2585374049999986E-3</v>
      </c>
      <c r="AV61" s="116">
        <v>21.5</v>
      </c>
      <c r="AW61" s="126">
        <f t="shared" si="35"/>
        <v>0.26179588994702607</v>
      </c>
      <c r="AX61" s="115">
        <v>-18.75</v>
      </c>
      <c r="AY61" s="4">
        <f t="shared" si="3"/>
        <v>-1.8749999999999999E-2</v>
      </c>
      <c r="AZ61" s="118">
        <v>0.16126669900000001</v>
      </c>
      <c r="BA61" s="113">
        <v>1432.9727780000001</v>
      </c>
      <c r="BB61" s="4">
        <f t="shared" si="4"/>
        <v>1.4329727780000001</v>
      </c>
      <c r="BC61" s="113">
        <f t="shared" si="24"/>
        <v>-1.6224185101714954</v>
      </c>
      <c r="BF61" s="2">
        <v>21.5</v>
      </c>
      <c r="BG61" s="114">
        <v>16</v>
      </c>
      <c r="BH61" s="114">
        <f t="shared" si="38"/>
        <v>106</v>
      </c>
      <c r="BI61" s="114">
        <v>19</v>
      </c>
      <c r="BJ61" s="114">
        <f t="shared" si="39"/>
        <v>122</v>
      </c>
      <c r="BK61" s="113">
        <v>8821.9101599999995</v>
      </c>
      <c r="BL61" s="4">
        <f t="shared" si="25"/>
        <v>5.8629073648000005E-2</v>
      </c>
      <c r="BM61" s="113">
        <v>7234.6894499999999</v>
      </c>
      <c r="BN61" s="4">
        <f t="shared" si="26"/>
        <v>5.8574382881000003E-2</v>
      </c>
      <c r="BO61" s="116">
        <v>21.5</v>
      </c>
      <c r="BP61" s="4">
        <f t="shared" si="36"/>
        <v>0.44934908076182234</v>
      </c>
      <c r="BQ61" s="115">
        <v>4663.28125</v>
      </c>
      <c r="BR61" s="4">
        <f t="shared" si="6"/>
        <v>4.6632812499999998</v>
      </c>
      <c r="BS61" s="118">
        <v>0.12024011499999999</v>
      </c>
      <c r="BT61" s="113">
        <v>1110.5529790000001</v>
      </c>
      <c r="BU61" s="4">
        <f t="shared" si="7"/>
        <v>1.1105529789999999</v>
      </c>
      <c r="BV61" s="113">
        <f t="shared" si="27"/>
        <v>1229.2479002565472</v>
      </c>
      <c r="BY61" s="2">
        <v>21.5</v>
      </c>
      <c r="BZ61" s="114">
        <v>2</v>
      </c>
      <c r="CA61" s="114">
        <f t="shared" si="28"/>
        <v>54</v>
      </c>
      <c r="CB61" s="114">
        <v>3</v>
      </c>
      <c r="CC61" s="114">
        <f t="shared" si="29"/>
        <v>119</v>
      </c>
      <c r="CD61" s="113">
        <v>409.55603000000002</v>
      </c>
      <c r="CE61" s="4">
        <f t="shared" si="30"/>
        <v>1.0676314425799999E-2</v>
      </c>
      <c r="CF61" s="113">
        <v>1143.7279100000001</v>
      </c>
      <c r="CG61" s="4">
        <f t="shared" si="31"/>
        <v>4.1010795255500006E-2</v>
      </c>
      <c r="CH61" s="116">
        <v>21.5</v>
      </c>
      <c r="CI61" s="4">
        <f t="shared" si="37"/>
        <v>0.50819839707290837</v>
      </c>
      <c r="CJ61" s="115">
        <v>5022.65625</v>
      </c>
      <c r="CK61" s="4">
        <f t="shared" si="8"/>
        <v>5.0226562499999998</v>
      </c>
      <c r="CL61" s="118">
        <v>0.13504770399999999</v>
      </c>
      <c r="CM61" s="113">
        <v>1164.0179439999999</v>
      </c>
      <c r="CN61" s="4">
        <f t="shared" si="9"/>
        <v>1.164017944</v>
      </c>
      <c r="CO61" s="113">
        <f t="shared" si="32"/>
        <v>1446.0361107906781</v>
      </c>
    </row>
    <row r="62" spans="1:93" ht="18" customHeight="1" thickBot="1" x14ac:dyDescent="0.3">
      <c r="A62" s="116">
        <v>22.5</v>
      </c>
      <c r="B62" s="115">
        <v>16</v>
      </c>
      <c r="C62" s="114">
        <f t="shared" si="40"/>
        <v>161</v>
      </c>
      <c r="D62" s="114">
        <v>12</v>
      </c>
      <c r="E62" s="114">
        <f t="shared" si="40"/>
        <v>209</v>
      </c>
      <c r="F62" s="113">
        <v>3941.99316</v>
      </c>
      <c r="G62" s="4">
        <f t="shared" si="11"/>
        <v>0.15969304358</v>
      </c>
      <c r="H62" s="113">
        <v>4514.0629900000004</v>
      </c>
      <c r="I62" s="4">
        <f t="shared" si="12"/>
        <v>0.12584765526000002</v>
      </c>
      <c r="J62" s="116">
        <v>22.5</v>
      </c>
      <c r="K62" s="4">
        <f t="shared" si="33"/>
        <v>0.56747461166826108</v>
      </c>
      <c r="L62" s="115">
        <v>5384.375</v>
      </c>
      <c r="M62" s="4">
        <f t="shared" si="13"/>
        <v>5.3843750000000004</v>
      </c>
      <c r="N62" s="6">
        <v>0.160076946</v>
      </c>
      <c r="O62" s="113">
        <v>1363.9167480000001</v>
      </c>
      <c r="P62" s="4">
        <f t="shared" si="0"/>
        <v>1.3639167480000001</v>
      </c>
      <c r="Q62" s="113">
        <f t="shared" si="14"/>
        <v>1686.5952022801876</v>
      </c>
      <c r="T62" s="112">
        <v>22.5</v>
      </c>
      <c r="U62" s="113">
        <v>0</v>
      </c>
      <c r="V62" s="114">
        <f t="shared" si="15"/>
        <v>3</v>
      </c>
      <c r="W62" s="113">
        <v>0</v>
      </c>
      <c r="X62" s="114">
        <f t="shared" si="16"/>
        <v>3</v>
      </c>
      <c r="Y62" s="113">
        <v>0</v>
      </c>
      <c r="Z62" s="4">
        <f t="shared" si="17"/>
        <v>1.0983960260000001E-3</v>
      </c>
      <c r="AA62" s="113">
        <v>0</v>
      </c>
      <c r="AB62" s="4">
        <f t="shared" si="18"/>
        <v>0</v>
      </c>
      <c r="AC62" s="116">
        <v>22.5</v>
      </c>
      <c r="AD62" s="4">
        <f t="shared" si="34"/>
        <v>0.32718715232568363</v>
      </c>
      <c r="AE62" s="115">
        <v>877.34375</v>
      </c>
      <c r="AF62" s="4">
        <f t="shared" si="41"/>
        <v>0.87734374999999998</v>
      </c>
      <c r="AG62" s="118">
        <v>0.17367914300000001</v>
      </c>
      <c r="AH62" s="113">
        <v>1591.466187</v>
      </c>
      <c r="AI62" s="4">
        <f t="shared" si="2"/>
        <v>1.591466187</v>
      </c>
      <c r="AJ62" s="113">
        <f t="shared" si="19"/>
        <v>368.10566222896864</v>
      </c>
      <c r="AM62" s="2">
        <v>25.5</v>
      </c>
      <c r="AN62" s="114">
        <v>1</v>
      </c>
      <c r="AO62" s="114">
        <f t="shared" si="20"/>
        <v>29</v>
      </c>
      <c r="AP62" s="114">
        <v>1</v>
      </c>
      <c r="AQ62" s="114">
        <f t="shared" si="21"/>
        <v>15</v>
      </c>
      <c r="AR62" s="113">
        <v>68.957412700000006</v>
      </c>
      <c r="AS62" s="4">
        <f t="shared" si="22"/>
        <v>3.8184525642700001E-2</v>
      </c>
      <c r="AT62" s="113">
        <v>0</v>
      </c>
      <c r="AU62" s="4">
        <f t="shared" si="23"/>
        <v>8.2585374049999986E-3</v>
      </c>
      <c r="AV62" s="116">
        <v>22.5</v>
      </c>
      <c r="AW62" s="126">
        <f t="shared" si="35"/>
        <v>0.27420659028084193</v>
      </c>
      <c r="AX62" s="115">
        <v>-10.15625</v>
      </c>
      <c r="AY62" s="4">
        <f t="shared" si="3"/>
        <v>-1.015625E-2</v>
      </c>
      <c r="AZ62" s="118">
        <v>0.169084921</v>
      </c>
      <c r="BA62" s="113">
        <v>1509.1602780000001</v>
      </c>
      <c r="BB62" s="4">
        <f t="shared" si="4"/>
        <v>1.509160278</v>
      </c>
      <c r="BC62" s="113">
        <f t="shared" si="24"/>
        <v>9.112101085093931</v>
      </c>
      <c r="BF62" s="2">
        <v>22.5</v>
      </c>
      <c r="BG62" s="114">
        <v>16</v>
      </c>
      <c r="BH62" s="114">
        <f t="shared" si="38"/>
        <v>122</v>
      </c>
      <c r="BI62" s="114">
        <v>15</v>
      </c>
      <c r="BJ62" s="114">
        <f t="shared" si="39"/>
        <v>137</v>
      </c>
      <c r="BK62" s="113">
        <v>5916.0522499999997</v>
      </c>
      <c r="BL62" s="132">
        <f t="shared" si="25"/>
        <v>6.4545125898000003E-2</v>
      </c>
      <c r="BM62" s="156">
        <v>5059.2939500000002</v>
      </c>
      <c r="BN62" s="4">
        <f t="shared" si="26"/>
        <v>6.3633676831000005E-2</v>
      </c>
      <c r="BO62" s="116">
        <v>22.5</v>
      </c>
      <c r="BP62" s="4">
        <f t="shared" si="36"/>
        <v>0.47044200747841325</v>
      </c>
      <c r="BQ62" s="115">
        <v>4886.71875</v>
      </c>
      <c r="BR62" s="4">
        <f t="shared" si="6"/>
        <v>4.88671875</v>
      </c>
      <c r="BS62" s="118">
        <v>0.126113787</v>
      </c>
      <c r="BT62" s="113">
        <v>1169.0842290000001</v>
      </c>
      <c r="BU62" s="4">
        <f t="shared" si="7"/>
        <v>1.1690842290000001</v>
      </c>
      <c r="BV62" s="113">
        <f t="shared" si="27"/>
        <v>1343.4826620802653</v>
      </c>
      <c r="BY62" s="2">
        <v>22.5</v>
      </c>
      <c r="BZ62" s="114">
        <v>4</v>
      </c>
      <c r="CA62" s="114">
        <f t="shared" si="28"/>
        <v>58</v>
      </c>
      <c r="CB62" s="114">
        <v>14</v>
      </c>
      <c r="CC62" s="114">
        <f t="shared" si="29"/>
        <v>133</v>
      </c>
      <c r="CD62" s="156">
        <v>490.50988799999999</v>
      </c>
      <c r="CE62" s="132">
        <f t="shared" si="30"/>
        <v>1.1166824313799999E-2</v>
      </c>
      <c r="CF62" s="156">
        <v>4048.8413099999998</v>
      </c>
      <c r="CG62" s="132">
        <f t="shared" si="31"/>
        <v>4.5059636565500008E-2</v>
      </c>
      <c r="CH62" s="116">
        <v>22.5</v>
      </c>
      <c r="CI62" s="4">
        <f t="shared" si="37"/>
        <v>0.52939067036549725</v>
      </c>
      <c r="CJ62" s="115">
        <v>5272.65625</v>
      </c>
      <c r="CK62" s="4">
        <f t="shared" si="8"/>
        <v>5.2726562499999998</v>
      </c>
      <c r="CL62" s="118">
        <v>0.141586095</v>
      </c>
      <c r="CM62" s="113">
        <v>1225.8070070000001</v>
      </c>
      <c r="CN62" s="4">
        <f t="shared" si="9"/>
        <v>1.225807007</v>
      </c>
      <c r="CO62" s="113">
        <f t="shared" si="32"/>
        <v>1553.6116075000584</v>
      </c>
    </row>
    <row r="63" spans="1:93" ht="18" customHeight="1" thickBot="1" x14ac:dyDescent="0.3">
      <c r="A63" s="116">
        <v>23.5</v>
      </c>
      <c r="B63" s="115">
        <v>15</v>
      </c>
      <c r="C63" s="114">
        <f t="shared" si="40"/>
        <v>176</v>
      </c>
      <c r="D63" s="114">
        <v>12</v>
      </c>
      <c r="E63" s="114">
        <f t="shared" si="40"/>
        <v>221</v>
      </c>
      <c r="F63" s="113">
        <v>4099.61816</v>
      </c>
      <c r="G63" s="4">
        <f t="shared" si="11"/>
        <v>0.16379266174000001</v>
      </c>
      <c r="H63" s="113">
        <v>4152.1142600000003</v>
      </c>
      <c r="I63" s="4">
        <f t="shared" si="12"/>
        <v>0.12999976952000003</v>
      </c>
      <c r="J63" s="116">
        <v>23.5</v>
      </c>
      <c r="K63" s="4">
        <f t="shared" si="33"/>
        <v>0.58936343457141371</v>
      </c>
      <c r="L63" s="115">
        <v>5610.15625</v>
      </c>
      <c r="M63" s="4">
        <f t="shared" si="13"/>
        <v>5.6101562500000002</v>
      </c>
      <c r="N63" s="6">
        <v>0.16744408</v>
      </c>
      <c r="O63" s="113">
        <v>1431.940186</v>
      </c>
      <c r="P63" s="4">
        <f t="shared" si="0"/>
        <v>1.4319401860000001</v>
      </c>
      <c r="Q63" s="113">
        <f t="shared" si="14"/>
        <v>1807.1257619894907</v>
      </c>
      <c r="T63" s="2">
        <v>23.5</v>
      </c>
      <c r="U63" s="114">
        <v>1</v>
      </c>
      <c r="V63" s="114">
        <f t="shared" si="15"/>
        <v>4</v>
      </c>
      <c r="W63" s="114">
        <v>1</v>
      </c>
      <c r="X63" s="114">
        <f t="shared" si="16"/>
        <v>4</v>
      </c>
      <c r="Y63" s="113">
        <v>0</v>
      </c>
      <c r="Z63" s="4">
        <f t="shared" si="17"/>
        <v>1.0983960260000001E-3</v>
      </c>
      <c r="AA63" s="113">
        <v>163.52243000000001</v>
      </c>
      <c r="AB63" s="4">
        <f t="shared" si="18"/>
        <v>1.6352243000000003E-4</v>
      </c>
      <c r="AC63" s="116">
        <v>23.5</v>
      </c>
      <c r="AD63" s="4">
        <f t="shared" si="34"/>
        <v>0.34205303609092735</v>
      </c>
      <c r="AE63" s="115">
        <v>1230.46875</v>
      </c>
      <c r="AF63" s="4">
        <f t="shared" si="41"/>
        <v>1.23046875</v>
      </c>
      <c r="AG63" s="118">
        <v>0.18171003499999999</v>
      </c>
      <c r="AH63" s="113">
        <v>1672.317749</v>
      </c>
      <c r="AI63" s="4">
        <f t="shared" si="2"/>
        <v>1.6723177490000001</v>
      </c>
      <c r="AJ63" s="113">
        <f t="shared" si="19"/>
        <v>446.74000727301723</v>
      </c>
      <c r="AM63" s="2">
        <v>27.5</v>
      </c>
      <c r="AN63" s="114">
        <v>1</v>
      </c>
      <c r="AO63" s="114">
        <f t="shared" si="20"/>
        <v>30</v>
      </c>
      <c r="AP63" s="114">
        <v>1</v>
      </c>
      <c r="AQ63" s="114">
        <f t="shared" si="21"/>
        <v>16</v>
      </c>
      <c r="AR63" s="113">
        <v>135.12377900000001</v>
      </c>
      <c r="AS63" s="4">
        <f t="shared" si="22"/>
        <v>3.8319649421699999E-2</v>
      </c>
      <c r="AT63" s="113">
        <v>0</v>
      </c>
      <c r="AU63" s="4">
        <f t="shared" si="23"/>
        <v>8.2585374049999986E-3</v>
      </c>
      <c r="AV63" s="116">
        <v>23.5</v>
      </c>
      <c r="AW63" s="126">
        <f t="shared" si="35"/>
        <v>0.28661729061465779</v>
      </c>
      <c r="AX63" s="115">
        <v>28.125</v>
      </c>
      <c r="AY63" s="4">
        <f t="shared" si="3"/>
        <v>2.8125000000000001E-2</v>
      </c>
      <c r="AZ63" s="118">
        <v>0.176919356</v>
      </c>
      <c r="BA63" s="113">
        <v>1584.1134030000001</v>
      </c>
      <c r="BB63" s="4">
        <f t="shared" si="4"/>
        <v>1.5841134030000001</v>
      </c>
      <c r="BC63" s="113">
        <f t="shared" si="24"/>
        <v>18.262808609517858</v>
      </c>
      <c r="BF63" s="2">
        <v>23.5</v>
      </c>
      <c r="BG63" s="114">
        <v>32</v>
      </c>
      <c r="BH63" s="114">
        <f t="shared" si="38"/>
        <v>154</v>
      </c>
      <c r="BI63" s="114">
        <v>37</v>
      </c>
      <c r="BJ63" s="114">
        <f t="shared" si="39"/>
        <v>174</v>
      </c>
      <c r="BK63" s="113">
        <v>31252032</v>
      </c>
      <c r="BL63" s="133">
        <f t="shared" si="25"/>
        <v>31.316577125898</v>
      </c>
      <c r="BM63" s="157">
        <v>68416.656300000002</v>
      </c>
      <c r="BN63" s="197">
        <f t="shared" si="26"/>
        <v>0.13205033313100001</v>
      </c>
      <c r="BO63" s="116">
        <v>23.5</v>
      </c>
      <c r="BP63" s="4">
        <f t="shared" si="36"/>
        <v>0.49153493419500416</v>
      </c>
      <c r="BQ63" s="158">
        <v>5124.21875</v>
      </c>
      <c r="BR63" s="4">
        <f t="shared" si="6"/>
        <v>5.1242187499999998</v>
      </c>
      <c r="BS63" s="118">
        <v>0.13195504199999999</v>
      </c>
      <c r="BT63" s="113">
        <v>1227.3342290000001</v>
      </c>
      <c r="BU63" s="4">
        <f t="shared" si="7"/>
        <v>1.227334229</v>
      </c>
      <c r="BV63" s="113">
        <f t="shared" si="27"/>
        <v>1469.3952625604288</v>
      </c>
      <c r="BY63" s="2">
        <v>23.5</v>
      </c>
      <c r="BZ63" s="114">
        <v>6</v>
      </c>
      <c r="CA63" s="114">
        <f t="shared" si="28"/>
        <v>64</v>
      </c>
      <c r="CB63" s="114">
        <v>12</v>
      </c>
      <c r="CC63" s="114">
        <f t="shared" si="29"/>
        <v>145</v>
      </c>
      <c r="CD63" s="157">
        <v>120534408</v>
      </c>
      <c r="CE63" s="133">
        <f t="shared" si="30"/>
        <v>120.5455748243138</v>
      </c>
      <c r="CF63" s="157">
        <v>50196156</v>
      </c>
      <c r="CG63" s="133">
        <f t="shared" si="31"/>
        <v>50.241215636565499</v>
      </c>
      <c r="CH63" s="116">
        <v>23.5</v>
      </c>
      <c r="CI63" s="4">
        <f t="shared" si="37"/>
        <v>0.55058294365808613</v>
      </c>
      <c r="CJ63" s="158">
        <v>5471.875</v>
      </c>
      <c r="CK63" s="4">
        <f t="shared" si="8"/>
        <v>5.4718749999999998</v>
      </c>
      <c r="CL63" s="118">
        <v>0.14808347799999999</v>
      </c>
      <c r="CM63" s="113">
        <v>1289.6195070000001</v>
      </c>
      <c r="CN63" s="4">
        <f t="shared" si="9"/>
        <v>1.2896195070000001</v>
      </c>
      <c r="CO63" s="113">
        <f t="shared" si="32"/>
        <v>1703.5516430188852</v>
      </c>
    </row>
    <row r="64" spans="1:93" ht="18" customHeight="1" thickBot="1" x14ac:dyDescent="0.3">
      <c r="A64" s="116">
        <v>24.5</v>
      </c>
      <c r="B64" s="115">
        <v>17</v>
      </c>
      <c r="C64" s="114">
        <f t="shared" si="40"/>
        <v>193</v>
      </c>
      <c r="D64" s="114">
        <v>13</v>
      </c>
      <c r="E64" s="114">
        <f t="shared" si="40"/>
        <v>234</v>
      </c>
      <c r="F64" s="113">
        <v>6544.6274400000002</v>
      </c>
      <c r="G64" s="4">
        <f t="shared" si="11"/>
        <v>0.17033728918000002</v>
      </c>
      <c r="H64" s="113">
        <v>6539.6938499999997</v>
      </c>
      <c r="I64" s="4">
        <f t="shared" si="12"/>
        <v>0.13653946337000003</v>
      </c>
      <c r="J64" s="116">
        <v>24.5</v>
      </c>
      <c r="K64" s="4">
        <f t="shared" si="33"/>
        <v>0.61125225747456624</v>
      </c>
      <c r="L64" s="115">
        <v>5810.9375</v>
      </c>
      <c r="M64" s="4">
        <f t="shared" si="13"/>
        <v>5.8109374999999996</v>
      </c>
      <c r="N64" s="6">
        <v>0.17481069299999999</v>
      </c>
      <c r="O64" s="113">
        <v>1502.8428960000001</v>
      </c>
      <c r="P64" s="4">
        <f t="shared" si="0"/>
        <v>1.5028428960000002</v>
      </c>
      <c r="Q64" s="113">
        <f t="shared" si="14"/>
        <v>1943.717374464683</v>
      </c>
      <c r="T64" s="2">
        <v>24.5</v>
      </c>
      <c r="U64" s="114">
        <v>1</v>
      </c>
      <c r="V64" s="114">
        <f t="shared" si="15"/>
        <v>5</v>
      </c>
      <c r="W64" s="114">
        <v>1</v>
      </c>
      <c r="X64" s="114">
        <f t="shared" si="16"/>
        <v>5</v>
      </c>
      <c r="Y64" s="113">
        <v>0</v>
      </c>
      <c r="Z64" s="4">
        <f t="shared" si="17"/>
        <v>1.0983960260000001E-3</v>
      </c>
      <c r="AA64" s="156">
        <v>284.43652300000002</v>
      </c>
      <c r="AB64" s="4">
        <f t="shared" si="18"/>
        <v>4.4795895300000002E-4</v>
      </c>
      <c r="AC64" s="116">
        <v>24.5</v>
      </c>
      <c r="AD64" s="4">
        <f t="shared" si="34"/>
        <v>0.35691891985617114</v>
      </c>
      <c r="AE64" s="115">
        <v>1455.46875</v>
      </c>
      <c r="AF64" s="4">
        <f t="shared" si="41"/>
        <v>1.4554687500000001</v>
      </c>
      <c r="AG64" s="118">
        <v>0.18974950900000001</v>
      </c>
      <c r="AH64" s="113">
        <v>1753.286499</v>
      </c>
      <c r="AI64" s="4">
        <f t="shared" si="2"/>
        <v>1.7532864990000001</v>
      </c>
      <c r="AJ64" s="113">
        <f t="shared" si="19"/>
        <v>529.00382605622906</v>
      </c>
      <c r="AM64" s="2">
        <v>30.5</v>
      </c>
      <c r="AN64" s="114">
        <v>1</v>
      </c>
      <c r="AO64" s="114">
        <f t="shared" si="20"/>
        <v>31</v>
      </c>
      <c r="AP64" s="114">
        <v>2</v>
      </c>
      <c r="AQ64" s="114">
        <f t="shared" si="21"/>
        <v>18</v>
      </c>
      <c r="AR64" s="113">
        <v>76.531234699999999</v>
      </c>
      <c r="AS64" s="4">
        <f t="shared" si="22"/>
        <v>3.8396180656399999E-2</v>
      </c>
      <c r="AT64" s="113">
        <v>126.879059</v>
      </c>
      <c r="AU64" s="4">
        <f t="shared" si="23"/>
        <v>8.3854164639999978E-3</v>
      </c>
      <c r="AV64" s="116">
        <v>24.5</v>
      </c>
      <c r="AW64" s="126">
        <f t="shared" si="35"/>
        <v>0.2990279909484736</v>
      </c>
      <c r="AX64" s="115">
        <v>59.375</v>
      </c>
      <c r="AY64" s="4">
        <f t="shared" si="3"/>
        <v>5.9374999999999997E-2</v>
      </c>
      <c r="AZ64" s="118">
        <v>0.18469657</v>
      </c>
      <c r="BA64" s="113">
        <v>1661.902466</v>
      </c>
      <c r="BB64" s="4">
        <f t="shared" si="4"/>
        <v>1.6619024659999999</v>
      </c>
      <c r="BC64" s="113">
        <f t="shared" si="24"/>
        <v>58.563148178658068</v>
      </c>
      <c r="BF64" s="2">
        <v>24.5</v>
      </c>
      <c r="BG64" s="114">
        <v>29</v>
      </c>
      <c r="BH64" s="114">
        <f t="shared" si="38"/>
        <v>183</v>
      </c>
      <c r="BI64" s="114">
        <v>43</v>
      </c>
      <c r="BJ64" s="114">
        <f t="shared" si="39"/>
        <v>217</v>
      </c>
      <c r="BK64" s="113">
        <v>9640136</v>
      </c>
      <c r="BL64" s="4">
        <f t="shared" si="25"/>
        <v>40.956713125897998</v>
      </c>
      <c r="BM64" s="113">
        <v>20166582</v>
      </c>
      <c r="BN64" s="133">
        <f t="shared" si="26"/>
        <v>20.298632333131</v>
      </c>
      <c r="BO64" s="116">
        <v>24.5</v>
      </c>
      <c r="BP64" s="4">
        <f t="shared" si="36"/>
        <v>0.51262786091159518</v>
      </c>
      <c r="BQ64" s="115">
        <v>5375</v>
      </c>
      <c r="BR64" s="4">
        <f t="shared" si="6"/>
        <v>5.375</v>
      </c>
      <c r="BS64" s="118">
        <v>0.13780392699999999</v>
      </c>
      <c r="BT64" s="113">
        <v>1287.5686040000001</v>
      </c>
      <c r="BU64" s="4">
        <f t="shared" si="7"/>
        <v>1.2875686040000001</v>
      </c>
      <c r="BV64" s="113">
        <f t="shared" si="27"/>
        <v>1591.6055148703485</v>
      </c>
      <c r="BY64" s="2">
        <v>24.5</v>
      </c>
      <c r="BZ64" s="114">
        <v>8</v>
      </c>
      <c r="CA64" s="114">
        <f t="shared" si="28"/>
        <v>72</v>
      </c>
      <c r="CB64" s="114">
        <v>14</v>
      </c>
      <c r="CC64" s="114">
        <f t="shared" si="29"/>
        <v>159</v>
      </c>
      <c r="CD64" s="113">
        <v>5520.8139600000004</v>
      </c>
      <c r="CE64" s="4">
        <f t="shared" si="30"/>
        <v>120.55109563827381</v>
      </c>
      <c r="CF64" s="113">
        <v>9441.6728500000008</v>
      </c>
      <c r="CG64" s="4">
        <f t="shared" si="31"/>
        <v>50.250657309415502</v>
      </c>
      <c r="CH64" s="116">
        <v>24.5</v>
      </c>
      <c r="CI64" s="4">
        <f t="shared" si="37"/>
        <v>0.57177521695067501</v>
      </c>
      <c r="CJ64" s="115">
        <v>5739.0625</v>
      </c>
      <c r="CK64" s="4">
        <f t="shared" si="8"/>
        <v>5.7390625000000002</v>
      </c>
      <c r="CL64" s="118">
        <v>0.15455606599999999</v>
      </c>
      <c r="CM64" s="113">
        <v>1352.0257570000001</v>
      </c>
      <c r="CN64" s="4">
        <f t="shared" si="9"/>
        <v>1.3520257570000001</v>
      </c>
      <c r="CO64" s="113">
        <f t="shared" si="32"/>
        <v>1821.390846598272</v>
      </c>
    </row>
    <row r="65" spans="1:93" ht="18" customHeight="1" thickBot="1" x14ac:dyDescent="0.3">
      <c r="A65" s="116">
        <v>25.5</v>
      </c>
      <c r="B65" s="115">
        <v>11</v>
      </c>
      <c r="C65" s="114">
        <f t="shared" si="40"/>
        <v>204</v>
      </c>
      <c r="D65" s="114">
        <v>12</v>
      </c>
      <c r="E65" s="114">
        <f t="shared" si="40"/>
        <v>246</v>
      </c>
      <c r="F65" s="113">
        <v>1824.1608900000001</v>
      </c>
      <c r="G65" s="4">
        <f t="shared" si="11"/>
        <v>0.17216145007000003</v>
      </c>
      <c r="H65" s="113">
        <v>2403.25342</v>
      </c>
      <c r="I65" s="4">
        <f t="shared" si="12"/>
        <v>0.13894271679000003</v>
      </c>
      <c r="J65" s="116">
        <v>25.5</v>
      </c>
      <c r="K65" s="4">
        <f t="shared" si="33"/>
        <v>0.63314108037771888</v>
      </c>
      <c r="L65" s="115">
        <v>6030.46875</v>
      </c>
      <c r="M65" s="4">
        <f t="shared" si="13"/>
        <v>6.0304687499999998</v>
      </c>
      <c r="N65" s="6">
        <v>0.18217782699999999</v>
      </c>
      <c r="O65" s="113">
        <v>1570.5382079999999</v>
      </c>
      <c r="P65" s="4">
        <f t="shared" si="0"/>
        <v>1.5705382079999999</v>
      </c>
      <c r="Q65" s="113">
        <f t="shared" si="14"/>
        <v>2092.1589526597159</v>
      </c>
      <c r="T65" s="2">
        <v>25.5</v>
      </c>
      <c r="U65" s="114">
        <v>4</v>
      </c>
      <c r="V65" s="114">
        <f t="shared" si="15"/>
        <v>9</v>
      </c>
      <c r="W65" s="114">
        <v>5</v>
      </c>
      <c r="X65" s="114">
        <f t="shared" ref="X65:X94" si="42">W65+X64</f>
        <v>10</v>
      </c>
      <c r="Y65" s="113">
        <v>3562.80591</v>
      </c>
      <c r="Z65" s="4">
        <f t="shared" si="17"/>
        <v>4.661201936E-3</v>
      </c>
      <c r="AA65" s="157">
        <v>12036.4424</v>
      </c>
      <c r="AB65" s="4">
        <f t="shared" si="18"/>
        <v>1.2484401353E-2</v>
      </c>
      <c r="AC65" s="116">
        <v>25.5</v>
      </c>
      <c r="AD65" s="4">
        <f t="shared" si="34"/>
        <v>0.37178480362141486</v>
      </c>
      <c r="AE65" s="158">
        <v>1681.25</v>
      </c>
      <c r="AF65" s="4">
        <f t="shared" si="41"/>
        <v>1.6812499999999999</v>
      </c>
      <c r="AG65" s="118">
        <v>0.19770792100000001</v>
      </c>
      <c r="AH65" s="113">
        <v>1831.302124</v>
      </c>
      <c r="AI65" s="4">
        <f t="shared" si="2"/>
        <v>1.831302124</v>
      </c>
      <c r="AJ65" s="113">
        <f t="shared" si="19"/>
        <v>620.25309606813789</v>
      </c>
      <c r="AM65" s="2">
        <v>31.5</v>
      </c>
      <c r="AN65" s="114">
        <v>2</v>
      </c>
      <c r="AO65" s="114">
        <f t="shared" si="20"/>
        <v>33</v>
      </c>
      <c r="AP65" s="114">
        <v>2</v>
      </c>
      <c r="AQ65" s="114">
        <f t="shared" si="21"/>
        <v>20</v>
      </c>
      <c r="AR65" s="113">
        <v>0</v>
      </c>
      <c r="AS65" s="4">
        <f t="shared" si="22"/>
        <v>3.8396180656399999E-2</v>
      </c>
      <c r="AT65" s="113">
        <v>440.11001599999997</v>
      </c>
      <c r="AU65" s="4">
        <f t="shared" si="23"/>
        <v>8.8255264799999983E-3</v>
      </c>
      <c r="AV65" s="116">
        <v>25.5</v>
      </c>
      <c r="AW65" s="126">
        <f t="shared" si="35"/>
        <v>0.31143869128228946</v>
      </c>
      <c r="AX65" s="115">
        <v>191.40625</v>
      </c>
      <c r="AY65" s="4">
        <f t="shared" si="3"/>
        <v>0.19140625</v>
      </c>
      <c r="AZ65" s="118">
        <v>0.19248205400000001</v>
      </c>
      <c r="BA65" s="113">
        <v>1737.8360600000001</v>
      </c>
      <c r="BB65" s="4">
        <f t="shared" si="4"/>
        <v>1.73783606</v>
      </c>
      <c r="BC65" s="113">
        <f t="shared" si="24"/>
        <v>113.40637721012105</v>
      </c>
      <c r="BF65" s="2">
        <v>25.5</v>
      </c>
      <c r="BG65" s="114">
        <v>27</v>
      </c>
      <c r="BH65" s="114">
        <f t="shared" si="38"/>
        <v>210</v>
      </c>
      <c r="BI65" s="114">
        <v>38</v>
      </c>
      <c r="BJ65" s="114">
        <f t="shared" si="39"/>
        <v>255</v>
      </c>
      <c r="BK65" s="113">
        <v>15018.294900000001</v>
      </c>
      <c r="BL65" s="4">
        <f t="shared" si="25"/>
        <v>40.971731420798001</v>
      </c>
      <c r="BM65" s="113">
        <v>63095.082000000002</v>
      </c>
      <c r="BN65" s="4">
        <f t="shared" si="26"/>
        <v>20.361727415131</v>
      </c>
      <c r="BO65" s="116">
        <v>25.5</v>
      </c>
      <c r="BP65" s="4">
        <f t="shared" si="36"/>
        <v>0.53372078762818609</v>
      </c>
      <c r="BQ65" s="115">
        <v>5608.59375</v>
      </c>
      <c r="BR65" s="4">
        <f t="shared" si="6"/>
        <v>5.6085937499999998</v>
      </c>
      <c r="BS65" s="118">
        <v>0.143629223</v>
      </c>
      <c r="BT65" s="113">
        <v>1345.927246</v>
      </c>
      <c r="BU65" s="4">
        <f t="shared" si="7"/>
        <v>1.345927246</v>
      </c>
      <c r="BV65" s="113">
        <f t="shared" si="27"/>
        <v>1717.0421078711393</v>
      </c>
      <c r="BY65" s="2">
        <v>25.5</v>
      </c>
      <c r="BZ65" s="114">
        <v>46</v>
      </c>
      <c r="CA65" s="114">
        <f t="shared" si="28"/>
        <v>118</v>
      </c>
      <c r="CB65" s="114">
        <v>43</v>
      </c>
      <c r="CC65" s="114">
        <f t="shared" si="29"/>
        <v>202</v>
      </c>
      <c r="CD65" s="113">
        <v>123980.57799999999</v>
      </c>
      <c r="CE65" s="4">
        <f t="shared" si="30"/>
        <v>120.67507621627381</v>
      </c>
      <c r="CF65" s="113">
        <v>78536.289099999995</v>
      </c>
      <c r="CG65" s="4">
        <f t="shared" si="31"/>
        <v>50.329193598515502</v>
      </c>
      <c r="CH65" s="116">
        <v>25.5</v>
      </c>
      <c r="CI65" s="4">
        <f t="shared" si="37"/>
        <v>0.59296749024326389</v>
      </c>
      <c r="CJ65" s="115">
        <v>5941.40625</v>
      </c>
      <c r="CK65" s="4">
        <f t="shared" si="8"/>
        <v>5.94140625</v>
      </c>
      <c r="CL65" s="118">
        <v>0.16108682799999999</v>
      </c>
      <c r="CM65" s="113">
        <v>1413.8148189999999</v>
      </c>
      <c r="CN65" s="4">
        <f t="shared" si="9"/>
        <v>1.4138148189999999</v>
      </c>
      <c r="CO65" s="113">
        <f t="shared" si="32"/>
        <v>1953.8919240638704</v>
      </c>
    </row>
    <row r="66" spans="1:93" ht="18" customHeight="1" thickBot="1" x14ac:dyDescent="0.3">
      <c r="A66" s="116">
        <v>26.5</v>
      </c>
      <c r="B66" s="115">
        <v>10</v>
      </c>
      <c r="C66" s="114">
        <f t="shared" si="40"/>
        <v>214</v>
      </c>
      <c r="D66" s="114">
        <v>11</v>
      </c>
      <c r="E66" s="114">
        <f t="shared" si="40"/>
        <v>257</v>
      </c>
      <c r="F66" s="113">
        <v>4813.9555700000001</v>
      </c>
      <c r="G66" s="4">
        <f t="shared" si="11"/>
        <v>0.17697540564000003</v>
      </c>
      <c r="H66" s="113">
        <v>4961.9658200000003</v>
      </c>
      <c r="I66" s="4">
        <f t="shared" si="12"/>
        <v>0.14390468261000003</v>
      </c>
      <c r="J66" s="116">
        <v>26.5</v>
      </c>
      <c r="K66" s="4">
        <f t="shared" si="33"/>
        <v>0.65502990328087141</v>
      </c>
      <c r="L66" s="115">
        <v>6260.9375</v>
      </c>
      <c r="M66" s="4">
        <f t="shared" si="13"/>
        <v>6.2609374999999998</v>
      </c>
      <c r="N66" s="6">
        <v>0.18954496100000001</v>
      </c>
      <c r="O66" s="113">
        <v>1641.9757079999999</v>
      </c>
      <c r="P66" s="4">
        <f t="shared" si="0"/>
        <v>1.6419757079999999</v>
      </c>
      <c r="Q66" s="113">
        <f t="shared" si="14"/>
        <v>2237.320541574054</v>
      </c>
      <c r="T66" s="2">
        <v>26.5</v>
      </c>
      <c r="U66" s="114">
        <v>6</v>
      </c>
      <c r="V66" s="114">
        <f t="shared" si="15"/>
        <v>15</v>
      </c>
      <c r="W66" s="114">
        <v>7</v>
      </c>
      <c r="X66" s="114">
        <f t="shared" si="42"/>
        <v>17</v>
      </c>
      <c r="Y66" s="113">
        <v>1007.46948</v>
      </c>
      <c r="Z66" s="4">
        <f t="shared" si="17"/>
        <v>5.6686714160000002E-3</v>
      </c>
      <c r="AA66" s="113">
        <v>1895.5112300000001</v>
      </c>
      <c r="AB66" s="4">
        <f t="shared" si="18"/>
        <v>1.4379912583000001E-2</v>
      </c>
      <c r="AC66" s="116">
        <v>26.5</v>
      </c>
      <c r="AD66" s="4">
        <f t="shared" si="34"/>
        <v>0.38665068738665859</v>
      </c>
      <c r="AE66" s="115">
        <v>1921.875</v>
      </c>
      <c r="AF66" s="4">
        <f t="shared" si="41"/>
        <v>1.921875</v>
      </c>
      <c r="AG66" s="118">
        <v>0.20570638799999999</v>
      </c>
      <c r="AH66" s="113">
        <v>1915.130249</v>
      </c>
      <c r="AI66" s="4">
        <f t="shared" si="2"/>
        <v>1.915130249</v>
      </c>
      <c r="AJ66" s="113">
        <f t="shared" si="19"/>
        <v>704.91950079395986</v>
      </c>
      <c r="AM66" s="2">
        <v>32.5</v>
      </c>
      <c r="AN66" s="114">
        <v>2</v>
      </c>
      <c r="AO66" s="114">
        <f t="shared" si="20"/>
        <v>35</v>
      </c>
      <c r="AP66" s="114">
        <v>7</v>
      </c>
      <c r="AQ66" s="114">
        <f t="shared" si="21"/>
        <v>27</v>
      </c>
      <c r="AR66" s="113">
        <v>834.61938499999997</v>
      </c>
      <c r="AS66" s="4">
        <f t="shared" si="22"/>
        <v>3.9230800041399998E-2</v>
      </c>
      <c r="AT66" s="113">
        <v>7270.8378899999998</v>
      </c>
      <c r="AU66" s="4">
        <f t="shared" si="23"/>
        <v>1.6096364369999998E-2</v>
      </c>
      <c r="AV66" s="116">
        <v>26.5</v>
      </c>
      <c r="AW66" s="126">
        <f t="shared" si="35"/>
        <v>0.32384939161610526</v>
      </c>
      <c r="AX66" s="115">
        <v>364.0625</v>
      </c>
      <c r="AY66" s="4">
        <f t="shared" si="3"/>
        <v>0.36406250000000001</v>
      </c>
      <c r="AZ66" s="118">
        <v>0.200266898</v>
      </c>
      <c r="BA66" s="113">
        <v>1812.5001219999999</v>
      </c>
      <c r="BB66" s="4">
        <f t="shared" si="4"/>
        <v>1.8125001219999999</v>
      </c>
      <c r="BC66" s="113">
        <f t="shared" si="24"/>
        <v>196.95148372394624</v>
      </c>
      <c r="BF66" s="2">
        <v>26.5</v>
      </c>
      <c r="BG66" s="114">
        <v>46</v>
      </c>
      <c r="BH66" s="114">
        <f t="shared" si="38"/>
        <v>256</v>
      </c>
      <c r="BI66" s="114">
        <v>76</v>
      </c>
      <c r="BJ66" s="114">
        <f t="shared" si="39"/>
        <v>331</v>
      </c>
      <c r="BK66" s="113">
        <v>853502.5</v>
      </c>
      <c r="BL66" s="4">
        <f t="shared" si="25"/>
        <v>41.825233920797999</v>
      </c>
      <c r="BM66" s="113">
        <v>2056557.25</v>
      </c>
      <c r="BN66" s="4">
        <f t="shared" si="26"/>
        <v>22.418284665131001</v>
      </c>
      <c r="BO66" s="116">
        <v>26.5</v>
      </c>
      <c r="BP66" s="4">
        <f t="shared" si="36"/>
        <v>0.554813714344777</v>
      </c>
      <c r="BQ66" s="115">
        <v>5839.0625</v>
      </c>
      <c r="BR66" s="4">
        <f t="shared" si="6"/>
        <v>5.8390624999999998</v>
      </c>
      <c r="BS66" s="118">
        <v>0.149478108</v>
      </c>
      <c r="BT66" s="113">
        <v>1404.114746</v>
      </c>
      <c r="BU66" s="4">
        <f t="shared" si="7"/>
        <v>1.4041147459999999</v>
      </c>
      <c r="BV66" s="113">
        <f t="shared" si="27"/>
        <v>1832.3225816059064</v>
      </c>
      <c r="BY66" s="2">
        <v>26.5</v>
      </c>
      <c r="BZ66" s="114">
        <v>53</v>
      </c>
      <c r="CA66" s="114">
        <f t="shared" si="28"/>
        <v>171</v>
      </c>
      <c r="CB66" s="114">
        <v>54</v>
      </c>
      <c r="CC66" s="114">
        <f t="shared" si="29"/>
        <v>256</v>
      </c>
      <c r="CD66" s="113">
        <v>2147791.75</v>
      </c>
      <c r="CE66" s="4">
        <f t="shared" si="30"/>
        <v>122.8228679662738</v>
      </c>
      <c r="CF66" s="113">
        <v>1372987.75</v>
      </c>
      <c r="CG66" s="4">
        <f t="shared" si="31"/>
        <v>51.702181348515502</v>
      </c>
      <c r="CH66" s="116">
        <v>26.5</v>
      </c>
      <c r="CI66" s="4">
        <f t="shared" si="37"/>
        <v>0.61415976353585278</v>
      </c>
      <c r="CJ66" s="115">
        <v>6160.9375</v>
      </c>
      <c r="CK66" s="4">
        <f t="shared" si="8"/>
        <v>6.1609375000000002</v>
      </c>
      <c r="CL66" s="118">
        <v>0.167575628</v>
      </c>
      <c r="CM66" s="113">
        <v>1479.1116939999999</v>
      </c>
      <c r="CN66" s="4">
        <f t="shared" si="9"/>
        <v>1.479111694</v>
      </c>
      <c r="CO66" s="113">
        <f t="shared" si="32"/>
        <v>2089.0930055876629</v>
      </c>
    </row>
    <row r="67" spans="1:93" ht="18" customHeight="1" thickBot="1" x14ac:dyDescent="0.3">
      <c r="A67" s="116">
        <v>27.5</v>
      </c>
      <c r="B67" s="115">
        <v>15</v>
      </c>
      <c r="C67" s="114">
        <f t="shared" si="40"/>
        <v>229</v>
      </c>
      <c r="D67" s="114">
        <v>10</v>
      </c>
      <c r="E67" s="114">
        <f t="shared" si="40"/>
        <v>267</v>
      </c>
      <c r="F67" s="113">
        <v>3503.5424800000001</v>
      </c>
      <c r="G67" s="132">
        <f t="shared" si="11"/>
        <v>0.18047894812000004</v>
      </c>
      <c r="H67" s="113">
        <v>5849.6816399999998</v>
      </c>
      <c r="I67" s="132">
        <f t="shared" si="12"/>
        <v>0.14975436425000002</v>
      </c>
      <c r="J67" s="116">
        <v>27.5</v>
      </c>
      <c r="K67" s="4">
        <f t="shared" si="33"/>
        <v>0.67691872618402404</v>
      </c>
      <c r="L67" s="115">
        <v>6478.90625</v>
      </c>
      <c r="M67" s="4">
        <f t="shared" si="13"/>
        <v>6.4789062499999996</v>
      </c>
      <c r="N67" s="6">
        <v>0.196928307</v>
      </c>
      <c r="O67" s="113">
        <v>1712.1085210000001</v>
      </c>
      <c r="P67" s="4">
        <f t="shared" si="0"/>
        <v>1.7121085210000002</v>
      </c>
      <c r="Q67" s="113">
        <f t="shared" si="14"/>
        <v>2384.5662444741752</v>
      </c>
      <c r="T67" s="2">
        <v>27.5</v>
      </c>
      <c r="U67" s="114">
        <v>8</v>
      </c>
      <c r="V67" s="114">
        <f t="shared" ref="V67:V94" si="43">U67+V66</f>
        <v>23</v>
      </c>
      <c r="W67" s="114">
        <v>11</v>
      </c>
      <c r="X67" s="114">
        <f t="shared" si="42"/>
        <v>28</v>
      </c>
      <c r="Y67" s="113">
        <v>4403.6899400000002</v>
      </c>
      <c r="Z67" s="4">
        <f t="shared" si="17"/>
        <v>1.0072361356E-2</v>
      </c>
      <c r="AA67" s="113">
        <v>13852.4678</v>
      </c>
      <c r="AB67" s="4">
        <f t="shared" si="18"/>
        <v>2.8232380383000001E-2</v>
      </c>
      <c r="AC67" s="116">
        <v>27.5</v>
      </c>
      <c r="AD67" s="4">
        <f t="shared" si="34"/>
        <v>0.40151657115190231</v>
      </c>
      <c r="AE67" s="115">
        <v>2136.71875</v>
      </c>
      <c r="AF67" s="4">
        <f t="shared" si="41"/>
        <v>2.13671875</v>
      </c>
      <c r="AG67" s="118">
        <v>0.213762075</v>
      </c>
      <c r="AH67" s="113">
        <v>1995.669312</v>
      </c>
      <c r="AI67" s="4">
        <f t="shared" si="2"/>
        <v>1.995669312</v>
      </c>
      <c r="AJ67" s="113">
        <f t="shared" si="19"/>
        <v>788.94584605027228</v>
      </c>
      <c r="AM67" s="2">
        <v>33.5</v>
      </c>
      <c r="AN67" s="114">
        <v>1</v>
      </c>
      <c r="AO67" s="114">
        <f t="shared" si="20"/>
        <v>36</v>
      </c>
      <c r="AP67" s="114">
        <v>10</v>
      </c>
      <c r="AQ67" s="114">
        <f t="shared" si="21"/>
        <v>37</v>
      </c>
      <c r="AR67" s="113">
        <v>75.666427600000006</v>
      </c>
      <c r="AS67" s="4">
        <f t="shared" si="22"/>
        <v>3.9306466468999997E-2</v>
      </c>
      <c r="AT67" s="113">
        <v>2639.3430199999998</v>
      </c>
      <c r="AU67" s="4">
        <f t="shared" si="23"/>
        <v>1.8735707389999998E-2</v>
      </c>
      <c r="AV67" s="116">
        <v>27.5</v>
      </c>
      <c r="AW67" s="126">
        <f t="shared" si="35"/>
        <v>0.33626009194992112</v>
      </c>
      <c r="AX67" s="115">
        <v>617.1875</v>
      </c>
      <c r="AY67" s="4">
        <f t="shared" si="3"/>
        <v>0.6171875</v>
      </c>
      <c r="AZ67" s="118">
        <v>0.20807653700000001</v>
      </c>
      <c r="BA67" s="113">
        <v>1892.4219969999999</v>
      </c>
      <c r="BB67" s="4">
        <f t="shared" si="4"/>
        <v>1.892421997</v>
      </c>
      <c r="BC67" s="113">
        <f t="shared" si="24"/>
        <v>264.1068165140432</v>
      </c>
      <c r="BF67" s="2">
        <v>27.5</v>
      </c>
      <c r="BG67" s="114">
        <v>95</v>
      </c>
      <c r="BH67" s="114">
        <f t="shared" si="38"/>
        <v>351</v>
      </c>
      <c r="BI67" s="114">
        <v>95</v>
      </c>
      <c r="BJ67" s="114">
        <f t="shared" si="39"/>
        <v>426</v>
      </c>
      <c r="BK67" s="113">
        <v>295283.875</v>
      </c>
      <c r="BL67" s="4">
        <f t="shared" si="25"/>
        <v>42.120517795798001</v>
      </c>
      <c r="BM67" s="113">
        <v>374790.40600000002</v>
      </c>
      <c r="BN67" s="4">
        <f t="shared" si="26"/>
        <v>22.793075071131</v>
      </c>
      <c r="BO67" s="116">
        <v>27.5</v>
      </c>
      <c r="BP67" s="4">
        <f t="shared" si="36"/>
        <v>0.57590664106136791</v>
      </c>
      <c r="BQ67" s="115">
        <v>6042.96875</v>
      </c>
      <c r="BR67" s="4">
        <f t="shared" si="6"/>
        <v>6.04296875</v>
      </c>
      <c r="BS67" s="118">
        <v>0.15531078000000001</v>
      </c>
      <c r="BT67" s="113">
        <v>1464.411621</v>
      </c>
      <c r="BU67" s="4">
        <f t="shared" si="7"/>
        <v>1.464411621</v>
      </c>
      <c r="BV67" s="113">
        <f t="shared" si="27"/>
        <v>1904.7128866827084</v>
      </c>
      <c r="BY67" s="2">
        <v>27.5</v>
      </c>
      <c r="BZ67" s="114">
        <v>71</v>
      </c>
      <c r="CA67" s="114">
        <f t="shared" si="28"/>
        <v>242</v>
      </c>
      <c r="CB67" s="114">
        <v>73</v>
      </c>
      <c r="CC67" s="114">
        <f t="shared" si="29"/>
        <v>329</v>
      </c>
      <c r="CD67" s="113">
        <v>403791.28100000002</v>
      </c>
      <c r="CE67" s="4">
        <f t="shared" si="30"/>
        <v>123.2266592472738</v>
      </c>
      <c r="CF67" s="113">
        <v>490621.75</v>
      </c>
      <c r="CG67" s="4">
        <f t="shared" si="31"/>
        <v>52.192803098515505</v>
      </c>
      <c r="CH67" s="116">
        <v>27.5</v>
      </c>
      <c r="CI67" s="4">
        <f t="shared" si="37"/>
        <v>0.63535203682844166</v>
      </c>
      <c r="CJ67" s="115">
        <v>6377.34375</v>
      </c>
      <c r="CK67" s="4">
        <f t="shared" si="8"/>
        <v>6.3773437499999996</v>
      </c>
      <c r="CL67" s="118">
        <v>0.174105436</v>
      </c>
      <c r="CM67" s="113">
        <v>1543.7054439999999</v>
      </c>
      <c r="CN67" s="4">
        <f t="shared" si="9"/>
        <v>1.543705444</v>
      </c>
      <c r="CO67" s="113">
        <f t="shared" si="32"/>
        <v>2158.2296460298808</v>
      </c>
    </row>
    <row r="68" spans="1:93" ht="18" customHeight="1" thickBot="1" x14ac:dyDescent="0.3">
      <c r="A68" s="116">
        <v>28.5</v>
      </c>
      <c r="B68" s="115">
        <v>19</v>
      </c>
      <c r="C68" s="114">
        <f t="shared" si="40"/>
        <v>248</v>
      </c>
      <c r="D68" s="114">
        <v>23</v>
      </c>
      <c r="E68" s="114">
        <f t="shared" si="40"/>
        <v>290</v>
      </c>
      <c r="F68" s="113">
        <v>45202244</v>
      </c>
      <c r="G68" s="133">
        <f t="shared" si="11"/>
        <v>45.382722948119998</v>
      </c>
      <c r="H68" s="113">
        <v>96661904</v>
      </c>
      <c r="I68" s="133">
        <f t="shared" si="12"/>
        <v>96.811658364250007</v>
      </c>
      <c r="J68" s="116">
        <v>28.5</v>
      </c>
      <c r="K68" s="4">
        <f t="shared" si="33"/>
        <v>0.69880754908717657</v>
      </c>
      <c r="L68" s="158">
        <v>6692.96875</v>
      </c>
      <c r="M68" s="4">
        <f t="shared" si="13"/>
        <v>6.6929687500000004</v>
      </c>
      <c r="N68" s="6">
        <v>0.20429544199999999</v>
      </c>
      <c r="O68" s="113">
        <v>1780.3741460000001</v>
      </c>
      <c r="P68" s="4">
        <f t="shared" si="0"/>
        <v>1.7803741460000002</v>
      </c>
      <c r="Q68" s="113">
        <f t="shared" si="14"/>
        <v>2539.8244858420276</v>
      </c>
      <c r="T68" s="2">
        <v>28.5</v>
      </c>
      <c r="U68" s="114">
        <v>7</v>
      </c>
      <c r="V68" s="114">
        <f t="shared" si="43"/>
        <v>30</v>
      </c>
      <c r="W68" s="114">
        <v>10</v>
      </c>
      <c r="X68" s="114">
        <f t="shared" si="42"/>
        <v>38</v>
      </c>
      <c r="Y68" s="113">
        <v>4058.6535600000002</v>
      </c>
      <c r="Z68" s="4">
        <f t="shared" si="17"/>
        <v>1.4131014916000001E-2</v>
      </c>
      <c r="AA68" s="113">
        <v>3939.72363</v>
      </c>
      <c r="AB68" s="4">
        <f t="shared" si="18"/>
        <v>3.2172104013000004E-2</v>
      </c>
      <c r="AC68" s="116">
        <v>28.5</v>
      </c>
      <c r="AD68" s="4">
        <f t="shared" si="34"/>
        <v>0.41638245491714604</v>
      </c>
      <c r="AE68" s="115">
        <v>2342.1875</v>
      </c>
      <c r="AF68" s="4">
        <f t="shared" si="41"/>
        <v>2.3421875000000001</v>
      </c>
      <c r="AG68" s="118">
        <v>0.22177675399999999</v>
      </c>
      <c r="AH68" s="113">
        <v>2077.6848140000002</v>
      </c>
      <c r="AI68" s="4">
        <f t="shared" si="2"/>
        <v>2.0776848140000004</v>
      </c>
      <c r="AJ68" s="113">
        <f t="shared" si="19"/>
        <v>888.60868545396761</v>
      </c>
      <c r="AM68" s="2">
        <v>34.5</v>
      </c>
      <c r="AN68" s="114">
        <v>4</v>
      </c>
      <c r="AO68" s="114">
        <f t="shared" si="20"/>
        <v>40</v>
      </c>
      <c r="AP68" s="114">
        <v>8</v>
      </c>
      <c r="AQ68" s="114">
        <f t="shared" si="21"/>
        <v>45</v>
      </c>
      <c r="AR68" s="113">
        <v>2041.78125</v>
      </c>
      <c r="AS68" s="4">
        <f t="shared" si="22"/>
        <v>4.1348247718999996E-2</v>
      </c>
      <c r="AT68" s="113">
        <v>5296.5351600000004</v>
      </c>
      <c r="AU68" s="4">
        <f t="shared" si="23"/>
        <v>2.4032242549999999E-2</v>
      </c>
      <c r="AV68" s="116">
        <v>28.5</v>
      </c>
      <c r="AW68" s="126">
        <f t="shared" si="35"/>
        <v>0.34867079228373699</v>
      </c>
      <c r="AX68" s="115">
        <v>813.28125</v>
      </c>
      <c r="AY68" s="4">
        <f t="shared" si="3"/>
        <v>0.81328124999999996</v>
      </c>
      <c r="AZ68" s="118">
        <v>0.21585375100000001</v>
      </c>
      <c r="BA68" s="113">
        <v>1968.2188719999999</v>
      </c>
      <c r="BB68" s="4">
        <f t="shared" si="4"/>
        <v>1.968218872</v>
      </c>
      <c r="BC68" s="113">
        <f t="shared" si="24"/>
        <v>334.8047980178826</v>
      </c>
      <c r="BF68" s="2">
        <v>28.5</v>
      </c>
      <c r="BG68" s="114">
        <v>61</v>
      </c>
      <c r="BH68" s="114">
        <f t="shared" si="38"/>
        <v>412</v>
      </c>
      <c r="BI68" s="114">
        <v>62</v>
      </c>
      <c r="BJ68" s="114">
        <f t="shared" si="39"/>
        <v>488</v>
      </c>
      <c r="BK68" s="113">
        <v>39155828</v>
      </c>
      <c r="BL68" s="4">
        <f t="shared" si="25"/>
        <v>81.276345795797994</v>
      </c>
      <c r="BM68" s="113">
        <v>17688204</v>
      </c>
      <c r="BN68" s="4">
        <f t="shared" si="26"/>
        <v>40.481279071130999</v>
      </c>
      <c r="BO68" s="116">
        <v>28.5</v>
      </c>
      <c r="BP68" s="6">
        <f>BS142*BQ68/BT142</f>
        <v>0.59699956777795882</v>
      </c>
      <c r="BQ68" s="115">
        <v>6166.40625</v>
      </c>
      <c r="BR68" s="4">
        <f t="shared" si="6"/>
        <v>6.1664062499999996</v>
      </c>
      <c r="BS68" s="118">
        <v>0.16116824699999999</v>
      </c>
      <c r="BT68" s="113">
        <v>1523.4506839999999</v>
      </c>
      <c r="BU68" s="4">
        <f t="shared" si="7"/>
        <v>1.5234506839999999</v>
      </c>
      <c r="BV68" s="113">
        <f>BV67</f>
        <v>1904.7128866827084</v>
      </c>
      <c r="BY68" s="2">
        <v>28.5</v>
      </c>
      <c r="BZ68" s="114">
        <v>59</v>
      </c>
      <c r="CA68" s="114">
        <f t="shared" si="28"/>
        <v>301</v>
      </c>
      <c r="CB68" s="114">
        <v>63</v>
      </c>
      <c r="CC68" s="114">
        <f t="shared" si="29"/>
        <v>392</v>
      </c>
      <c r="CD68" s="113">
        <v>3459549.25</v>
      </c>
      <c r="CE68" s="4">
        <f t="shared" si="30"/>
        <v>126.6862084972738</v>
      </c>
      <c r="CF68" s="113">
        <v>1063860</v>
      </c>
      <c r="CG68" s="4">
        <f t="shared" si="31"/>
        <v>53.256663098515503</v>
      </c>
      <c r="CH68" s="116">
        <v>28.5</v>
      </c>
      <c r="CI68" s="6">
        <f>CL141*CJ68/CM141</f>
        <v>0.65654431012103054</v>
      </c>
      <c r="CJ68" s="115">
        <v>6484.375</v>
      </c>
      <c r="CK68" s="4">
        <f t="shared" si="8"/>
        <v>6.484375</v>
      </c>
      <c r="CL68" s="118">
        <v>0.180602819</v>
      </c>
      <c r="CM68" s="113">
        <v>1606.9632570000001</v>
      </c>
      <c r="CN68" s="4">
        <f t="shared" si="9"/>
        <v>1.6069632570000001</v>
      </c>
      <c r="CO68" s="113">
        <f>CO67</f>
        <v>2158.2296460298808</v>
      </c>
    </row>
    <row r="69" spans="1:93" ht="18" customHeight="1" thickBot="1" x14ac:dyDescent="0.3">
      <c r="A69" s="116">
        <v>29.5</v>
      </c>
      <c r="B69" s="115">
        <v>16</v>
      </c>
      <c r="C69" s="114">
        <f t="shared" si="40"/>
        <v>264</v>
      </c>
      <c r="D69" s="114">
        <v>18</v>
      </c>
      <c r="E69" s="114">
        <f t="shared" si="40"/>
        <v>308</v>
      </c>
      <c r="F69" s="113">
        <v>17151186</v>
      </c>
      <c r="G69" s="4">
        <f t="shared" si="11"/>
        <v>62.533908948120001</v>
      </c>
      <c r="H69" s="113">
        <v>49151512</v>
      </c>
      <c r="I69" s="4">
        <f t="shared" si="12"/>
        <v>145.96317036425</v>
      </c>
      <c r="J69" s="116">
        <v>29.5</v>
      </c>
      <c r="K69" s="4">
        <f t="shared" si="33"/>
        <v>0.72069637199032921</v>
      </c>
      <c r="L69" s="115">
        <v>6911.71875</v>
      </c>
      <c r="M69" s="4">
        <f t="shared" si="13"/>
        <v>6.9117187500000004</v>
      </c>
      <c r="N69" s="6">
        <v>0.21169500099999999</v>
      </c>
      <c r="O69" s="113">
        <v>1854.5303960000001</v>
      </c>
      <c r="P69" s="4">
        <f t="shared" si="0"/>
        <v>1.8545303960000001</v>
      </c>
      <c r="Q69" s="113">
        <f t="shared" si="14"/>
        <v>2692.440180513112</v>
      </c>
      <c r="T69" s="2">
        <v>29.5</v>
      </c>
      <c r="U69" s="114">
        <v>5</v>
      </c>
      <c r="V69" s="114">
        <f t="shared" si="43"/>
        <v>35</v>
      </c>
      <c r="W69" s="114">
        <v>12</v>
      </c>
      <c r="X69" s="114">
        <f t="shared" si="42"/>
        <v>50</v>
      </c>
      <c r="Y69" s="113">
        <v>1712.0462600000001</v>
      </c>
      <c r="Z69" s="4">
        <f t="shared" si="17"/>
        <v>1.5843061176000001E-2</v>
      </c>
      <c r="AA69" s="113">
        <v>1590.8920900000001</v>
      </c>
      <c r="AB69" s="4">
        <f t="shared" si="18"/>
        <v>3.3762996103000001E-2</v>
      </c>
      <c r="AC69" s="116">
        <v>29.5</v>
      </c>
      <c r="AD69" s="4">
        <f t="shared" si="34"/>
        <v>0.43124833868238976</v>
      </c>
      <c r="AE69" s="115">
        <v>2577.34375</v>
      </c>
      <c r="AF69" s="4">
        <f t="shared" si="41"/>
        <v>2.5773437499999998</v>
      </c>
      <c r="AG69" s="118">
        <v>0.22978380300000001</v>
      </c>
      <c r="AH69" s="113">
        <v>2158.7395019999999</v>
      </c>
      <c r="AI69" s="4">
        <f t="shared" si="2"/>
        <v>2.158739502</v>
      </c>
      <c r="AJ69" s="113">
        <f t="shared" si="19"/>
        <v>989.71101183418511</v>
      </c>
      <c r="AM69" s="2">
        <v>35.5</v>
      </c>
      <c r="AN69" s="114">
        <v>4</v>
      </c>
      <c r="AO69" s="114">
        <f t="shared" si="20"/>
        <v>44</v>
      </c>
      <c r="AP69" s="114">
        <v>11</v>
      </c>
      <c r="AQ69" s="114">
        <f t="shared" si="21"/>
        <v>56</v>
      </c>
      <c r="AR69" s="113">
        <v>1159.8339800000001</v>
      </c>
      <c r="AS69" s="4">
        <f t="shared" si="22"/>
        <v>4.2508081698999993E-2</v>
      </c>
      <c r="AT69" s="156">
        <v>3470.4211399999999</v>
      </c>
      <c r="AU69" s="4">
        <f t="shared" si="23"/>
        <v>2.7502663689999998E-2</v>
      </c>
      <c r="AV69" s="116">
        <v>29.5</v>
      </c>
      <c r="AW69" s="126">
        <f t="shared" si="35"/>
        <v>0.36108149261755279</v>
      </c>
      <c r="AX69" s="115">
        <v>1012.5</v>
      </c>
      <c r="AY69" s="4">
        <f t="shared" si="3"/>
        <v>1.0125</v>
      </c>
      <c r="AZ69" s="118">
        <v>0.223671973</v>
      </c>
      <c r="BA69" s="113">
        <v>2046.7266850000001</v>
      </c>
      <c r="BB69" s="4">
        <f t="shared" si="4"/>
        <v>2.0467266849999999</v>
      </c>
      <c r="BC69" s="113">
        <f t="shared" si="24"/>
        <v>384.73285320889522</v>
      </c>
      <c r="BF69" s="2"/>
      <c r="BG69" s="114"/>
      <c r="BH69" s="114"/>
      <c r="BI69" s="114"/>
      <c r="BJ69" s="114"/>
      <c r="BL69" s="4"/>
      <c r="BO69" s="116"/>
      <c r="BP69" s="1"/>
      <c r="BS69" s="118">
        <v>0.167009503</v>
      </c>
      <c r="BT69" s="113">
        <v>1583.3725589999999</v>
      </c>
      <c r="BU69" s="4">
        <f t="shared" si="7"/>
        <v>1.5833725589999998</v>
      </c>
      <c r="BY69" s="2"/>
      <c r="BZ69" s="114"/>
      <c r="CA69" s="114"/>
      <c r="CB69" s="114"/>
      <c r="CC69" s="114"/>
      <c r="CH69" s="116"/>
      <c r="CI69" s="1"/>
      <c r="CL69" s="118">
        <v>0.187108785</v>
      </c>
      <c r="CM69" s="113">
        <v>1672.6663820000001</v>
      </c>
      <c r="CN69" s="4">
        <f t="shared" si="9"/>
        <v>1.6726663820000001</v>
      </c>
    </row>
    <row r="70" spans="1:93" ht="18" customHeight="1" thickBot="1" x14ac:dyDescent="0.3">
      <c r="A70" s="116">
        <v>30.5</v>
      </c>
      <c r="B70" s="115">
        <v>23</v>
      </c>
      <c r="C70" s="114">
        <f t="shared" si="40"/>
        <v>287</v>
      </c>
      <c r="D70" s="114">
        <v>21</v>
      </c>
      <c r="E70" s="114">
        <f t="shared" si="40"/>
        <v>329</v>
      </c>
      <c r="F70" s="113">
        <v>1611446.5</v>
      </c>
      <c r="G70" s="4">
        <f t="shared" si="11"/>
        <v>64.14535544812</v>
      </c>
      <c r="H70" s="113">
        <v>1738780.88</v>
      </c>
      <c r="I70" s="4">
        <f t="shared" si="12"/>
        <v>147.70195124425001</v>
      </c>
      <c r="J70" s="116">
        <v>30.5</v>
      </c>
      <c r="K70" s="4">
        <f>N141*L70/O141</f>
        <v>0.74258519489348174</v>
      </c>
      <c r="L70" s="115">
        <v>7120.3125</v>
      </c>
      <c r="M70" s="4">
        <f t="shared" si="13"/>
        <v>7.1203124999999998</v>
      </c>
      <c r="N70" s="6">
        <v>0.21902875599999999</v>
      </c>
      <c r="O70" s="113">
        <v>1925.0382079999999</v>
      </c>
      <c r="P70" s="4">
        <f t="shared" si="0"/>
        <v>1.9250382079999999</v>
      </c>
      <c r="Q70" s="113">
        <f>Q69</f>
        <v>2692.440180513112</v>
      </c>
      <c r="T70" s="2">
        <v>30.5</v>
      </c>
      <c r="U70" s="114">
        <v>12</v>
      </c>
      <c r="V70" s="114">
        <f t="shared" si="43"/>
        <v>47</v>
      </c>
      <c r="W70" s="114">
        <v>13</v>
      </c>
      <c r="X70" s="114">
        <f t="shared" si="42"/>
        <v>63</v>
      </c>
      <c r="Y70" s="113">
        <v>2462.32251</v>
      </c>
      <c r="Z70" s="4">
        <f t="shared" si="17"/>
        <v>1.8305383686000001E-2</v>
      </c>
      <c r="AA70" s="113">
        <v>5146.15283</v>
      </c>
      <c r="AB70" s="4">
        <f t="shared" si="18"/>
        <v>3.8909148933000001E-2</v>
      </c>
      <c r="AC70" s="116">
        <v>30.5</v>
      </c>
      <c r="AD70" s="4">
        <f t="shared" si="34"/>
        <v>0.44611422244763349</v>
      </c>
      <c r="AE70" s="115">
        <v>2807.8125</v>
      </c>
      <c r="AF70" s="4">
        <f t="shared" si="41"/>
        <v>2.8078124999999998</v>
      </c>
      <c r="AG70" s="118">
        <v>0.237823278</v>
      </c>
      <c r="AH70" s="113">
        <v>2240.0285640000002</v>
      </c>
      <c r="AI70" s="4">
        <f t="shared" si="2"/>
        <v>2.2400285640000002</v>
      </c>
      <c r="AJ70" s="113">
        <f t="shared" si="19"/>
        <v>1089.2787877535616</v>
      </c>
      <c r="AM70" s="2">
        <v>36.5</v>
      </c>
      <c r="AN70" s="114">
        <v>6</v>
      </c>
      <c r="AO70" s="114">
        <f t="shared" si="20"/>
        <v>50</v>
      </c>
      <c r="AP70" s="114">
        <v>10</v>
      </c>
      <c r="AQ70" s="114">
        <f t="shared" si="21"/>
        <v>66</v>
      </c>
      <c r="AR70" s="113">
        <v>1543.5205100000001</v>
      </c>
      <c r="AS70" s="4">
        <f t="shared" si="22"/>
        <v>4.4051602208999993E-2</v>
      </c>
      <c r="AT70" s="157">
        <v>11178.6289</v>
      </c>
      <c r="AU70" s="197">
        <f t="shared" si="23"/>
        <v>3.8681292589999999E-2</v>
      </c>
      <c r="AV70" s="116">
        <v>30.5</v>
      </c>
      <c r="AW70" s="126">
        <f t="shared" si="35"/>
        <v>0.37349219295136865</v>
      </c>
      <c r="AX70" s="115">
        <v>1148.4375</v>
      </c>
      <c r="AY70" s="4">
        <f t="shared" si="3"/>
        <v>1.1484375</v>
      </c>
      <c r="AZ70" s="118">
        <v>0.23147398199999999</v>
      </c>
      <c r="BA70" s="113">
        <v>2124.2971189999998</v>
      </c>
      <c r="BB70" s="4">
        <f t="shared" si="4"/>
        <v>2.124297119</v>
      </c>
      <c r="BC70" s="113">
        <f t="shared" si="24"/>
        <v>466.60513594377358</v>
      </c>
      <c r="BF70" s="2"/>
      <c r="BG70" s="114"/>
      <c r="BH70" s="114"/>
      <c r="BI70" s="114"/>
      <c r="BJ70" s="114"/>
      <c r="BO70" s="116"/>
      <c r="BP70" s="1"/>
      <c r="BS70" s="118">
        <v>0.17289939500000001</v>
      </c>
      <c r="BT70" s="113">
        <v>1645.2319339999999</v>
      </c>
      <c r="BU70" s="4">
        <f t="shared" si="7"/>
        <v>1.6452319339999999</v>
      </c>
      <c r="BY70" s="2"/>
      <c r="BZ70" s="114"/>
      <c r="CA70" s="114"/>
      <c r="CB70" s="114"/>
      <c r="CC70" s="114"/>
      <c r="CH70" s="116"/>
      <c r="CI70" s="1"/>
      <c r="CL70" s="118">
        <v>0.19359758499999999</v>
      </c>
      <c r="CM70" s="113">
        <v>1736.0882570000001</v>
      </c>
      <c r="CN70" s="4">
        <f t="shared" si="9"/>
        <v>1.736088257</v>
      </c>
    </row>
    <row r="71" spans="1:93" ht="18" customHeight="1" thickBot="1" x14ac:dyDescent="0.3">
      <c r="A71" s="116"/>
      <c r="J71" s="116"/>
      <c r="L71" s="115"/>
      <c r="N71" s="6">
        <v>0.22638730700000001</v>
      </c>
      <c r="O71" s="113">
        <v>1995.0147710000001</v>
      </c>
      <c r="P71" s="4">
        <f t="shared" si="0"/>
        <v>1.9950147710000001</v>
      </c>
      <c r="T71" s="2">
        <v>31.5</v>
      </c>
      <c r="U71" s="114">
        <v>10</v>
      </c>
      <c r="V71" s="114">
        <f t="shared" si="43"/>
        <v>57</v>
      </c>
      <c r="W71" s="114">
        <v>12</v>
      </c>
      <c r="X71" s="114">
        <f t="shared" si="42"/>
        <v>75</v>
      </c>
      <c r="Y71" s="113">
        <v>4093.0197800000001</v>
      </c>
      <c r="Z71" s="4">
        <f t="shared" si="17"/>
        <v>2.2398403466E-2</v>
      </c>
      <c r="AA71" s="113">
        <v>4047.0439500000002</v>
      </c>
      <c r="AB71" s="4">
        <f t="shared" si="18"/>
        <v>4.2956192883000004E-2</v>
      </c>
      <c r="AC71" s="116">
        <v>31.5</v>
      </c>
      <c r="AD71" s="4">
        <f t="shared" si="34"/>
        <v>0.46098010621287722</v>
      </c>
      <c r="AE71" s="115">
        <v>3027.34375</v>
      </c>
      <c r="AF71" s="4">
        <f t="shared" si="41"/>
        <v>3.02734375</v>
      </c>
      <c r="AG71" s="118">
        <v>0.245878965</v>
      </c>
      <c r="AH71" s="113">
        <v>2322.6926269999999</v>
      </c>
      <c r="AI71" s="4">
        <f t="shared" si="2"/>
        <v>2.3226926269999999</v>
      </c>
      <c r="AJ71" s="113">
        <f t="shared" si="19"/>
        <v>1193.573880493575</v>
      </c>
      <c r="AM71" s="2">
        <v>37.5</v>
      </c>
      <c r="AN71" s="114">
        <v>11</v>
      </c>
      <c r="AO71" s="114">
        <f t="shared" si="20"/>
        <v>61</v>
      </c>
      <c r="AP71" s="114">
        <v>16</v>
      </c>
      <c r="AQ71" s="114">
        <f t="shared" si="21"/>
        <v>82</v>
      </c>
      <c r="AR71" s="113">
        <v>1900.4321299999999</v>
      </c>
      <c r="AS71" s="4">
        <f t="shared" si="22"/>
        <v>4.5952034338999991E-2</v>
      </c>
      <c r="AT71" s="156">
        <v>4251.1088900000004</v>
      </c>
      <c r="AU71" s="134">
        <f t="shared" si="23"/>
        <v>4.293240148E-2</v>
      </c>
      <c r="AV71" s="116">
        <v>31.5</v>
      </c>
      <c r="AW71" s="126">
        <f t="shared" si="35"/>
        <v>0.38590289328518446</v>
      </c>
      <c r="AX71" s="115">
        <v>1364.0625</v>
      </c>
      <c r="AY71" s="4">
        <f t="shared" si="3"/>
        <v>1.3640625</v>
      </c>
      <c r="AZ71" s="118">
        <v>0.23926740899999999</v>
      </c>
      <c r="BA71" s="113">
        <v>2200.7189939999998</v>
      </c>
      <c r="BB71" s="4">
        <f t="shared" si="4"/>
        <v>2.2007189939999998</v>
      </c>
      <c r="BC71" s="113">
        <f t="shared" si="24"/>
        <v>579.33625593625015</v>
      </c>
      <c r="BF71" s="2"/>
      <c r="BG71" s="114"/>
      <c r="BH71" s="114"/>
      <c r="BI71" s="114"/>
      <c r="BJ71" s="114"/>
      <c r="BO71" s="116"/>
      <c r="BP71" s="1"/>
      <c r="BS71" s="118">
        <v>0.17871585500000001</v>
      </c>
      <c r="BT71" s="113">
        <v>1705.3100589999999</v>
      </c>
      <c r="BU71" s="4">
        <f t="shared" si="7"/>
        <v>1.7053100589999999</v>
      </c>
      <c r="CH71" s="116"/>
      <c r="CI71" s="1"/>
      <c r="CL71" s="118">
        <v>0.20005396</v>
      </c>
      <c r="CM71" s="113">
        <v>1799.2054439999999</v>
      </c>
      <c r="CN71" s="4">
        <f t="shared" si="9"/>
        <v>1.799205444</v>
      </c>
    </row>
    <row r="72" spans="1:93" ht="18" customHeight="1" thickBot="1" x14ac:dyDescent="0.3">
      <c r="A72" s="116"/>
      <c r="J72" s="116"/>
      <c r="L72" s="115"/>
      <c r="N72" s="6">
        <v>0.233745858</v>
      </c>
      <c r="O72" s="113">
        <v>2065.9914549999999</v>
      </c>
      <c r="P72" s="4">
        <f t="shared" si="0"/>
        <v>2.0659914549999998</v>
      </c>
      <c r="T72" s="2">
        <v>32.5</v>
      </c>
      <c r="U72" s="114">
        <v>5</v>
      </c>
      <c r="V72" s="114">
        <f t="shared" si="43"/>
        <v>62</v>
      </c>
      <c r="W72" s="114">
        <v>14</v>
      </c>
      <c r="X72" s="114">
        <f t="shared" si="42"/>
        <v>89</v>
      </c>
      <c r="Y72" s="113">
        <v>967.71801800000003</v>
      </c>
      <c r="Z72" s="4">
        <f t="shared" si="17"/>
        <v>2.3366121484E-2</v>
      </c>
      <c r="AA72" s="113">
        <v>3196.34692</v>
      </c>
      <c r="AB72" s="4">
        <f t="shared" si="18"/>
        <v>4.6152539803000006E-2</v>
      </c>
      <c r="AC72" s="116">
        <v>32.5</v>
      </c>
      <c r="AD72" s="4">
        <f t="shared" si="34"/>
        <v>0.47584598997812094</v>
      </c>
      <c r="AE72" s="115">
        <v>3250</v>
      </c>
      <c r="AF72" s="4">
        <f t="shared" si="41"/>
        <v>3.25</v>
      </c>
      <c r="AG72" s="118">
        <v>0.25386166599999999</v>
      </c>
      <c r="AH72" s="113">
        <v>2403.6765140000002</v>
      </c>
      <c r="AI72" s="4">
        <f t="shared" si="2"/>
        <v>2.4036765140000003</v>
      </c>
      <c r="AJ72" s="113">
        <f t="shared" si="19"/>
        <v>1304.1994484898232</v>
      </c>
      <c r="AM72" s="2">
        <v>38.5</v>
      </c>
      <c r="AN72" s="114">
        <v>10</v>
      </c>
      <c r="AO72" s="114">
        <f t="shared" si="20"/>
        <v>71</v>
      </c>
      <c r="AP72" s="114">
        <v>19</v>
      </c>
      <c r="AQ72" s="114">
        <f t="shared" si="21"/>
        <v>101</v>
      </c>
      <c r="AR72" s="113">
        <v>4981.7934599999999</v>
      </c>
      <c r="AS72" s="198">
        <f t="shared" si="22"/>
        <v>5.0933827798999992E-2</v>
      </c>
      <c r="AT72" s="161">
        <v>19218.474600000001</v>
      </c>
      <c r="AU72" s="134">
        <f t="shared" si="23"/>
        <v>6.215087608E-2</v>
      </c>
      <c r="AV72" s="116">
        <v>32.5</v>
      </c>
      <c r="AW72" s="126">
        <f t="shared" si="35"/>
        <v>0.39831359361900032</v>
      </c>
      <c r="AX72" s="158">
        <v>1651.5625</v>
      </c>
      <c r="AY72" s="4">
        <f t="shared" si="3"/>
        <v>1.6515625</v>
      </c>
      <c r="AZ72" s="118">
        <v>0.247109473</v>
      </c>
      <c r="BA72" s="113">
        <v>2280.1252439999998</v>
      </c>
      <c r="BB72" s="4">
        <f t="shared" si="4"/>
        <v>2.2801252439999997</v>
      </c>
      <c r="BC72" s="113">
        <f t="shared" si="24"/>
        <v>678.25377890889797</v>
      </c>
      <c r="BO72" s="116"/>
      <c r="BP72" s="1"/>
      <c r="BS72" s="118">
        <v>0.18459811800000001</v>
      </c>
      <c r="BT72" s="113">
        <v>1764.0444339999999</v>
      </c>
      <c r="BU72" s="4">
        <f t="shared" si="7"/>
        <v>1.7640444339999999</v>
      </c>
      <c r="CH72" s="116"/>
      <c r="CI72" s="1"/>
      <c r="CL72" s="118">
        <v>0.20656755600000001</v>
      </c>
      <c r="CM72" s="113">
        <v>1868.8929439999999</v>
      </c>
      <c r="CN72" s="4">
        <f t="shared" si="9"/>
        <v>1.8688929439999999</v>
      </c>
    </row>
    <row r="73" spans="1:93" ht="18" customHeight="1" thickBot="1" x14ac:dyDescent="0.3">
      <c r="A73" s="116"/>
      <c r="J73" s="116"/>
      <c r="L73" s="115"/>
      <c r="N73" s="6">
        <v>0.241112992</v>
      </c>
      <c r="O73" s="113">
        <v>2136.1789549999999</v>
      </c>
      <c r="P73" s="4">
        <f t="shared" si="0"/>
        <v>2.1361789549999997</v>
      </c>
      <c r="T73" s="2">
        <v>33.5</v>
      </c>
      <c r="U73" s="114">
        <v>13</v>
      </c>
      <c r="V73" s="114">
        <f t="shared" si="43"/>
        <v>75</v>
      </c>
      <c r="W73" s="114">
        <v>18</v>
      </c>
      <c r="X73" s="114">
        <f t="shared" si="42"/>
        <v>107</v>
      </c>
      <c r="Y73" s="113">
        <v>3216.0678699999999</v>
      </c>
      <c r="Z73" s="4">
        <f t="shared" si="17"/>
        <v>2.6582189353999999E-2</v>
      </c>
      <c r="AA73" s="113">
        <v>9036.6904300000006</v>
      </c>
      <c r="AB73" s="4">
        <f t="shared" si="18"/>
        <v>5.5189230233000007E-2</v>
      </c>
      <c r="AC73" s="116">
        <v>33.5</v>
      </c>
      <c r="AD73" s="4">
        <f t="shared" si="34"/>
        <v>0.49071187374336467</v>
      </c>
      <c r="AE73" s="115">
        <v>3478.90625</v>
      </c>
      <c r="AF73" s="4">
        <f t="shared" si="41"/>
        <v>3.4789062500000001</v>
      </c>
      <c r="AG73" s="118">
        <v>0.26186013200000002</v>
      </c>
      <c r="AH73" s="113">
        <v>2485.4577640000002</v>
      </c>
      <c r="AI73" s="4">
        <f t="shared" si="2"/>
        <v>2.4854577640000004</v>
      </c>
      <c r="AJ73" s="113">
        <f t="shared" si="19"/>
        <v>1416.671207642878</v>
      </c>
      <c r="AM73" s="2">
        <v>39.5</v>
      </c>
      <c r="AN73" s="114">
        <v>15</v>
      </c>
      <c r="AO73" s="114">
        <f t="shared" si="20"/>
        <v>86</v>
      </c>
      <c r="AP73" s="114">
        <v>23</v>
      </c>
      <c r="AQ73" s="114">
        <f t="shared" si="21"/>
        <v>124</v>
      </c>
      <c r="AR73" s="113">
        <v>8293.9218799999999</v>
      </c>
      <c r="AS73" s="199">
        <f t="shared" si="22"/>
        <v>5.9227749678999991E-2</v>
      </c>
      <c r="AT73" s="157">
        <v>13866.734399999999</v>
      </c>
      <c r="AU73" s="133">
        <f t="shared" si="23"/>
        <v>7.6017610479999997E-2</v>
      </c>
      <c r="AV73" s="116">
        <v>33.5</v>
      </c>
      <c r="AW73" s="126">
        <f t="shared" si="35"/>
        <v>0.41072429395281618</v>
      </c>
      <c r="AX73" s="115">
        <v>1896.09375</v>
      </c>
      <c r="AY73" s="4">
        <f t="shared" si="3"/>
        <v>1.8960937499999999</v>
      </c>
      <c r="AZ73" s="118">
        <v>0.25490289900000002</v>
      </c>
      <c r="BA73" s="113">
        <v>2357.742432</v>
      </c>
      <c r="BB73" s="4">
        <f t="shared" si="4"/>
        <v>2.3577424320000002</v>
      </c>
      <c r="BC73" s="113">
        <f t="shared" si="24"/>
        <v>768.15423342221357</v>
      </c>
      <c r="BS73" s="118">
        <v>0.19042220700000001</v>
      </c>
      <c r="BT73" s="113">
        <v>1823.9819339999999</v>
      </c>
      <c r="BU73" s="4">
        <f t="shared" si="7"/>
        <v>1.8239819339999999</v>
      </c>
      <c r="CH73" s="116"/>
      <c r="CI73" s="1"/>
      <c r="CL73" s="118">
        <v>0.21306493900000001</v>
      </c>
      <c r="CM73" s="113">
        <v>1933.0023189999999</v>
      </c>
      <c r="CN73" s="4">
        <f t="shared" si="9"/>
        <v>1.9330023189999999</v>
      </c>
    </row>
    <row r="74" spans="1:93" ht="18" customHeight="1" x14ac:dyDescent="0.25">
      <c r="A74" s="116"/>
      <c r="N74" s="6">
        <v>0.24847154299999999</v>
      </c>
      <c r="O74" s="113">
        <v>2207.171143</v>
      </c>
      <c r="P74" s="4">
        <f t="shared" si="0"/>
        <v>2.2071711430000001</v>
      </c>
      <c r="T74" s="2">
        <v>34.5</v>
      </c>
      <c r="U74" s="114">
        <v>17</v>
      </c>
      <c r="V74" s="114">
        <f t="shared" si="43"/>
        <v>92</v>
      </c>
      <c r="W74" s="114">
        <v>14</v>
      </c>
      <c r="X74" s="114">
        <f t="shared" si="42"/>
        <v>121</v>
      </c>
      <c r="Y74" s="113">
        <v>4128.0385699999997</v>
      </c>
      <c r="Z74" s="4">
        <f t="shared" si="17"/>
        <v>3.0710227923999998E-2</v>
      </c>
      <c r="AA74" s="113">
        <v>8340.7490199999993</v>
      </c>
      <c r="AB74" s="4">
        <f t="shared" si="18"/>
        <v>6.352997925300001E-2</v>
      </c>
      <c r="AC74" s="116">
        <v>34.5</v>
      </c>
      <c r="AD74" s="4">
        <f t="shared" si="34"/>
        <v>0.50557775750860845</v>
      </c>
      <c r="AE74" s="115">
        <v>3704.6875</v>
      </c>
      <c r="AF74" s="4">
        <f t="shared" si="41"/>
        <v>3.7046874999999999</v>
      </c>
      <c r="AG74" s="118">
        <v>0.26986718199999998</v>
      </c>
      <c r="AH74" s="113">
        <v>2566.4890140000002</v>
      </c>
      <c r="AI74" s="4">
        <f t="shared" si="2"/>
        <v>2.5664890140000001</v>
      </c>
      <c r="AJ74" s="113">
        <f t="shared" si="19"/>
        <v>1529.6938773525085</v>
      </c>
      <c r="AM74" s="2">
        <v>40.5</v>
      </c>
      <c r="AN74" s="114">
        <v>9</v>
      </c>
      <c r="AO74" s="114">
        <f t="shared" si="20"/>
        <v>95</v>
      </c>
      <c r="AP74" s="114">
        <v>16</v>
      </c>
      <c r="AQ74" s="114">
        <f t="shared" si="21"/>
        <v>140</v>
      </c>
      <c r="AR74" s="113">
        <v>3186.51953</v>
      </c>
      <c r="AS74" s="4">
        <f t="shared" si="22"/>
        <v>6.2414269208999992E-2</v>
      </c>
      <c r="AT74" s="113">
        <v>3118.6936000000001</v>
      </c>
      <c r="AU74" s="4">
        <f t="shared" si="23"/>
        <v>7.9136304079999997E-2</v>
      </c>
      <c r="AV74" s="116">
        <v>34.5</v>
      </c>
      <c r="AW74" s="126">
        <f t="shared" si="35"/>
        <v>0.42313499428663198</v>
      </c>
      <c r="AX74" s="115">
        <v>2111.71875</v>
      </c>
      <c r="AY74" s="4">
        <f t="shared" si="3"/>
        <v>2.1117187500000001</v>
      </c>
      <c r="AZ74" s="118">
        <v>0.26266390099999998</v>
      </c>
      <c r="BA74" s="113">
        <v>2434.8752439999998</v>
      </c>
      <c r="BB74" s="4">
        <f t="shared" si="4"/>
        <v>2.4348752439999997</v>
      </c>
      <c r="BC74" s="113">
        <f t="shared" si="24"/>
        <v>864.42038878015569</v>
      </c>
      <c r="BS74" s="118">
        <v>0.196320683</v>
      </c>
      <c r="BT74" s="113">
        <v>1889.6694339999999</v>
      </c>
      <c r="BU74" s="4">
        <f t="shared" si="7"/>
        <v>1.889669434</v>
      </c>
      <c r="CH74" s="116"/>
      <c r="CI74" s="1"/>
      <c r="CL74" s="118">
        <v>0.219586164</v>
      </c>
      <c r="CM74" s="113">
        <v>1998.7210689999999</v>
      </c>
      <c r="CN74" s="4">
        <f t="shared" si="9"/>
        <v>1.9987210689999999</v>
      </c>
    </row>
    <row r="75" spans="1:93" ht="18" customHeight="1" thickBot="1" x14ac:dyDescent="0.3">
      <c r="N75" s="6">
        <v>0.25586348799999997</v>
      </c>
      <c r="O75" s="113">
        <v>2279.6945799999999</v>
      </c>
      <c r="P75" s="4">
        <f t="shared" si="0"/>
        <v>2.2796945799999997</v>
      </c>
      <c r="T75" s="2">
        <v>35.5</v>
      </c>
      <c r="U75" s="114">
        <v>12</v>
      </c>
      <c r="V75" s="114">
        <f t="shared" si="43"/>
        <v>104</v>
      </c>
      <c r="W75" s="114">
        <v>16</v>
      </c>
      <c r="X75" s="114">
        <f t="shared" si="42"/>
        <v>137</v>
      </c>
      <c r="Y75" s="113">
        <v>4816.0752000000002</v>
      </c>
      <c r="Z75" s="4">
        <f t="shared" si="17"/>
        <v>3.5526303124E-2</v>
      </c>
      <c r="AA75" s="113">
        <v>6395.1464800000003</v>
      </c>
      <c r="AB75" s="4">
        <f t="shared" si="18"/>
        <v>6.9925125733000013E-2</v>
      </c>
      <c r="AC75" s="116">
        <v>35.5</v>
      </c>
      <c r="AD75" s="4">
        <f t="shared" si="34"/>
        <v>0.52044364127385223</v>
      </c>
      <c r="AE75" s="115">
        <v>3925</v>
      </c>
      <c r="AF75" s="4">
        <f t="shared" si="41"/>
        <v>3.9249999999999998</v>
      </c>
      <c r="AG75" s="118">
        <v>0.27789044400000001</v>
      </c>
      <c r="AH75" s="113">
        <v>2648.6062010000001</v>
      </c>
      <c r="AI75" s="4">
        <f t="shared" si="2"/>
        <v>2.6486062010000002</v>
      </c>
      <c r="AJ75" s="113">
        <f t="shared" si="19"/>
        <v>1651.3529336268521</v>
      </c>
      <c r="AM75" s="2">
        <v>41.5</v>
      </c>
      <c r="AN75" s="114">
        <v>11</v>
      </c>
      <c r="AO75" s="114">
        <f t="shared" si="20"/>
        <v>106</v>
      </c>
      <c r="AP75" s="114">
        <v>22</v>
      </c>
      <c r="AQ75" s="114">
        <f t="shared" si="21"/>
        <v>162</v>
      </c>
      <c r="AR75" s="113">
        <v>1895.8222699999999</v>
      </c>
      <c r="AS75" s="4">
        <f t="shared" si="22"/>
        <v>6.4310091478999992E-2</v>
      </c>
      <c r="AT75" s="113">
        <v>8033.6772499999997</v>
      </c>
      <c r="AU75" s="4">
        <f t="shared" si="23"/>
        <v>8.7169981329999993E-2</v>
      </c>
      <c r="AV75" s="116">
        <v>35.5</v>
      </c>
      <c r="AW75" s="126">
        <f t="shared" si="35"/>
        <v>0.43554569462044784</v>
      </c>
      <c r="AX75" s="115">
        <v>2335.9375</v>
      </c>
      <c r="AY75" s="4">
        <f t="shared" si="3"/>
        <v>2.3359375</v>
      </c>
      <c r="AZ75" s="118">
        <v>0.27044969800000002</v>
      </c>
      <c r="BA75" s="113">
        <v>2512.8908689999998</v>
      </c>
      <c r="BB75" s="4">
        <f t="shared" si="4"/>
        <v>2.512890869</v>
      </c>
      <c r="BC75" s="113">
        <f t="shared" si="24"/>
        <v>945.86823766282453</v>
      </c>
      <c r="BS75" s="118">
        <v>0.202145725</v>
      </c>
      <c r="BT75" s="113">
        <v>1950.4975589999999</v>
      </c>
      <c r="BU75" s="4">
        <f t="shared" si="7"/>
        <v>1.950497559</v>
      </c>
      <c r="CH75" s="116"/>
      <c r="CI75" s="1"/>
      <c r="CL75" s="118">
        <v>0.22609213</v>
      </c>
      <c r="CM75" s="113">
        <v>2064.7365719999998</v>
      </c>
      <c r="CN75" s="4">
        <f t="shared" si="9"/>
        <v>2.0647365719999997</v>
      </c>
    </row>
    <row r="76" spans="1:93" ht="18" customHeight="1" x14ac:dyDescent="0.25">
      <c r="N76" s="6">
        <v>0.26323825099999998</v>
      </c>
      <c r="O76" s="113">
        <v>2352.014893</v>
      </c>
      <c r="P76" s="4">
        <f t="shared" si="0"/>
        <v>2.3520148930000002</v>
      </c>
      <c r="T76" s="2">
        <v>36.5</v>
      </c>
      <c r="U76" s="114">
        <v>12</v>
      </c>
      <c r="V76" s="114">
        <f t="shared" si="43"/>
        <v>116</v>
      </c>
      <c r="W76" s="114">
        <v>15</v>
      </c>
      <c r="X76" s="114">
        <f t="shared" si="42"/>
        <v>152</v>
      </c>
      <c r="Y76" s="156">
        <v>2147.0993699999999</v>
      </c>
      <c r="Z76" s="4">
        <f t="shared" si="17"/>
        <v>3.7673402494000002E-2</v>
      </c>
      <c r="AA76" s="113">
        <v>3524.3915999999999</v>
      </c>
      <c r="AB76" s="4">
        <f t="shared" si="18"/>
        <v>7.3449517333000008E-2</v>
      </c>
      <c r="AC76" s="116">
        <v>36.5</v>
      </c>
      <c r="AD76" s="4">
        <f t="shared" si="34"/>
        <v>0.5353095250390959</v>
      </c>
      <c r="AE76" s="115">
        <v>4155.46875</v>
      </c>
      <c r="AF76" s="4">
        <f t="shared" si="41"/>
        <v>4.1554687499999998</v>
      </c>
      <c r="AG76" s="118">
        <v>0.28588891</v>
      </c>
      <c r="AH76" s="113">
        <v>2730.6921390000002</v>
      </c>
      <c r="AI76" s="4">
        <f t="shared" si="2"/>
        <v>2.7306921390000003</v>
      </c>
      <c r="AJ76" s="113">
        <f t="shared" si="19"/>
        <v>1774.3180237888037</v>
      </c>
      <c r="AM76" s="2">
        <v>42.5</v>
      </c>
      <c r="AN76" s="114">
        <v>13</v>
      </c>
      <c r="AO76" s="114">
        <f t="shared" si="20"/>
        <v>119</v>
      </c>
      <c r="AP76" s="114">
        <v>17</v>
      </c>
      <c r="AQ76" s="114">
        <f t="shared" si="21"/>
        <v>179</v>
      </c>
      <c r="AR76" s="113">
        <v>2428.56592</v>
      </c>
      <c r="AS76" s="4">
        <f t="shared" si="22"/>
        <v>6.6738657398999993E-2</v>
      </c>
      <c r="AT76" s="113">
        <v>5097.2910199999997</v>
      </c>
      <c r="AU76" s="4">
        <f t="shared" si="23"/>
        <v>9.2267272349999999E-2</v>
      </c>
      <c r="AV76" s="116">
        <v>36.5</v>
      </c>
      <c r="AW76" s="126">
        <f t="shared" si="35"/>
        <v>0.44795639495426365</v>
      </c>
      <c r="AX76" s="115">
        <v>2520.3125</v>
      </c>
      <c r="AY76" s="4">
        <f t="shared" si="3"/>
        <v>2.5203125000000002</v>
      </c>
      <c r="AZ76" s="118">
        <v>0.27827554900000001</v>
      </c>
      <c r="BA76" s="113">
        <v>2591.7189939999998</v>
      </c>
      <c r="BB76" s="4">
        <f t="shared" si="4"/>
        <v>2.5917189939999998</v>
      </c>
      <c r="BC76" s="113">
        <f t="shared" si="24"/>
        <v>1054.0864659924787</v>
      </c>
      <c r="BS76" s="118">
        <v>0.20801940599999999</v>
      </c>
      <c r="BT76" s="113">
        <v>2011.2475589999999</v>
      </c>
      <c r="BU76" s="4">
        <f t="shared" si="7"/>
        <v>2.0112475590000001</v>
      </c>
      <c r="CL76" s="118">
        <v>0.23259796199999999</v>
      </c>
      <c r="CM76" s="113">
        <v>2128.4953609999998</v>
      </c>
      <c r="CN76" s="4">
        <f t="shared" si="9"/>
        <v>2.1284953609999997</v>
      </c>
    </row>
    <row r="77" spans="1:93" ht="18" customHeight="1" thickBot="1" x14ac:dyDescent="0.3">
      <c r="N77" s="6">
        <v>0.27059680200000003</v>
      </c>
      <c r="O77" s="113">
        <v>2421.5383299999999</v>
      </c>
      <c r="P77" s="4">
        <f t="shared" si="0"/>
        <v>2.4215383299999997</v>
      </c>
      <c r="T77" s="2">
        <v>37.5</v>
      </c>
      <c r="U77" s="114">
        <v>17</v>
      </c>
      <c r="V77" s="114">
        <f t="shared" si="43"/>
        <v>133</v>
      </c>
      <c r="W77" s="114">
        <v>22</v>
      </c>
      <c r="X77" s="114">
        <f t="shared" si="42"/>
        <v>174</v>
      </c>
      <c r="Y77" s="157">
        <v>12136.252</v>
      </c>
      <c r="Z77" s="4">
        <f t="shared" si="17"/>
        <v>4.9809654494000002E-2</v>
      </c>
      <c r="AA77" s="113">
        <v>9133.3535200000006</v>
      </c>
      <c r="AB77" s="4">
        <f t="shared" si="18"/>
        <v>8.2582870853000007E-2</v>
      </c>
      <c r="AC77" s="116">
        <v>37.5</v>
      </c>
      <c r="AD77" s="4">
        <f t="shared" si="34"/>
        <v>0.55017540880433968</v>
      </c>
      <c r="AE77" s="115">
        <v>4382.03125</v>
      </c>
      <c r="AF77" s="4">
        <f t="shared" si="41"/>
        <v>4.3820312499999998</v>
      </c>
      <c r="AG77" s="118">
        <v>0.29390358900000002</v>
      </c>
      <c r="AH77" s="113">
        <v>2813.3483890000002</v>
      </c>
      <c r="AI77" s="4">
        <f t="shared" si="2"/>
        <v>2.8133483890000002</v>
      </c>
      <c r="AJ77" s="113">
        <f t="shared" si="19"/>
        <v>1901.522428789267</v>
      </c>
      <c r="AM77" s="2">
        <v>43.5</v>
      </c>
      <c r="AN77" s="114">
        <v>18</v>
      </c>
      <c r="AO77" s="114">
        <f t="shared" si="20"/>
        <v>137</v>
      </c>
      <c r="AP77" s="114">
        <v>19</v>
      </c>
      <c r="AQ77" s="114">
        <f t="shared" si="21"/>
        <v>198</v>
      </c>
      <c r="AR77" s="113">
        <v>4843.6020500000004</v>
      </c>
      <c r="AS77" s="4">
        <f t="shared" si="22"/>
        <v>7.1582259448999999E-2</v>
      </c>
      <c r="AT77" s="113">
        <v>6477.9877900000001</v>
      </c>
      <c r="AU77" s="4">
        <f t="shared" si="23"/>
        <v>9.8745260139999999E-2</v>
      </c>
      <c r="AV77" s="116">
        <v>37.5</v>
      </c>
      <c r="AW77" s="126">
        <f t="shared" si="35"/>
        <v>0.46036709528807951</v>
      </c>
      <c r="AX77" s="115">
        <v>2758.59375</v>
      </c>
      <c r="AY77" s="4">
        <f t="shared" si="3"/>
        <v>2.7585937500000002</v>
      </c>
      <c r="AZ77" s="118">
        <v>0.28606039300000002</v>
      </c>
      <c r="BA77" s="113">
        <v>2670.9377439999998</v>
      </c>
      <c r="BB77" s="4">
        <f t="shared" si="4"/>
        <v>2.6709377439999997</v>
      </c>
      <c r="BC77" s="113">
        <f t="shared" si="24"/>
        <v>1157.9717370508158</v>
      </c>
      <c r="BS77" s="118">
        <v>0.21381106999999999</v>
      </c>
      <c r="BT77" s="113">
        <v>2072.5756839999999</v>
      </c>
      <c r="BU77" s="4">
        <f t="shared" si="7"/>
        <v>2.0725756839999998</v>
      </c>
      <c r="CL77" s="118">
        <v>0.23911918700000001</v>
      </c>
      <c r="CM77" s="113">
        <v>2195.4484859999998</v>
      </c>
      <c r="CN77" s="4">
        <f t="shared" si="9"/>
        <v>2.1954484859999996</v>
      </c>
    </row>
    <row r="78" spans="1:93" ht="18" customHeight="1" x14ac:dyDescent="0.25">
      <c r="N78" s="6">
        <v>0.27798873200000002</v>
      </c>
      <c r="O78" s="113">
        <v>2493.827393</v>
      </c>
      <c r="P78" s="4">
        <f t="shared" si="0"/>
        <v>2.4938273930000001</v>
      </c>
      <c r="T78" s="2">
        <v>38.5</v>
      </c>
      <c r="U78" s="114">
        <v>14</v>
      </c>
      <c r="V78" s="114">
        <f t="shared" si="43"/>
        <v>147</v>
      </c>
      <c r="W78" s="114">
        <v>16</v>
      </c>
      <c r="X78" s="114">
        <f t="shared" si="42"/>
        <v>190</v>
      </c>
      <c r="Y78" s="113">
        <v>3812.3830600000001</v>
      </c>
      <c r="Z78" s="4">
        <f t="shared" si="17"/>
        <v>5.3622037554000003E-2</v>
      </c>
      <c r="AA78" s="113">
        <v>4923.3559599999999</v>
      </c>
      <c r="AB78" s="4">
        <f t="shared" si="18"/>
        <v>8.7506226813000007E-2</v>
      </c>
      <c r="AC78" s="116">
        <v>38.5</v>
      </c>
      <c r="AD78" s="4">
        <f t="shared" si="34"/>
        <v>0.56504129256958335</v>
      </c>
      <c r="AE78" s="115">
        <v>4610.15625</v>
      </c>
      <c r="AF78" s="4">
        <f t="shared" si="41"/>
        <v>4.6101562500000002</v>
      </c>
      <c r="AG78" s="118">
        <v>0.30194306399999998</v>
      </c>
      <c r="AH78" s="113">
        <v>2895.8718260000001</v>
      </c>
      <c r="AI78" s="4">
        <f t="shared" si="2"/>
        <v>2.895871826</v>
      </c>
      <c r="AJ78" s="113">
        <f t="shared" si="19"/>
        <v>2026.303922080021</v>
      </c>
      <c r="AM78" s="2">
        <v>44.5</v>
      </c>
      <c r="AN78" s="114">
        <v>9</v>
      </c>
      <c r="AO78" s="114">
        <f t="shared" si="20"/>
        <v>146</v>
      </c>
      <c r="AP78" s="114">
        <v>19</v>
      </c>
      <c r="AQ78" s="114">
        <f t="shared" si="21"/>
        <v>217</v>
      </c>
      <c r="AR78" s="113">
        <v>5905.0737300000001</v>
      </c>
      <c r="AS78" s="4">
        <f t="shared" si="22"/>
        <v>7.7487333179000001E-2</v>
      </c>
      <c r="AT78" s="113">
        <v>5556.3613299999997</v>
      </c>
      <c r="AU78" s="4">
        <f t="shared" si="23"/>
        <v>0.10430162146999999</v>
      </c>
      <c r="AV78" s="116">
        <v>38.5</v>
      </c>
      <c r="AW78" s="126">
        <f t="shared" si="35"/>
        <v>0.47277779562189537</v>
      </c>
      <c r="AX78" s="115">
        <v>2981.25</v>
      </c>
      <c r="AY78" s="4">
        <f t="shared" si="3"/>
        <v>2.9812500000000002</v>
      </c>
      <c r="AZ78" s="118">
        <v>0.29385381900000002</v>
      </c>
      <c r="BA78" s="113">
        <v>2748.523682</v>
      </c>
      <c r="BB78" s="4">
        <f t="shared" si="4"/>
        <v>2.7485236820000001</v>
      </c>
      <c r="BC78" s="113">
        <f t="shared" si="24"/>
        <v>1266.8655616012388</v>
      </c>
      <c r="BS78" s="118">
        <v>0.219668537</v>
      </c>
      <c r="BT78" s="113">
        <v>2132.7944339999999</v>
      </c>
      <c r="BU78" s="4">
        <f t="shared" si="7"/>
        <v>2.132794434</v>
      </c>
      <c r="CL78" s="118">
        <v>0.24560035799999999</v>
      </c>
      <c r="CM78" s="113">
        <v>2262.3391109999998</v>
      </c>
      <c r="CN78" s="4">
        <f t="shared" si="9"/>
        <v>2.2623391109999997</v>
      </c>
    </row>
    <row r="79" spans="1:93" ht="18" customHeight="1" x14ac:dyDescent="0.25">
      <c r="N79" s="6">
        <v>0.28533911699999998</v>
      </c>
      <c r="O79" s="113">
        <v>2566.109375</v>
      </c>
      <c r="P79" s="4">
        <f t="shared" si="0"/>
        <v>2.5661093749999999</v>
      </c>
      <c r="T79" s="2">
        <v>39.5</v>
      </c>
      <c r="U79" s="114">
        <v>14</v>
      </c>
      <c r="V79" s="114">
        <f t="shared" si="43"/>
        <v>161</v>
      </c>
      <c r="W79" s="114">
        <v>13</v>
      </c>
      <c r="X79" s="114">
        <f t="shared" si="42"/>
        <v>203</v>
      </c>
      <c r="Y79" s="113">
        <v>3240.82251</v>
      </c>
      <c r="Z79" s="4">
        <f t="shared" si="17"/>
        <v>5.6862860064000001E-2</v>
      </c>
      <c r="AA79" s="113">
        <v>3212.8933099999999</v>
      </c>
      <c r="AB79" s="4">
        <f t="shared" si="18"/>
        <v>9.0719120123000013E-2</v>
      </c>
      <c r="AC79" s="116">
        <v>39.5</v>
      </c>
      <c r="AD79" s="4">
        <f t="shared" si="34"/>
        <v>0.57990717633482713</v>
      </c>
      <c r="AE79" s="115">
        <v>4828.125</v>
      </c>
      <c r="AF79" s="4">
        <f t="shared" si="41"/>
        <v>4.828125</v>
      </c>
      <c r="AG79" s="118">
        <v>0.30995774300000001</v>
      </c>
      <c r="AH79" s="113">
        <v>2978.7937010000001</v>
      </c>
      <c r="AI79" s="4">
        <f t="shared" si="2"/>
        <v>2.9787937009999998</v>
      </c>
      <c r="AJ79" s="113">
        <f t="shared" si="19"/>
        <v>2147.4428214623699</v>
      </c>
      <c r="AM79" s="2">
        <v>45.5</v>
      </c>
      <c r="AN79" s="114">
        <v>16</v>
      </c>
      <c r="AO79" s="114">
        <f t="shared" si="20"/>
        <v>162</v>
      </c>
      <c r="AP79" s="114">
        <v>25</v>
      </c>
      <c r="AQ79" s="114">
        <f t="shared" si="21"/>
        <v>242</v>
      </c>
      <c r="AR79" s="113">
        <v>20917.0566</v>
      </c>
      <c r="AS79" s="4">
        <f t="shared" si="22"/>
        <v>9.8404389778999998E-2</v>
      </c>
      <c r="AT79" s="113">
        <v>72893.3125</v>
      </c>
      <c r="AU79" s="4">
        <f t="shared" si="23"/>
        <v>0.17719493397</v>
      </c>
      <c r="AV79" s="116">
        <v>39.5</v>
      </c>
      <c r="AW79" s="126">
        <f t="shared" si="35"/>
        <v>0.48518849595571117</v>
      </c>
      <c r="AX79" s="115">
        <v>3208.59375</v>
      </c>
      <c r="AY79" s="4">
        <f t="shared" si="3"/>
        <v>3.2085937499999999</v>
      </c>
      <c r="AZ79" s="118">
        <v>0.30168905899999998</v>
      </c>
      <c r="BA79" s="113">
        <v>2826.3579100000002</v>
      </c>
      <c r="BB79" s="4">
        <f t="shared" si="4"/>
        <v>2.82635791</v>
      </c>
      <c r="BC79" s="113">
        <f t="shared" si="24"/>
        <v>1373.5901625559952</v>
      </c>
      <c r="BS79" s="118">
        <v>0.22550979299999999</v>
      </c>
      <c r="BT79" s="113">
        <v>2194.6381839999999</v>
      </c>
      <c r="BU79" s="4">
        <f t="shared" si="7"/>
        <v>2.194638184</v>
      </c>
      <c r="CL79" s="118">
        <v>0.25212252099999999</v>
      </c>
      <c r="CM79" s="113">
        <v>2328.0422359999998</v>
      </c>
      <c r="CN79" s="4">
        <f t="shared" si="9"/>
        <v>2.3280422359999999</v>
      </c>
    </row>
    <row r="80" spans="1:93" ht="18" customHeight="1" x14ac:dyDescent="0.25">
      <c r="N80" s="6">
        <v>0.29268908500000002</v>
      </c>
      <c r="O80" s="113">
        <v>2637.046875</v>
      </c>
      <c r="P80" s="4">
        <f t="shared" si="0"/>
        <v>2.6370468749999998</v>
      </c>
      <c r="T80" s="2">
        <v>40.5</v>
      </c>
      <c r="U80" s="114">
        <v>13</v>
      </c>
      <c r="V80" s="114">
        <f t="shared" si="43"/>
        <v>174</v>
      </c>
      <c r="W80" s="114">
        <v>12</v>
      </c>
      <c r="X80" s="114">
        <f t="shared" si="42"/>
        <v>215</v>
      </c>
      <c r="Y80" s="113">
        <v>8065.0063499999997</v>
      </c>
      <c r="Z80" s="4">
        <f t="shared" si="17"/>
        <v>6.4927866414000002E-2</v>
      </c>
      <c r="AA80" s="113">
        <v>12401.1289</v>
      </c>
      <c r="AB80" s="4">
        <f t="shared" si="18"/>
        <v>0.10312024902300002</v>
      </c>
      <c r="AC80" s="116">
        <v>40.5</v>
      </c>
      <c r="AD80" s="4">
        <f t="shared" si="34"/>
        <v>0.59477306010007081</v>
      </c>
      <c r="AE80" s="115">
        <v>5034.375</v>
      </c>
      <c r="AF80" s="4">
        <f t="shared" si="41"/>
        <v>5.0343749999999998</v>
      </c>
      <c r="AG80" s="118">
        <v>0.317997217</v>
      </c>
      <c r="AH80" s="113">
        <v>3062.7312010000001</v>
      </c>
      <c r="AI80" s="4">
        <f t="shared" si="2"/>
        <v>3.0627312010000001</v>
      </c>
      <c r="AJ80" s="113">
        <f t="shared" si="19"/>
        <v>2300.346689153288</v>
      </c>
      <c r="AM80" s="2">
        <v>46.5</v>
      </c>
      <c r="AN80" s="114">
        <v>13</v>
      </c>
      <c r="AO80" s="114">
        <f t="shared" si="20"/>
        <v>175</v>
      </c>
      <c r="AP80" s="114">
        <v>21</v>
      </c>
      <c r="AQ80" s="114">
        <f t="shared" si="21"/>
        <v>263</v>
      </c>
      <c r="AR80" s="113">
        <v>2682.7839399999998</v>
      </c>
      <c r="AS80" s="4">
        <f t="shared" si="22"/>
        <v>0.101087173719</v>
      </c>
      <c r="AT80" s="113">
        <v>9975.6660200000006</v>
      </c>
      <c r="AU80" s="4">
        <f t="shared" si="23"/>
        <v>0.18717059998999999</v>
      </c>
      <c r="AV80" s="116">
        <v>40.5</v>
      </c>
      <c r="AW80" s="126">
        <f t="shared" si="35"/>
        <v>0.49759919628952703</v>
      </c>
      <c r="AX80" s="115">
        <v>3425.78125</v>
      </c>
      <c r="AY80" s="4">
        <f t="shared" si="3"/>
        <v>3.42578125</v>
      </c>
      <c r="AZ80" s="118">
        <v>0.30950728100000002</v>
      </c>
      <c r="BA80" s="113">
        <v>2906.7485350000002</v>
      </c>
      <c r="BB80" s="4">
        <f t="shared" si="4"/>
        <v>2.9067485350000002</v>
      </c>
      <c r="BC80" s="113">
        <f t="shared" si="24"/>
        <v>1487.7333801125312</v>
      </c>
      <c r="BS80" s="118">
        <v>0.23138347300000001</v>
      </c>
      <c r="BT80" s="113">
        <v>2257.4350589999999</v>
      </c>
      <c r="BU80" s="4">
        <f t="shared" si="7"/>
        <v>2.2574350590000001</v>
      </c>
      <c r="CL80" s="118">
        <v>0.258570313</v>
      </c>
      <c r="CM80" s="113">
        <v>2392.8391109999998</v>
      </c>
      <c r="CN80" s="4">
        <f t="shared" si="9"/>
        <v>2.3928391109999998</v>
      </c>
    </row>
    <row r="81" spans="14:92" ht="18" customHeight="1" x14ac:dyDescent="0.25">
      <c r="N81" s="6">
        <v>0.300040007</v>
      </c>
      <c r="O81" s="113">
        <v>2708.953125</v>
      </c>
      <c r="P81" s="4">
        <f t="shared" si="0"/>
        <v>2.7089531249999999</v>
      </c>
      <c r="T81" s="2">
        <v>41.5</v>
      </c>
      <c r="U81" s="114">
        <v>15</v>
      </c>
      <c r="V81" s="114">
        <f t="shared" si="43"/>
        <v>189</v>
      </c>
      <c r="W81" s="114">
        <v>16</v>
      </c>
      <c r="X81" s="114">
        <f t="shared" si="42"/>
        <v>231</v>
      </c>
      <c r="Y81" s="113">
        <v>12584.892599999999</v>
      </c>
      <c r="Z81" s="4">
        <f t="shared" si="17"/>
        <v>7.7512759013999996E-2</v>
      </c>
      <c r="AA81" s="113">
        <v>11887.612300000001</v>
      </c>
      <c r="AB81" s="4">
        <f t="shared" si="18"/>
        <v>0.11500786132300002</v>
      </c>
      <c r="AC81" s="116">
        <v>41.5</v>
      </c>
      <c r="AD81" s="4">
        <f t="shared" si="34"/>
        <v>0.60963894386531459</v>
      </c>
      <c r="AE81" s="115">
        <v>5288.28125</v>
      </c>
      <c r="AF81" s="4">
        <f t="shared" si="41"/>
        <v>5.2882812499999998</v>
      </c>
      <c r="AG81" s="118">
        <v>0.32603764499999999</v>
      </c>
      <c r="AH81" s="113">
        <v>3145.3874510000001</v>
      </c>
      <c r="AI81" s="4">
        <f t="shared" si="2"/>
        <v>3.1453874509999999</v>
      </c>
      <c r="AJ81" s="113">
        <f t="shared" si="19"/>
        <v>2440.6341256787955</v>
      </c>
      <c r="AM81" s="2">
        <v>47.5</v>
      </c>
      <c r="AN81" s="114">
        <v>22</v>
      </c>
      <c r="AO81" s="114">
        <f t="shared" si="20"/>
        <v>197</v>
      </c>
      <c r="AP81" s="114">
        <v>35</v>
      </c>
      <c r="AQ81" s="114">
        <f t="shared" si="21"/>
        <v>298</v>
      </c>
      <c r="AR81" s="113">
        <v>14848.2646</v>
      </c>
      <c r="AS81" s="4">
        <f t="shared" si="22"/>
        <v>0.11593543831899999</v>
      </c>
      <c r="AT81" s="113">
        <v>32760.330099999999</v>
      </c>
      <c r="AU81" s="4">
        <f t="shared" si="23"/>
        <v>0.21993093008999998</v>
      </c>
      <c r="AV81" s="116">
        <v>41.5</v>
      </c>
      <c r="AW81" s="126">
        <f t="shared" si="35"/>
        <v>0.51000989662334284</v>
      </c>
      <c r="AX81" s="115">
        <v>3652.34375</v>
      </c>
      <c r="AY81" s="4">
        <f t="shared" si="3"/>
        <v>3.65234375</v>
      </c>
      <c r="AZ81" s="118">
        <v>0.31729212400000001</v>
      </c>
      <c r="BA81" s="113">
        <v>2984.5375979999999</v>
      </c>
      <c r="BB81" s="4">
        <f t="shared" si="4"/>
        <v>2.9845375979999997</v>
      </c>
      <c r="BC81" s="113">
        <f t="shared" si="24"/>
        <v>1601.4620516710083</v>
      </c>
      <c r="BS81" s="118">
        <v>0.23724094000000001</v>
      </c>
      <c r="BT81" s="113">
        <v>2318.9506839999999</v>
      </c>
      <c r="BU81" s="4">
        <f t="shared" si="7"/>
        <v>2.3189506839999998</v>
      </c>
      <c r="CL81" s="118">
        <v>0.26507628</v>
      </c>
      <c r="CM81" s="113">
        <v>2459.0578609999998</v>
      </c>
      <c r="CN81" s="4">
        <f t="shared" si="9"/>
        <v>2.4590578609999998</v>
      </c>
    </row>
    <row r="82" spans="14:92" ht="18" customHeight="1" x14ac:dyDescent="0.25">
      <c r="N82" s="6">
        <v>0.30739855799999999</v>
      </c>
      <c r="O82" s="113">
        <v>2780.578125</v>
      </c>
      <c r="P82" s="4">
        <f t="shared" si="0"/>
        <v>2.7805781249999999</v>
      </c>
      <c r="T82" s="2">
        <v>42.5</v>
      </c>
      <c r="U82" s="114">
        <v>16</v>
      </c>
      <c r="V82" s="114">
        <f t="shared" si="43"/>
        <v>205</v>
      </c>
      <c r="W82" s="114">
        <v>19</v>
      </c>
      <c r="X82" s="114">
        <f t="shared" si="42"/>
        <v>250</v>
      </c>
      <c r="Y82" s="113">
        <v>4585.3613299999997</v>
      </c>
      <c r="Z82" s="4">
        <f t="shared" si="17"/>
        <v>8.2098120343999992E-2</v>
      </c>
      <c r="AA82" s="113">
        <v>3679.7539099999999</v>
      </c>
      <c r="AB82" s="4">
        <f t="shared" si="18"/>
        <v>0.11868761523300002</v>
      </c>
      <c r="AC82" s="116">
        <v>42.5</v>
      </c>
      <c r="AD82" s="4">
        <f t="shared" si="34"/>
        <v>0.62450482763055826</v>
      </c>
      <c r="AE82" s="115">
        <v>5515.625</v>
      </c>
      <c r="AF82" s="4">
        <f t="shared" si="41"/>
        <v>5.515625</v>
      </c>
      <c r="AG82" s="118">
        <v>0.334002733</v>
      </c>
      <c r="AH82" s="113">
        <v>3227.2780760000001</v>
      </c>
      <c r="AI82" s="4">
        <f t="shared" si="2"/>
        <v>3.2272780760000002</v>
      </c>
      <c r="AJ82" s="113">
        <f t="shared" si="19"/>
        <v>2584.3012279665577</v>
      </c>
      <c r="AM82" s="2">
        <v>48.5</v>
      </c>
      <c r="AN82" s="114">
        <v>20</v>
      </c>
      <c r="AO82" s="114">
        <f t="shared" si="20"/>
        <v>217</v>
      </c>
      <c r="AP82" s="114">
        <v>37</v>
      </c>
      <c r="AQ82" s="114">
        <f t="shared" si="21"/>
        <v>335</v>
      </c>
      <c r="AR82" s="113">
        <v>21766.773399999998</v>
      </c>
      <c r="AS82" s="4">
        <f t="shared" si="22"/>
        <v>0.13770221171899999</v>
      </c>
      <c r="AT82" s="113">
        <v>72056.835900000005</v>
      </c>
      <c r="AU82" s="4">
        <f t="shared" si="23"/>
        <v>0.29198776598999998</v>
      </c>
      <c r="AV82" s="116">
        <v>42.5</v>
      </c>
      <c r="AW82" s="126">
        <f t="shared" si="35"/>
        <v>0.52242059695715859</v>
      </c>
      <c r="AX82" s="115">
        <v>3872.65625</v>
      </c>
      <c r="AY82" s="4">
        <f t="shared" si="3"/>
        <v>3.8726562499999999</v>
      </c>
      <c r="AZ82" s="118">
        <v>0.32510176299999999</v>
      </c>
      <c r="BA82" s="113">
        <v>3064.5219729999999</v>
      </c>
      <c r="BB82" s="4">
        <f t="shared" si="4"/>
        <v>3.0645219729999997</v>
      </c>
      <c r="BC82" s="113">
        <f t="shared" si="24"/>
        <v>1712.5560983713005</v>
      </c>
      <c r="BS82" s="118">
        <v>0.243048817</v>
      </c>
      <c r="BT82" s="113">
        <v>2380.2631839999999</v>
      </c>
      <c r="BU82" s="4">
        <f t="shared" si="7"/>
        <v>2.3802631839999999</v>
      </c>
      <c r="CL82" s="118">
        <v>0.27157270900000002</v>
      </c>
      <c r="CM82" s="113">
        <v>2525.6203609999998</v>
      </c>
      <c r="CN82" s="4">
        <f t="shared" si="9"/>
        <v>2.5256203609999996</v>
      </c>
    </row>
    <row r="83" spans="14:92" ht="18" customHeight="1" x14ac:dyDescent="0.25">
      <c r="N83" s="6">
        <v>0.31477332099999999</v>
      </c>
      <c r="O83" s="113">
        <v>2853.0546880000002</v>
      </c>
      <c r="P83" s="4">
        <f t="shared" si="0"/>
        <v>2.8530546880000003</v>
      </c>
      <c r="T83" s="2">
        <v>43.5</v>
      </c>
      <c r="U83" s="114">
        <v>11</v>
      </c>
      <c r="V83" s="114">
        <f t="shared" si="43"/>
        <v>216</v>
      </c>
      <c r="W83" s="114">
        <v>14</v>
      </c>
      <c r="X83" s="114">
        <f t="shared" si="42"/>
        <v>264</v>
      </c>
      <c r="Y83" s="113">
        <v>4796.7627000000002</v>
      </c>
      <c r="Z83" s="4">
        <f t="shared" si="17"/>
        <v>8.689488304399999E-2</v>
      </c>
      <c r="AA83" s="113">
        <v>2931.6086399999999</v>
      </c>
      <c r="AB83" s="4">
        <f t="shared" si="18"/>
        <v>0.12161922387300002</v>
      </c>
      <c r="AC83" s="116">
        <v>43.5</v>
      </c>
      <c r="AD83" s="4">
        <f t="shared" si="34"/>
        <v>0.63937071139580204</v>
      </c>
      <c r="AE83" s="115">
        <v>5742.96875</v>
      </c>
      <c r="AF83" s="4">
        <f t="shared" si="41"/>
        <v>5.7429687500000002</v>
      </c>
      <c r="AG83" s="118">
        <v>0.34198498700000002</v>
      </c>
      <c r="AH83" s="113">
        <v>3310.2624510000001</v>
      </c>
      <c r="AI83" s="4">
        <f t="shared" si="2"/>
        <v>3.3102624510000003</v>
      </c>
      <c r="AJ83" s="113">
        <f t="shared" si="19"/>
        <v>2727.3054731835841</v>
      </c>
      <c r="AM83" s="2">
        <v>49.5</v>
      </c>
      <c r="AN83" s="114">
        <v>13</v>
      </c>
      <c r="AO83" s="114">
        <f t="shared" si="20"/>
        <v>230</v>
      </c>
      <c r="AP83" s="114">
        <v>24</v>
      </c>
      <c r="AQ83" s="114">
        <f t="shared" si="21"/>
        <v>359</v>
      </c>
      <c r="AR83" s="113">
        <v>8969.1865199999993</v>
      </c>
      <c r="AS83" s="4">
        <f t="shared" si="22"/>
        <v>0.14667139823899999</v>
      </c>
      <c r="AT83" s="113">
        <v>36243.980499999998</v>
      </c>
      <c r="AU83" s="4">
        <f t="shared" si="23"/>
        <v>0.32823174648999998</v>
      </c>
      <c r="AV83" s="116">
        <v>43.5</v>
      </c>
      <c r="AW83" s="126">
        <f t="shared" si="35"/>
        <v>0.53483129729097445</v>
      </c>
      <c r="AX83" s="115">
        <v>4082.8125</v>
      </c>
      <c r="AY83" s="4">
        <f t="shared" si="3"/>
        <v>4.0828125000000002</v>
      </c>
      <c r="AZ83" s="118">
        <v>0.33287039400000001</v>
      </c>
      <c r="BA83" s="113">
        <v>3142.5766600000002</v>
      </c>
      <c r="BB83" s="4">
        <f t="shared" si="4"/>
        <v>3.14257666</v>
      </c>
      <c r="BC83" s="113">
        <f t="shared" si="24"/>
        <v>1839.3615626192418</v>
      </c>
      <c r="BS83" s="118">
        <v>0.24894729299999999</v>
      </c>
      <c r="BT83" s="113">
        <v>2442.1069339999999</v>
      </c>
      <c r="BU83" s="4">
        <f t="shared" si="7"/>
        <v>2.4421069339999999</v>
      </c>
      <c r="CL83" s="118">
        <v>0.27807009199999999</v>
      </c>
      <c r="CM83" s="113">
        <v>2592.1203609999998</v>
      </c>
      <c r="CN83" s="4">
        <f t="shared" si="9"/>
        <v>2.5921203609999997</v>
      </c>
    </row>
    <row r="84" spans="14:92" ht="18" customHeight="1" x14ac:dyDescent="0.25">
      <c r="N84" s="6">
        <v>0.32215666799999998</v>
      </c>
      <c r="O84" s="113">
        <v>2925.828125</v>
      </c>
      <c r="P84" s="4">
        <f t="shared" si="0"/>
        <v>2.9258281249999998</v>
      </c>
      <c r="T84" s="2">
        <v>44.5</v>
      </c>
      <c r="U84" s="114">
        <v>17</v>
      </c>
      <c r="V84" s="114">
        <f t="shared" si="43"/>
        <v>233</v>
      </c>
      <c r="W84" s="114">
        <v>17</v>
      </c>
      <c r="X84" s="114">
        <f t="shared" si="42"/>
        <v>281</v>
      </c>
      <c r="Y84" s="113">
        <v>10800.4805</v>
      </c>
      <c r="Z84" s="4">
        <f t="shared" si="17"/>
        <v>9.7695363543999991E-2</v>
      </c>
      <c r="AA84" s="113">
        <v>5155.9233400000003</v>
      </c>
      <c r="AB84" s="4">
        <f t="shared" si="18"/>
        <v>0.12677514721300001</v>
      </c>
      <c r="AC84" s="116">
        <v>44.5</v>
      </c>
      <c r="AD84" s="4">
        <f t="shared" si="34"/>
        <v>0.65423659516104571</v>
      </c>
      <c r="AE84" s="115">
        <v>5964.0625</v>
      </c>
      <c r="AF84" s="4">
        <f t="shared" si="41"/>
        <v>5.9640624999999998</v>
      </c>
      <c r="AG84" s="118">
        <v>0.35002446199999998</v>
      </c>
      <c r="AH84" s="113">
        <v>3393.9499510000001</v>
      </c>
      <c r="AI84" s="4">
        <f t="shared" si="2"/>
        <v>3.3939499510000002</v>
      </c>
      <c r="AJ84" s="113">
        <f t="shared" si="19"/>
        <v>2881.3504122765635</v>
      </c>
      <c r="AM84" s="2">
        <v>50.5</v>
      </c>
      <c r="AN84" s="114">
        <v>17</v>
      </c>
      <c r="AO84" s="114">
        <f t="shared" si="20"/>
        <v>247</v>
      </c>
      <c r="AP84" s="114">
        <v>22</v>
      </c>
      <c r="AQ84" s="114">
        <f t="shared" si="21"/>
        <v>381</v>
      </c>
      <c r="AR84" s="113">
        <v>16563.533200000002</v>
      </c>
      <c r="AS84" s="4">
        <f t="shared" si="22"/>
        <v>0.163234931439</v>
      </c>
      <c r="AT84" s="113">
        <v>29383.4355</v>
      </c>
      <c r="AU84" s="4">
        <f t="shared" si="23"/>
        <v>0.35761518198999998</v>
      </c>
      <c r="AV84" s="116">
        <v>44.5</v>
      </c>
      <c r="AW84" s="126">
        <f t="shared" si="35"/>
        <v>0.54724199762479031</v>
      </c>
      <c r="AX84" s="115">
        <v>4317.1875</v>
      </c>
      <c r="AY84" s="4">
        <f t="shared" si="3"/>
        <v>4.3171875000000002</v>
      </c>
      <c r="AZ84" s="118">
        <v>0.34063997899999998</v>
      </c>
      <c r="BA84" s="113">
        <v>3220.6391600000002</v>
      </c>
      <c r="BB84" s="4">
        <f t="shared" si="4"/>
        <v>3.2206391600000002</v>
      </c>
      <c r="BC84" s="113">
        <f t="shared" si="24"/>
        <v>1961.7253121700624</v>
      </c>
      <c r="BS84" s="118">
        <v>0.25478878599999999</v>
      </c>
      <c r="BT84" s="113">
        <v>2504.1743160000001</v>
      </c>
      <c r="BU84" s="4">
        <f t="shared" si="7"/>
        <v>2.5041743160000003</v>
      </c>
      <c r="CL84" s="118">
        <v>0.28460085400000001</v>
      </c>
      <c r="CM84" s="113">
        <v>2659.1828609999998</v>
      </c>
      <c r="CN84" s="4">
        <f t="shared" si="9"/>
        <v>2.6591828609999997</v>
      </c>
    </row>
    <row r="85" spans="14:92" ht="18" customHeight="1" x14ac:dyDescent="0.25">
      <c r="N85" s="6">
        <v>0.32951521900000003</v>
      </c>
      <c r="O85" s="113">
        <v>2997.578125</v>
      </c>
      <c r="P85" s="4">
        <f t="shared" si="0"/>
        <v>2.997578125</v>
      </c>
      <c r="T85" s="2">
        <v>45.5</v>
      </c>
      <c r="U85" s="114">
        <v>14</v>
      </c>
      <c r="V85" s="114">
        <f t="shared" si="43"/>
        <v>247</v>
      </c>
      <c r="W85" s="114">
        <v>17</v>
      </c>
      <c r="X85" s="114">
        <f t="shared" si="42"/>
        <v>298</v>
      </c>
      <c r="Y85" s="113">
        <v>7232.1303699999999</v>
      </c>
      <c r="Z85" s="4">
        <f t="shared" si="17"/>
        <v>0.104927493914</v>
      </c>
      <c r="AA85" s="113">
        <v>5893.8955100000003</v>
      </c>
      <c r="AB85" s="4">
        <f t="shared" si="18"/>
        <v>0.13266904272300001</v>
      </c>
      <c r="AC85" s="116">
        <v>45.5</v>
      </c>
      <c r="AD85" s="4">
        <f t="shared" si="34"/>
        <v>0.66910247892628949</v>
      </c>
      <c r="AE85" s="115">
        <v>6196.875</v>
      </c>
      <c r="AF85" s="4">
        <f t="shared" si="41"/>
        <v>6.1968750000000004</v>
      </c>
      <c r="AG85" s="118">
        <v>0.35806393600000003</v>
      </c>
      <c r="AH85" s="113">
        <v>3477.9030760000001</v>
      </c>
      <c r="AI85" s="4">
        <f t="shared" si="2"/>
        <v>3.477903076</v>
      </c>
      <c r="AJ85" s="113">
        <f t="shared" si="19"/>
        <v>3028.8139922810055</v>
      </c>
      <c r="AM85" s="2">
        <v>51.5</v>
      </c>
      <c r="AN85" s="114">
        <v>18</v>
      </c>
      <c r="AO85" s="114">
        <f t="shared" si="20"/>
        <v>265</v>
      </c>
      <c r="AP85" s="114">
        <v>27</v>
      </c>
      <c r="AQ85" s="114">
        <f t="shared" si="21"/>
        <v>408</v>
      </c>
      <c r="AR85" s="113">
        <v>11826.9863</v>
      </c>
      <c r="AS85" s="4">
        <f t="shared" si="22"/>
        <v>0.17506191773900001</v>
      </c>
      <c r="AT85" s="113">
        <v>23280.554700000001</v>
      </c>
      <c r="AU85" s="4">
        <f t="shared" si="23"/>
        <v>0.38089573668999999</v>
      </c>
      <c r="AV85" s="116">
        <v>45.5</v>
      </c>
      <c r="AW85" s="126">
        <f t="shared" si="35"/>
        <v>0.55965269795860617</v>
      </c>
      <c r="AX85" s="115">
        <v>4538.28125</v>
      </c>
      <c r="AY85" s="4">
        <f t="shared" si="3"/>
        <v>4.5382812499999998</v>
      </c>
      <c r="AZ85" s="118">
        <v>0.34844961800000002</v>
      </c>
      <c r="BA85" s="113">
        <v>3301.1860350000002</v>
      </c>
      <c r="BB85" s="4">
        <f t="shared" si="4"/>
        <v>3.3011860350000002</v>
      </c>
      <c r="BC85" s="113">
        <f t="shared" si="24"/>
        <v>2081.5280707966363</v>
      </c>
      <c r="BS85" s="118">
        <v>0.26066246599999998</v>
      </c>
      <c r="BT85" s="113">
        <v>2566.9555660000001</v>
      </c>
      <c r="BU85" s="4">
        <f t="shared" si="7"/>
        <v>2.5669555660000003</v>
      </c>
      <c r="CL85" s="118">
        <v>0.29106485799999998</v>
      </c>
      <c r="CM85" s="113">
        <v>2725.0266109999998</v>
      </c>
      <c r="CN85" s="4">
        <f t="shared" si="9"/>
        <v>2.7250266109999997</v>
      </c>
    </row>
    <row r="86" spans="14:92" ht="18" customHeight="1" x14ac:dyDescent="0.25">
      <c r="N86" s="6">
        <v>0.33689856499999998</v>
      </c>
      <c r="O86" s="113">
        <v>3070.5625</v>
      </c>
      <c r="P86" s="4">
        <f t="shared" si="0"/>
        <v>3.0705624999999999</v>
      </c>
      <c r="T86" s="2">
        <v>46.5</v>
      </c>
      <c r="U86" s="114">
        <v>16</v>
      </c>
      <c r="V86" s="114">
        <f t="shared" si="43"/>
        <v>263</v>
      </c>
      <c r="W86" s="114">
        <v>17</v>
      </c>
      <c r="X86" s="114">
        <f t="shared" si="42"/>
        <v>315</v>
      </c>
      <c r="Y86" s="113">
        <v>7063.6479499999996</v>
      </c>
      <c r="Z86" s="4">
        <f t="shared" si="17"/>
        <v>0.111991141864</v>
      </c>
      <c r="AA86" s="113">
        <v>4102.7436500000003</v>
      </c>
      <c r="AB86" s="4">
        <f t="shared" si="18"/>
        <v>0.136771786373</v>
      </c>
      <c r="AC86" s="116">
        <v>46.5</v>
      </c>
      <c r="AD86" s="4">
        <f t="shared" si="34"/>
        <v>0.68396836269153316</v>
      </c>
      <c r="AE86" s="115">
        <v>6414.84375</v>
      </c>
      <c r="AF86" s="4">
        <f t="shared" si="41"/>
        <v>6.4148437500000002</v>
      </c>
      <c r="AG86" s="118">
        <v>0.36607083699999998</v>
      </c>
      <c r="AH86" s="113">
        <v>3561.6992190000001</v>
      </c>
      <c r="AI86" s="4">
        <f t="shared" si="2"/>
        <v>3.5616992190000003</v>
      </c>
      <c r="AJ86" s="113">
        <f t="shared" si="19"/>
        <v>3185.4596003485876</v>
      </c>
      <c r="AM86" s="2">
        <v>52.5</v>
      </c>
      <c r="AN86" s="114">
        <v>22</v>
      </c>
      <c r="AO86" s="114">
        <f t="shared" si="20"/>
        <v>287</v>
      </c>
      <c r="AP86" s="114">
        <v>28</v>
      </c>
      <c r="AQ86" s="114">
        <f t="shared" si="21"/>
        <v>436</v>
      </c>
      <c r="AR86" s="113">
        <v>10028.569299999999</v>
      </c>
      <c r="AS86" s="4">
        <f t="shared" si="22"/>
        <v>0.18509048703900002</v>
      </c>
      <c r="AT86" s="113">
        <v>43824.75</v>
      </c>
      <c r="AU86" s="4">
        <f t="shared" si="23"/>
        <v>0.42472048669000001</v>
      </c>
      <c r="AV86" s="116">
        <v>46.5</v>
      </c>
      <c r="AW86" s="126">
        <f t="shared" si="35"/>
        <v>0.57206339829242203</v>
      </c>
      <c r="AX86" s="115">
        <v>4750</v>
      </c>
      <c r="AY86" s="4">
        <f t="shared" si="3"/>
        <v>4.75</v>
      </c>
      <c r="AZ86" s="118">
        <v>0.35627546900000001</v>
      </c>
      <c r="BA86" s="113">
        <v>3381.1391600000002</v>
      </c>
      <c r="BB86" s="4">
        <f t="shared" si="4"/>
        <v>3.38113916</v>
      </c>
      <c r="BC86" s="113">
        <f t="shared" si="24"/>
        <v>2214.3491739583883</v>
      </c>
      <c r="BS86" s="118">
        <v>0.26649513800000002</v>
      </c>
      <c r="BT86" s="113">
        <v>2628.7993160000001</v>
      </c>
      <c r="BU86" s="4">
        <f t="shared" si="7"/>
        <v>2.6287993160000003</v>
      </c>
      <c r="CL86" s="118">
        <v>0.29759466600000001</v>
      </c>
      <c r="CM86" s="113">
        <v>2791.5578609999998</v>
      </c>
      <c r="CN86" s="4">
        <f t="shared" si="9"/>
        <v>2.7915578609999998</v>
      </c>
    </row>
    <row r="87" spans="14:92" ht="18" customHeight="1" x14ac:dyDescent="0.25">
      <c r="N87" s="6">
        <v>0.34429049499999997</v>
      </c>
      <c r="O87" s="113">
        <v>3142.96875</v>
      </c>
      <c r="P87" s="4">
        <f t="shared" si="0"/>
        <v>3.1429687500000001</v>
      </c>
      <c r="T87" s="2">
        <v>47.5</v>
      </c>
      <c r="U87" s="114">
        <v>18</v>
      </c>
      <c r="V87" s="114">
        <f t="shared" si="43"/>
        <v>281</v>
      </c>
      <c r="W87" s="114">
        <v>19</v>
      </c>
      <c r="X87" s="114">
        <f t="shared" si="42"/>
        <v>334</v>
      </c>
      <c r="Y87" s="113">
        <v>5530.2338900000004</v>
      </c>
      <c r="Z87" s="4">
        <f t="shared" si="17"/>
        <v>0.117521375754</v>
      </c>
      <c r="AA87" s="113">
        <v>7311.1577100000004</v>
      </c>
      <c r="AB87" s="4">
        <f t="shared" si="18"/>
        <v>0.14408294408299999</v>
      </c>
      <c r="AC87" s="116">
        <v>47.5</v>
      </c>
      <c r="AD87" s="4">
        <f t="shared" si="34"/>
        <v>0.69883424645677694</v>
      </c>
      <c r="AE87" s="115">
        <v>6641.40625</v>
      </c>
      <c r="AF87" s="4">
        <f t="shared" si="41"/>
        <v>6.6414062500000002</v>
      </c>
      <c r="AG87" s="118">
        <v>0.37409409900000001</v>
      </c>
      <c r="AH87" s="113">
        <v>3642.9648440000001</v>
      </c>
      <c r="AI87" s="4">
        <f t="shared" si="2"/>
        <v>3.6429648440000002</v>
      </c>
      <c r="AJ87" s="113">
        <f t="shared" si="19"/>
        <v>3347.6803451702931</v>
      </c>
      <c r="AM87" s="2">
        <v>53.5</v>
      </c>
      <c r="AN87" s="114">
        <v>27</v>
      </c>
      <c r="AO87" s="114">
        <f t="shared" si="20"/>
        <v>314</v>
      </c>
      <c r="AP87" s="114">
        <v>35</v>
      </c>
      <c r="AQ87" s="114">
        <f t="shared" si="21"/>
        <v>471</v>
      </c>
      <c r="AR87" s="113">
        <v>9592.1123000000007</v>
      </c>
      <c r="AS87" s="4">
        <f t="shared" si="22"/>
        <v>0.19468259933900003</v>
      </c>
      <c r="AT87" s="113">
        <v>22781.4434</v>
      </c>
      <c r="AU87" s="4">
        <f t="shared" si="23"/>
        <v>0.44750193009</v>
      </c>
      <c r="AV87" s="116">
        <v>47.5</v>
      </c>
      <c r="AW87" s="126">
        <f t="shared" si="35"/>
        <v>0.58447409862623778</v>
      </c>
      <c r="AX87" s="115">
        <v>4979.6875</v>
      </c>
      <c r="AY87" s="4">
        <f t="shared" si="3"/>
        <v>4.9796874999999998</v>
      </c>
      <c r="AZ87" s="118">
        <v>0.36406889599999998</v>
      </c>
      <c r="BA87" s="113">
        <v>3461.8266600000002</v>
      </c>
      <c r="BB87" s="4">
        <f t="shared" si="4"/>
        <v>3.4618266600000003</v>
      </c>
      <c r="BC87" s="113">
        <f t="shared" si="24"/>
        <v>2347.7135182562156</v>
      </c>
      <c r="BS87" s="118">
        <v>0.27237740199999999</v>
      </c>
      <c r="BT87" s="113">
        <v>2692.1430660000001</v>
      </c>
      <c r="BU87" s="4">
        <f t="shared" si="7"/>
        <v>2.6921430660000003</v>
      </c>
      <c r="CL87" s="118">
        <v>0.30408442000000002</v>
      </c>
      <c r="CM87" s="113">
        <v>2858.4797359999998</v>
      </c>
      <c r="CN87" s="4">
        <f t="shared" si="9"/>
        <v>2.8584797359999996</v>
      </c>
    </row>
    <row r="88" spans="14:92" ht="18" customHeight="1" x14ac:dyDescent="0.25">
      <c r="N88" s="6">
        <v>0.35164046300000001</v>
      </c>
      <c r="O88" s="113">
        <v>3215.7578130000002</v>
      </c>
      <c r="P88" s="4">
        <f t="shared" si="0"/>
        <v>3.2157578130000002</v>
      </c>
      <c r="T88" s="2">
        <v>48.5</v>
      </c>
      <c r="U88" s="114">
        <v>18</v>
      </c>
      <c r="V88" s="114">
        <f t="shared" si="43"/>
        <v>299</v>
      </c>
      <c r="W88" s="114">
        <v>13</v>
      </c>
      <c r="X88" s="114">
        <f t="shared" si="42"/>
        <v>347</v>
      </c>
      <c r="Y88" s="113">
        <v>7802.6953100000001</v>
      </c>
      <c r="Z88" s="4">
        <f t="shared" si="17"/>
        <v>0.12532407106400001</v>
      </c>
      <c r="AA88" s="113">
        <v>4406.0483400000003</v>
      </c>
      <c r="AB88" s="4">
        <f t="shared" si="18"/>
        <v>0.14848899242299998</v>
      </c>
      <c r="AC88" s="116">
        <v>48.5</v>
      </c>
      <c r="AD88" s="4">
        <f t="shared" si="34"/>
        <v>0.71370013022202072</v>
      </c>
      <c r="AE88" s="115">
        <v>6871.09375</v>
      </c>
      <c r="AF88" s="4">
        <f t="shared" si="41"/>
        <v>6.87109375</v>
      </c>
      <c r="AG88" s="118">
        <v>0.382133573</v>
      </c>
      <c r="AH88" s="113">
        <v>3727.3867190000001</v>
      </c>
      <c r="AI88" s="4">
        <f t="shared" si="2"/>
        <v>3.7273867190000001</v>
      </c>
      <c r="AJ88" s="113">
        <f t="shared" si="19"/>
        <v>3520.6396054328911</v>
      </c>
      <c r="AM88" s="2">
        <v>54.5</v>
      </c>
      <c r="AN88" s="114">
        <v>26</v>
      </c>
      <c r="AO88" s="114">
        <f t="shared" si="20"/>
        <v>340</v>
      </c>
      <c r="AP88" s="114">
        <v>35</v>
      </c>
      <c r="AQ88" s="114">
        <f t="shared" si="21"/>
        <v>506</v>
      </c>
      <c r="AR88" s="113">
        <v>21389.984400000001</v>
      </c>
      <c r="AS88" s="4">
        <f t="shared" si="22"/>
        <v>0.21607258373900004</v>
      </c>
      <c r="AT88" s="113">
        <v>39370.851600000002</v>
      </c>
      <c r="AU88" s="4">
        <f t="shared" si="23"/>
        <v>0.48687278168999998</v>
      </c>
      <c r="AV88" s="116">
        <v>48.5</v>
      </c>
      <c r="AW88" s="126">
        <f t="shared" si="35"/>
        <v>0.59688479896005364</v>
      </c>
      <c r="AX88" s="115">
        <v>5205.46875</v>
      </c>
      <c r="AY88" s="4">
        <f t="shared" si="3"/>
        <v>5.2054687499999996</v>
      </c>
      <c r="AZ88" s="118">
        <v>0.37187090499999997</v>
      </c>
      <c r="BA88" s="113">
        <v>3539.5219729999999</v>
      </c>
      <c r="BB88" s="4">
        <f t="shared" si="4"/>
        <v>3.5395219729999998</v>
      </c>
      <c r="BC88" s="113">
        <f t="shared" si="24"/>
        <v>2481.9953092727656</v>
      </c>
      <c r="BS88" s="118">
        <v>0.27817669499999997</v>
      </c>
      <c r="BT88" s="113">
        <v>2754.0180660000001</v>
      </c>
      <c r="BU88" s="4">
        <f t="shared" si="7"/>
        <v>2.754018066</v>
      </c>
      <c r="CL88" s="118">
        <v>0.31061422799999999</v>
      </c>
      <c r="CM88" s="113">
        <v>2926.0266109999998</v>
      </c>
      <c r="CN88" s="4">
        <f t="shared" si="9"/>
        <v>2.9260266109999997</v>
      </c>
    </row>
    <row r="89" spans="14:92" ht="18" customHeight="1" thickBot="1" x14ac:dyDescent="0.3">
      <c r="N89" s="6">
        <v>0.35900759700000001</v>
      </c>
      <c r="O89" s="113">
        <v>3288.828125</v>
      </c>
      <c r="P89" s="4">
        <f t="shared" si="0"/>
        <v>3.2888281250000002</v>
      </c>
      <c r="T89" s="2">
        <v>49.5</v>
      </c>
      <c r="U89" s="114">
        <v>17</v>
      </c>
      <c r="V89" s="114">
        <f t="shared" si="43"/>
        <v>316</v>
      </c>
      <c r="W89" s="114">
        <v>17</v>
      </c>
      <c r="X89" s="114">
        <f t="shared" si="42"/>
        <v>364</v>
      </c>
      <c r="Y89" s="113">
        <v>4555.4594699999998</v>
      </c>
      <c r="Z89" s="4">
        <f t="shared" si="17"/>
        <v>0.129879530534</v>
      </c>
      <c r="AA89" s="113">
        <v>7120.125</v>
      </c>
      <c r="AB89" s="4">
        <f t="shared" si="18"/>
        <v>0.15560911742299999</v>
      </c>
      <c r="AC89" s="116">
        <v>49.5</v>
      </c>
      <c r="AD89" s="4">
        <f t="shared" si="34"/>
        <v>0.72856601398726439</v>
      </c>
      <c r="AE89" s="115">
        <v>7110.9375</v>
      </c>
      <c r="AF89" s="4">
        <f t="shared" si="41"/>
        <v>7.1109375000000004</v>
      </c>
      <c r="AG89" s="118">
        <v>0.39014062300000002</v>
      </c>
      <c r="AH89" s="113">
        <v>3811.1210940000001</v>
      </c>
      <c r="AI89" s="4">
        <f t="shared" si="2"/>
        <v>3.8111210940000002</v>
      </c>
      <c r="AJ89" s="113">
        <f t="shared" si="19"/>
        <v>3686.8143696878888</v>
      </c>
      <c r="AM89" s="2">
        <v>55.5</v>
      </c>
      <c r="AN89" s="114">
        <v>25</v>
      </c>
      <c r="AO89" s="114">
        <f t="shared" si="20"/>
        <v>365</v>
      </c>
      <c r="AP89" s="114">
        <v>33</v>
      </c>
      <c r="AQ89" s="114">
        <f t="shared" si="21"/>
        <v>539</v>
      </c>
      <c r="AR89" s="113">
        <v>13240.708000000001</v>
      </c>
      <c r="AS89" s="4">
        <f t="shared" si="22"/>
        <v>0.22931329173900003</v>
      </c>
      <c r="AT89" s="113">
        <v>18865.445299999999</v>
      </c>
      <c r="AU89" s="4">
        <f t="shared" si="23"/>
        <v>0.50573822698999993</v>
      </c>
      <c r="AV89" s="116">
        <v>49.5</v>
      </c>
      <c r="AW89" s="126">
        <f t="shared" si="35"/>
        <v>0.6092954992938695</v>
      </c>
      <c r="AX89" s="115">
        <v>5428.125</v>
      </c>
      <c r="AY89" s="4">
        <f t="shared" si="3"/>
        <v>5.4281249999999996</v>
      </c>
      <c r="AZ89" s="118">
        <v>0.37971392300000001</v>
      </c>
      <c r="BA89" s="113">
        <v>3619.3032229999999</v>
      </c>
      <c r="BB89" s="4">
        <f t="shared" si="4"/>
        <v>3.6193032229999997</v>
      </c>
      <c r="BC89" s="113">
        <f t="shared" si="24"/>
        <v>2613.7509598604638</v>
      </c>
      <c r="BS89" s="118">
        <v>0.28401795000000002</v>
      </c>
      <c r="BT89" s="113">
        <v>2816.1118160000001</v>
      </c>
      <c r="BU89" s="4">
        <f t="shared" si="7"/>
        <v>2.8161118160000003</v>
      </c>
      <c r="CL89" s="118">
        <v>0.31711161100000002</v>
      </c>
      <c r="CM89" s="113">
        <v>2992.9641109999998</v>
      </c>
      <c r="CN89" s="4">
        <f t="shared" si="9"/>
        <v>2.9929641109999996</v>
      </c>
    </row>
    <row r="90" spans="14:92" ht="18" customHeight="1" thickBot="1" x14ac:dyDescent="0.3">
      <c r="N90" s="6">
        <v>0.36635851899999999</v>
      </c>
      <c r="O90" s="113">
        <v>3361.4765630000002</v>
      </c>
      <c r="P90" s="4">
        <f t="shared" si="0"/>
        <v>3.3614765630000001</v>
      </c>
      <c r="T90" s="2">
        <v>50.5</v>
      </c>
      <c r="U90" s="114">
        <v>18</v>
      </c>
      <c r="V90" s="114">
        <f t="shared" si="43"/>
        <v>334</v>
      </c>
      <c r="W90" s="114">
        <v>17</v>
      </c>
      <c r="X90" s="114">
        <f t="shared" si="42"/>
        <v>381</v>
      </c>
      <c r="Y90" s="113">
        <v>7499.1206099999999</v>
      </c>
      <c r="Z90" s="132">
        <f t="shared" si="17"/>
        <v>0.137378651144</v>
      </c>
      <c r="AA90" s="113">
        <v>5387.6406299999999</v>
      </c>
      <c r="AB90" s="132">
        <f t="shared" si="18"/>
        <v>0.16099675805299998</v>
      </c>
      <c r="AC90" s="116">
        <v>50.5</v>
      </c>
      <c r="AD90" s="4">
        <f t="shared" si="34"/>
        <v>0.74343189775250818</v>
      </c>
      <c r="AE90" s="115">
        <v>7336.71875</v>
      </c>
      <c r="AF90" s="4">
        <f t="shared" si="41"/>
        <v>7.3367187500000002</v>
      </c>
      <c r="AG90" s="118">
        <v>0.398130506</v>
      </c>
      <c r="AH90" s="113">
        <v>3894.2773440000001</v>
      </c>
      <c r="AI90" s="4">
        <f t="shared" si="2"/>
        <v>3.8942773440000003</v>
      </c>
      <c r="AJ90" s="113">
        <f t="shared" si="19"/>
        <v>3855.1723454498278</v>
      </c>
      <c r="AM90" s="2">
        <v>56.5</v>
      </c>
      <c r="AN90" s="114">
        <v>15</v>
      </c>
      <c r="AO90" s="114">
        <f t="shared" si="20"/>
        <v>380</v>
      </c>
      <c r="AP90" s="114">
        <v>27</v>
      </c>
      <c r="AQ90" s="114">
        <f t="shared" si="21"/>
        <v>566</v>
      </c>
      <c r="AR90" s="113">
        <v>9533.5351599999995</v>
      </c>
      <c r="AS90" s="4">
        <f t="shared" si="22"/>
        <v>0.23884682689900003</v>
      </c>
      <c r="AT90" s="113">
        <v>27752.2461</v>
      </c>
      <c r="AU90" s="4">
        <f t="shared" si="23"/>
        <v>0.53349047308999997</v>
      </c>
      <c r="AV90" s="116">
        <v>50.5</v>
      </c>
      <c r="AW90" s="126">
        <f t="shared" si="35"/>
        <v>0.62170619962768536</v>
      </c>
      <c r="AX90" s="115">
        <v>5642.1875</v>
      </c>
      <c r="AY90" s="4">
        <f t="shared" si="3"/>
        <v>5.6421875000000004</v>
      </c>
      <c r="AZ90" s="118">
        <v>0.38749876599999999</v>
      </c>
      <c r="BA90" s="113">
        <v>3700.0688479999999</v>
      </c>
      <c r="BB90" s="4">
        <f t="shared" si="4"/>
        <v>3.7000688479999999</v>
      </c>
      <c r="BC90" s="113">
        <f t="shared" si="24"/>
        <v>2758.4649498521867</v>
      </c>
      <c r="BS90" s="118">
        <v>0.28985920500000001</v>
      </c>
      <c r="BT90" s="113">
        <v>2878.0805660000001</v>
      </c>
      <c r="BU90" s="4">
        <f t="shared" si="7"/>
        <v>2.878080566</v>
      </c>
      <c r="CL90" s="118">
        <v>0.32357561600000001</v>
      </c>
      <c r="CM90" s="113">
        <v>3060.0344239999999</v>
      </c>
      <c r="CN90" s="4">
        <f t="shared" si="9"/>
        <v>3.0600344239999999</v>
      </c>
    </row>
    <row r="91" spans="14:92" ht="18" customHeight="1" thickBot="1" x14ac:dyDescent="0.3">
      <c r="N91" s="6">
        <v>0.37370848699999998</v>
      </c>
      <c r="O91" s="113">
        <v>3433.6875</v>
      </c>
      <c r="P91" s="4">
        <f t="shared" si="0"/>
        <v>3.4336875</v>
      </c>
      <c r="T91" s="2">
        <v>51.5</v>
      </c>
      <c r="U91" s="114">
        <v>27</v>
      </c>
      <c r="V91" s="114">
        <f t="shared" si="43"/>
        <v>361</v>
      </c>
      <c r="W91" s="114">
        <v>28</v>
      </c>
      <c r="X91" s="114">
        <f t="shared" si="42"/>
        <v>409</v>
      </c>
      <c r="Y91" s="113">
        <v>12222166</v>
      </c>
      <c r="Z91" s="133">
        <f t="shared" si="17"/>
        <v>12.359544651143999</v>
      </c>
      <c r="AA91" s="113">
        <v>22507598</v>
      </c>
      <c r="AB91" s="133">
        <f t="shared" si="18"/>
        <v>22.668594758053001</v>
      </c>
      <c r="AC91" s="116">
        <v>51.5</v>
      </c>
      <c r="AD91" s="4">
        <f t="shared" si="34"/>
        <v>0.75829778151775185</v>
      </c>
      <c r="AE91" s="115">
        <v>7560.9375</v>
      </c>
      <c r="AF91" s="4">
        <f t="shared" si="41"/>
        <v>7.5609374999999996</v>
      </c>
      <c r="AG91" s="118">
        <v>0.406128973</v>
      </c>
      <c r="AH91" s="113">
        <v>3976.9570309999999</v>
      </c>
      <c r="AI91" s="4">
        <f t="shared" si="2"/>
        <v>3.976957031</v>
      </c>
      <c r="AJ91" s="113">
        <f t="shared" si="19"/>
        <v>4026.8635310872555</v>
      </c>
      <c r="AM91" s="2">
        <v>57.5</v>
      </c>
      <c r="AN91" s="114">
        <v>29</v>
      </c>
      <c r="AO91" s="114">
        <f t="shared" si="20"/>
        <v>409</v>
      </c>
      <c r="AP91" s="114">
        <v>29</v>
      </c>
      <c r="AQ91" s="114">
        <f t="shared" si="21"/>
        <v>595</v>
      </c>
      <c r="AR91" s="113">
        <v>13601.8418</v>
      </c>
      <c r="AS91" s="132">
        <f t="shared" si="22"/>
        <v>0.25244866869900001</v>
      </c>
      <c r="AT91" s="113">
        <v>25463.453099999999</v>
      </c>
      <c r="AU91" s="132">
        <f t="shared" si="23"/>
        <v>0.55895392618999995</v>
      </c>
      <c r="AV91" s="116">
        <v>51.5</v>
      </c>
      <c r="AW91" s="126">
        <f t="shared" si="35"/>
        <v>0.63411689996150122</v>
      </c>
      <c r="AX91" s="115">
        <v>5872.65625</v>
      </c>
      <c r="AY91" s="4">
        <f t="shared" si="3"/>
        <v>5.8726562500000004</v>
      </c>
      <c r="AZ91" s="118">
        <v>0.39526739700000002</v>
      </c>
      <c r="BA91" s="113">
        <v>3778.0297850000002</v>
      </c>
      <c r="BB91" s="4">
        <f t="shared" si="4"/>
        <v>3.7780297850000002</v>
      </c>
      <c r="BC91" s="113">
        <f t="shared" si="24"/>
        <v>2896.5344350361243</v>
      </c>
      <c r="BS91" s="118">
        <v>0.29574146899999998</v>
      </c>
      <c r="BT91" s="113">
        <v>2941.4868160000001</v>
      </c>
      <c r="BU91" s="4">
        <f t="shared" si="7"/>
        <v>2.9414868160000003</v>
      </c>
      <c r="CL91" s="118">
        <v>0.33007299899999998</v>
      </c>
      <c r="CM91" s="113">
        <v>3126.7531739999999</v>
      </c>
      <c r="CN91" s="4">
        <f t="shared" si="9"/>
        <v>3.1267531740000001</v>
      </c>
    </row>
    <row r="92" spans="14:92" ht="18" customHeight="1" thickBot="1" x14ac:dyDescent="0.3">
      <c r="N92" s="6">
        <v>0.38109183299999999</v>
      </c>
      <c r="O92" s="113">
        <v>3507.1953130000002</v>
      </c>
      <c r="P92" s="4">
        <f t="shared" si="0"/>
        <v>3.507195313</v>
      </c>
      <c r="T92" s="2">
        <v>52.5</v>
      </c>
      <c r="U92" s="114">
        <v>18</v>
      </c>
      <c r="V92" s="114">
        <f t="shared" si="43"/>
        <v>379</v>
      </c>
      <c r="W92" s="114">
        <v>22</v>
      </c>
      <c r="X92" s="114">
        <f t="shared" si="42"/>
        <v>431</v>
      </c>
      <c r="Y92" s="113">
        <v>15881050</v>
      </c>
      <c r="Z92" s="4">
        <f t="shared" si="17"/>
        <v>28.240594651144001</v>
      </c>
      <c r="AA92" s="113">
        <v>30405724</v>
      </c>
      <c r="AB92" s="4">
        <f t="shared" si="18"/>
        <v>53.074318758052996</v>
      </c>
      <c r="AC92" s="116">
        <v>52.5</v>
      </c>
      <c r="AD92" s="4">
        <f t="shared" si="34"/>
        <v>0.77316366528299563</v>
      </c>
      <c r="AE92" s="115">
        <v>7785.15625</v>
      </c>
      <c r="AF92" s="4">
        <f t="shared" si="41"/>
        <v>7.78515625</v>
      </c>
      <c r="AG92" s="118">
        <v>0.41416081799999999</v>
      </c>
      <c r="AH92" s="113">
        <v>4060.8320309999999</v>
      </c>
      <c r="AI92" s="4">
        <f t="shared" si="2"/>
        <v>4.0608320310000003</v>
      </c>
      <c r="AJ92" s="113">
        <f t="shared" si="19"/>
        <v>4204.3272909975631</v>
      </c>
      <c r="AM92" s="2">
        <v>58.5</v>
      </c>
      <c r="AN92" s="114">
        <v>28</v>
      </c>
      <c r="AO92" s="114">
        <f t="shared" si="20"/>
        <v>437</v>
      </c>
      <c r="AP92" s="114">
        <v>37</v>
      </c>
      <c r="AQ92" s="114">
        <f t="shared" si="21"/>
        <v>632</v>
      </c>
      <c r="AR92" s="113">
        <v>40081772</v>
      </c>
      <c r="AS92" s="133">
        <f t="shared" si="22"/>
        <v>40.334220668699004</v>
      </c>
      <c r="AT92" s="113">
        <v>101095584</v>
      </c>
      <c r="AU92" s="133">
        <f t="shared" si="23"/>
        <v>101.65453792619</v>
      </c>
      <c r="AV92" s="116">
        <v>52.5</v>
      </c>
      <c r="AW92" s="126">
        <f t="shared" si="35"/>
        <v>0.64652760029531697</v>
      </c>
      <c r="AX92" s="115">
        <v>6088.28125</v>
      </c>
      <c r="AY92" s="4">
        <f t="shared" si="3"/>
        <v>6.0882812499999996</v>
      </c>
      <c r="AZ92" s="118">
        <v>0.40306940699999999</v>
      </c>
      <c r="BA92" s="113">
        <v>3857.8110350000002</v>
      </c>
      <c r="BB92" s="4">
        <f t="shared" si="4"/>
        <v>3.8578110350000001</v>
      </c>
      <c r="BC92" s="113">
        <f t="shared" si="24"/>
        <v>3046.9689822129653</v>
      </c>
      <c r="BS92" s="118">
        <v>0.301556975</v>
      </c>
      <c r="BT92" s="113">
        <v>3003.4555660000001</v>
      </c>
      <c r="BU92" s="4">
        <f t="shared" si="7"/>
        <v>3.003455566</v>
      </c>
      <c r="CL92" s="118">
        <v>0.33654558699999998</v>
      </c>
      <c r="CM92" s="113">
        <v>3192.9406739999999</v>
      </c>
      <c r="CN92" s="4">
        <f t="shared" si="9"/>
        <v>3.1929406739999999</v>
      </c>
    </row>
    <row r="93" spans="14:92" ht="18" customHeight="1" x14ac:dyDescent="0.25">
      <c r="N93" s="6">
        <v>0.38846659700000002</v>
      </c>
      <c r="O93" s="113">
        <v>3579.59375</v>
      </c>
      <c r="P93" s="4">
        <f t="shared" si="0"/>
        <v>3.5795937499999999</v>
      </c>
      <c r="T93" s="2">
        <v>53.5</v>
      </c>
      <c r="U93" s="114">
        <v>35</v>
      </c>
      <c r="V93" s="114">
        <f t="shared" si="43"/>
        <v>414</v>
      </c>
      <c r="W93" s="114">
        <v>39</v>
      </c>
      <c r="X93" s="114">
        <f t="shared" si="42"/>
        <v>470</v>
      </c>
      <c r="Y93" s="113">
        <v>94295880</v>
      </c>
      <c r="Z93" s="4">
        <f t="shared" si="17"/>
        <v>122.536474651144</v>
      </c>
      <c r="AA93" s="113">
        <v>90001136</v>
      </c>
      <c r="AB93" s="4">
        <f t="shared" si="18"/>
        <v>143.07545475805301</v>
      </c>
      <c r="AC93" s="116">
        <v>53.5</v>
      </c>
      <c r="AD93" s="4">
        <f t="shared" si="34"/>
        <v>0.7880295490482393</v>
      </c>
      <c r="AE93" s="115">
        <v>8012.5</v>
      </c>
      <c r="AF93" s="4">
        <f t="shared" si="41"/>
        <v>8.0124999999999993</v>
      </c>
      <c r="AG93" s="118">
        <v>0.42218408000000002</v>
      </c>
      <c r="AH93" s="113">
        <v>4144.5976559999999</v>
      </c>
      <c r="AI93" s="4">
        <f t="shared" si="2"/>
        <v>4.1445976560000002</v>
      </c>
      <c r="AJ93" s="113">
        <f t="shared" si="19"/>
        <v>4293.8168212272858</v>
      </c>
      <c r="AM93" s="2">
        <v>59.5</v>
      </c>
      <c r="AN93" s="114">
        <v>29</v>
      </c>
      <c r="AO93" s="114">
        <f t="shared" si="20"/>
        <v>466</v>
      </c>
      <c r="AP93" s="114">
        <v>50</v>
      </c>
      <c r="AQ93" s="114">
        <f t="shared" si="21"/>
        <v>682</v>
      </c>
      <c r="AR93" s="113">
        <v>27563.044900000001</v>
      </c>
      <c r="AS93" s="4">
        <f t="shared" si="22"/>
        <v>40.361783713599003</v>
      </c>
      <c r="AT93" s="113">
        <v>44019.667999999998</v>
      </c>
      <c r="AU93" s="4">
        <f t="shared" si="23"/>
        <v>101.69855759419001</v>
      </c>
      <c r="AV93" s="116">
        <v>53.5</v>
      </c>
      <c r="AW93" s="126">
        <f t="shared" si="35"/>
        <v>0.65893830062913283</v>
      </c>
      <c r="AX93" s="115">
        <v>6318.75</v>
      </c>
      <c r="AY93" s="4">
        <f t="shared" si="3"/>
        <v>6.3187499999999996</v>
      </c>
      <c r="AZ93" s="118">
        <v>0.41087147600000001</v>
      </c>
      <c r="BA93" s="113">
        <v>3937.398682</v>
      </c>
      <c r="BB93" s="4">
        <f t="shared" si="4"/>
        <v>3.937398682</v>
      </c>
      <c r="BC93" s="113">
        <f t="shared" si="24"/>
        <v>3191.9495123474153</v>
      </c>
      <c r="BS93" s="118">
        <v>0.307439238</v>
      </c>
      <c r="BT93" s="113">
        <v>3067.7524410000001</v>
      </c>
      <c r="BU93" s="4">
        <f t="shared" si="7"/>
        <v>3.0677524410000001</v>
      </c>
      <c r="CL93" s="118">
        <v>0.343092799</v>
      </c>
      <c r="CM93" s="113">
        <v>3261.1044919999999</v>
      </c>
      <c r="CN93" s="4">
        <f t="shared" si="9"/>
        <v>3.2611044919999999</v>
      </c>
    </row>
    <row r="94" spans="14:92" ht="18" customHeight="1" x14ac:dyDescent="0.25">
      <c r="N94" s="6">
        <v>0.39580917399999999</v>
      </c>
      <c r="O94" s="113">
        <v>3652.5297850000002</v>
      </c>
      <c r="P94" s="4">
        <f t="shared" si="0"/>
        <v>3.652529785</v>
      </c>
      <c r="T94" s="2">
        <v>54.5</v>
      </c>
      <c r="U94" s="114">
        <v>39</v>
      </c>
      <c r="V94" s="114">
        <f t="shared" si="43"/>
        <v>453</v>
      </c>
      <c r="W94" s="114">
        <v>44</v>
      </c>
      <c r="X94" s="114">
        <f t="shared" si="42"/>
        <v>514</v>
      </c>
      <c r="Y94" s="113">
        <v>16038944</v>
      </c>
      <c r="Z94" s="4">
        <f t="shared" si="17"/>
        <v>138.57541865114399</v>
      </c>
      <c r="AA94" s="113">
        <v>60102844</v>
      </c>
      <c r="AB94" s="4">
        <f t="shared" si="18"/>
        <v>203.17829875805302</v>
      </c>
      <c r="AC94" s="116">
        <v>54.5</v>
      </c>
      <c r="AD94" s="118">
        <f>AG140*AE94/AH140</f>
        <v>0.80289543281348308</v>
      </c>
      <c r="AE94" s="115">
        <v>8125</v>
      </c>
      <c r="AF94" s="4">
        <f t="shared" si="41"/>
        <v>8.125</v>
      </c>
      <c r="AG94" s="118">
        <v>0.43019875899999999</v>
      </c>
      <c r="AH94" s="113">
        <v>4228.0664059999999</v>
      </c>
      <c r="AI94" s="4">
        <f t="shared" si="2"/>
        <v>4.2280664059999999</v>
      </c>
      <c r="AJ94" s="113">
        <f>AJ93</f>
        <v>4293.8168212272858</v>
      </c>
      <c r="AM94" s="2">
        <v>60.5</v>
      </c>
      <c r="AN94" s="114">
        <v>34</v>
      </c>
      <c r="AO94" s="114">
        <f t="shared" si="20"/>
        <v>500</v>
      </c>
      <c r="AP94" s="114">
        <v>26</v>
      </c>
      <c r="AQ94" s="114">
        <f t="shared" si="21"/>
        <v>708</v>
      </c>
      <c r="AR94" s="113">
        <v>80197.828099999999</v>
      </c>
      <c r="AS94" s="4">
        <f t="shared" si="22"/>
        <v>40.441981541699001</v>
      </c>
      <c r="AT94" s="113">
        <v>2490708.5</v>
      </c>
      <c r="AU94" s="4">
        <f t="shared" si="23"/>
        <v>104.18926609419</v>
      </c>
      <c r="AV94" s="116">
        <v>54.5</v>
      </c>
      <c r="AW94" s="126">
        <f t="shared" si="35"/>
        <v>0.67134900096294869</v>
      </c>
      <c r="AX94" s="115">
        <v>6536.71875</v>
      </c>
      <c r="AY94" s="4">
        <f t="shared" si="3"/>
        <v>6.5367187500000004</v>
      </c>
      <c r="AZ94" s="118">
        <v>0.41864773599999999</v>
      </c>
      <c r="BA94" s="113">
        <v>4017.086182</v>
      </c>
      <c r="BB94" s="4">
        <f t="shared" si="4"/>
        <v>4.0170861819999999</v>
      </c>
      <c r="BC94" s="113">
        <f t="shared" si="24"/>
        <v>3345.4579200252733</v>
      </c>
      <c r="BS94" s="118">
        <v>0.31326428099999998</v>
      </c>
      <c r="BT94" s="113">
        <v>3130.3930660000001</v>
      </c>
      <c r="BU94" s="4">
        <f t="shared" si="7"/>
        <v>3.1303930659999999</v>
      </c>
      <c r="CL94" s="118">
        <v>0.34956538700000001</v>
      </c>
      <c r="CM94" s="113">
        <v>3329.1044919999999</v>
      </c>
      <c r="CN94" s="4">
        <f t="shared" si="9"/>
        <v>3.3291044919999999</v>
      </c>
    </row>
    <row r="95" spans="14:92" ht="18" customHeight="1" x14ac:dyDescent="0.25">
      <c r="N95" s="6">
        <v>0.40320110300000001</v>
      </c>
      <c r="O95" s="113">
        <v>3725.6704100000002</v>
      </c>
      <c r="P95" s="4">
        <f t="shared" si="0"/>
        <v>3.7256704100000002</v>
      </c>
      <c r="AG95" s="118">
        <v>0.43823823299999998</v>
      </c>
      <c r="AH95" s="113">
        <v>4312.7226559999999</v>
      </c>
      <c r="AI95" s="4">
        <f t="shared" si="2"/>
        <v>4.312722656</v>
      </c>
      <c r="AM95" s="2"/>
      <c r="AN95" s="114"/>
      <c r="AO95" s="114"/>
      <c r="AP95" s="114"/>
      <c r="AQ95" s="114"/>
      <c r="AS95" s="4"/>
      <c r="AU95" s="4"/>
      <c r="AV95" s="116">
        <v>55.5</v>
      </c>
      <c r="AW95" s="125">
        <f>AZ140*AX95/BA140</f>
        <v>0.68375970129676455</v>
      </c>
      <c r="AX95" s="115">
        <v>6763.28125</v>
      </c>
      <c r="AY95" s="4">
        <f t="shared" si="3"/>
        <v>6.7632812500000004</v>
      </c>
      <c r="AZ95" s="118">
        <v>0.42645832900000002</v>
      </c>
      <c r="BA95" s="113">
        <v>4096.9609380000002</v>
      </c>
      <c r="BB95" s="4">
        <f t="shared" si="4"/>
        <v>4.0969609380000005</v>
      </c>
      <c r="BC95" s="113">
        <f>BC94</f>
        <v>3345.4579200252733</v>
      </c>
      <c r="BS95" s="118">
        <v>0.31914654399999998</v>
      </c>
      <c r="BT95" s="113">
        <v>3192.4790039999998</v>
      </c>
      <c r="BU95" s="4">
        <f t="shared" si="7"/>
        <v>3.192479004</v>
      </c>
      <c r="CL95" s="118">
        <v>0.35605418700000002</v>
      </c>
      <c r="CM95" s="113">
        <v>3396.9169919999999</v>
      </c>
      <c r="CN95" s="4">
        <f t="shared" si="9"/>
        <v>3.396916992</v>
      </c>
    </row>
    <row r="96" spans="14:92" ht="18" customHeight="1" x14ac:dyDescent="0.25">
      <c r="N96" s="6">
        <v>0.41060066200000001</v>
      </c>
      <c r="O96" s="113">
        <v>3799.0922850000002</v>
      </c>
      <c r="P96" s="4">
        <f t="shared" si="0"/>
        <v>3.799092285</v>
      </c>
      <c r="AG96" s="118">
        <v>0.446277708</v>
      </c>
      <c r="AH96" s="113">
        <v>4396.8320309999999</v>
      </c>
      <c r="AI96" s="4">
        <f t="shared" si="2"/>
        <v>4.3968320309999998</v>
      </c>
      <c r="AM96" s="2"/>
      <c r="AN96" s="114"/>
      <c r="AO96" s="114"/>
      <c r="AP96" s="114"/>
      <c r="AQ96" s="114"/>
      <c r="AS96" s="4"/>
      <c r="AU96" s="4"/>
      <c r="AZ96" s="118">
        <v>0.43427655100000001</v>
      </c>
      <c r="BA96" s="113">
        <v>4176.7578130000002</v>
      </c>
      <c r="BB96" s="4">
        <f t="shared" si="4"/>
        <v>4.176757813</v>
      </c>
      <c r="BS96" s="118">
        <v>0.32497921600000002</v>
      </c>
      <c r="BT96" s="113">
        <v>3254.6352539999998</v>
      </c>
      <c r="BU96" s="4">
        <f t="shared" si="7"/>
        <v>3.2546352539999996</v>
      </c>
      <c r="CL96" s="118">
        <v>0.362592578</v>
      </c>
      <c r="CM96" s="113">
        <v>3465.0107419999999</v>
      </c>
      <c r="CN96" s="4">
        <f t="shared" si="9"/>
        <v>3.465010742</v>
      </c>
    </row>
    <row r="97" spans="14:92" ht="18" customHeight="1" x14ac:dyDescent="0.25">
      <c r="N97" s="6">
        <v>0.41793441799999997</v>
      </c>
      <c r="O97" s="113">
        <v>3873.2719729999999</v>
      </c>
      <c r="P97" s="4">
        <f t="shared" si="0"/>
        <v>3.873271973</v>
      </c>
      <c r="AG97" s="118">
        <v>0.45427617399999998</v>
      </c>
      <c r="AH97" s="113">
        <v>4481.8007809999999</v>
      </c>
      <c r="AI97" s="4">
        <f t="shared" si="2"/>
        <v>4.4818007809999996</v>
      </c>
      <c r="AZ97" s="118">
        <v>0.44207760699999998</v>
      </c>
      <c r="BA97" s="113">
        <v>4257.6640630000002</v>
      </c>
      <c r="BB97" s="4">
        <f t="shared" si="4"/>
        <v>4.257664063</v>
      </c>
      <c r="BS97" s="118">
        <v>0.33086052500000002</v>
      </c>
      <c r="BT97" s="113">
        <v>3318.5571289999998</v>
      </c>
      <c r="BU97" s="4">
        <f t="shared" si="7"/>
        <v>3.3185571289999998</v>
      </c>
      <c r="CL97" s="118">
        <v>0.36908137800000002</v>
      </c>
      <c r="CM97" s="113">
        <v>3531.5576169999999</v>
      </c>
      <c r="CN97" s="4">
        <f t="shared" si="9"/>
        <v>3.5315576169999998</v>
      </c>
    </row>
    <row r="98" spans="14:92" ht="18" customHeight="1" x14ac:dyDescent="0.25">
      <c r="N98" s="6">
        <v>0.42530918099999998</v>
      </c>
      <c r="O98" s="113">
        <v>3946.0610350000002</v>
      </c>
      <c r="P98" s="4">
        <f t="shared" si="0"/>
        <v>3.9460610350000001</v>
      </c>
      <c r="AG98" s="118">
        <v>0.462291807</v>
      </c>
      <c r="AH98" s="113">
        <v>4564.4570309999999</v>
      </c>
      <c r="AI98" s="4">
        <f t="shared" si="2"/>
        <v>4.5644570309999999</v>
      </c>
      <c r="AZ98" s="118">
        <v>0.44990441199999998</v>
      </c>
      <c r="BA98" s="113">
        <v>4337.3359380000002</v>
      </c>
      <c r="BB98" s="4">
        <f t="shared" si="4"/>
        <v>4.3373359379999998</v>
      </c>
      <c r="BS98" s="118">
        <v>0.33670178099999998</v>
      </c>
      <c r="BT98" s="113">
        <v>3382.1196289999998</v>
      </c>
      <c r="BU98" s="4">
        <f t="shared" si="7"/>
        <v>3.382119629</v>
      </c>
      <c r="CL98" s="118">
        <v>0.37560355699999998</v>
      </c>
      <c r="CM98" s="113">
        <v>3598.7919919999999</v>
      </c>
      <c r="CN98" s="4">
        <f t="shared" si="9"/>
        <v>3.5987919919999998</v>
      </c>
    </row>
    <row r="99" spans="14:92" ht="18" customHeight="1" x14ac:dyDescent="0.25">
      <c r="N99" s="6">
        <v>0.43266010300000002</v>
      </c>
      <c r="O99" s="113">
        <v>4018.6000979999999</v>
      </c>
      <c r="P99" s="4">
        <f t="shared" si="0"/>
        <v>4.0186000980000003</v>
      </c>
      <c r="AG99" s="118">
        <v>0.47028192899999999</v>
      </c>
      <c r="AH99" s="113">
        <v>4647.001953</v>
      </c>
      <c r="AI99" s="4">
        <f t="shared" si="2"/>
        <v>4.6470019530000002</v>
      </c>
      <c r="AZ99" s="118">
        <v>0.45772263400000002</v>
      </c>
      <c r="BA99" s="113">
        <v>4417.1171880000002</v>
      </c>
      <c r="BB99" s="4">
        <f t="shared" si="4"/>
        <v>4.4171171879999998</v>
      </c>
      <c r="BS99" s="118">
        <v>0.34255066499999998</v>
      </c>
      <c r="BT99" s="113">
        <v>3445.5571289999998</v>
      </c>
      <c r="BU99" s="4">
        <f t="shared" si="7"/>
        <v>3.445557129</v>
      </c>
      <c r="CL99" s="118">
        <v>0.38210094</v>
      </c>
      <c r="CM99" s="113">
        <v>3667.9169919999999</v>
      </c>
      <c r="CN99" s="4">
        <f t="shared" si="9"/>
        <v>3.6679169919999999</v>
      </c>
    </row>
    <row r="100" spans="14:92" ht="18" customHeight="1" x14ac:dyDescent="0.25">
      <c r="N100" s="6">
        <v>0.440010071</v>
      </c>
      <c r="O100" s="113">
        <v>4091.4125979999999</v>
      </c>
      <c r="P100" s="4">
        <f t="shared" si="0"/>
        <v>4.0914125979999998</v>
      </c>
      <c r="AG100" s="118">
        <v>0.47830519100000002</v>
      </c>
      <c r="AH100" s="113">
        <v>4732.236328</v>
      </c>
      <c r="AI100" s="4">
        <f t="shared" si="2"/>
        <v>4.7322363279999999</v>
      </c>
      <c r="AZ100" s="118">
        <v>0.46548268199999998</v>
      </c>
      <c r="BA100" s="113">
        <v>4497.3359380000002</v>
      </c>
      <c r="BB100" s="4">
        <f t="shared" si="4"/>
        <v>4.497335938</v>
      </c>
      <c r="BS100" s="118">
        <v>0.34837570800000001</v>
      </c>
      <c r="BT100" s="113">
        <v>3507.8696289999998</v>
      </c>
      <c r="BU100" s="4">
        <f t="shared" si="7"/>
        <v>3.507869629</v>
      </c>
      <c r="CL100" s="118">
        <v>0.38858974000000002</v>
      </c>
      <c r="CM100" s="113">
        <v>3734.6982419999999</v>
      </c>
      <c r="CN100" s="4">
        <f t="shared" si="9"/>
        <v>3.7346982419999999</v>
      </c>
    </row>
    <row r="101" spans="14:92" ht="18" customHeight="1" x14ac:dyDescent="0.25">
      <c r="N101" s="6">
        <v>0.44739341700000002</v>
      </c>
      <c r="O101" s="113">
        <v>4165.8188479999999</v>
      </c>
      <c r="P101" s="4">
        <f t="shared" si="0"/>
        <v>4.1658188479999998</v>
      </c>
      <c r="AG101" s="118">
        <v>0.48629507399999999</v>
      </c>
      <c r="AH101" s="113">
        <v>4814.892578</v>
      </c>
      <c r="AI101" s="4">
        <f t="shared" si="2"/>
        <v>4.8148925780000003</v>
      </c>
      <c r="AZ101" s="118">
        <v>0.47325989600000001</v>
      </c>
      <c r="BA101" s="113">
        <v>4575.984375</v>
      </c>
      <c r="BB101" s="4">
        <f t="shared" si="4"/>
        <v>4.575984375</v>
      </c>
      <c r="BS101" s="118">
        <v>0.354216963</v>
      </c>
      <c r="BT101" s="113">
        <v>3570.3383789999998</v>
      </c>
      <c r="BU101" s="4">
        <f t="shared" si="7"/>
        <v>3.5703383789999998</v>
      </c>
      <c r="CL101" s="118">
        <v>0.39507949399999998</v>
      </c>
      <c r="CM101" s="113">
        <v>3801.4482419999999</v>
      </c>
      <c r="CN101" s="4">
        <f t="shared" si="9"/>
        <v>3.8014482419999998</v>
      </c>
    </row>
    <row r="102" spans="14:92" ht="18" customHeight="1" x14ac:dyDescent="0.25">
      <c r="N102" s="6">
        <v>0.45476913499999999</v>
      </c>
      <c r="O102" s="113">
        <v>4238.5219729999999</v>
      </c>
      <c r="P102" s="4">
        <f t="shared" si="0"/>
        <v>4.2385219730000001</v>
      </c>
      <c r="AG102" s="118">
        <v>0.49434313200000002</v>
      </c>
      <c r="AH102" s="113">
        <v>4900.580078</v>
      </c>
      <c r="AI102" s="4">
        <f t="shared" si="2"/>
        <v>4.900580078</v>
      </c>
      <c r="AZ102" s="118">
        <v>0.48109433099999999</v>
      </c>
      <c r="BA102" s="113">
        <v>4656.890625</v>
      </c>
      <c r="BB102" s="4">
        <f t="shared" si="4"/>
        <v>4.656890625</v>
      </c>
      <c r="BS102" s="118">
        <v>0.36006584800000002</v>
      </c>
      <c r="BT102" s="113">
        <v>3632.5883789999998</v>
      </c>
      <c r="BU102" s="4">
        <f t="shared" si="7"/>
        <v>3.632588379</v>
      </c>
      <c r="CL102" s="118">
        <v>0.40155208100000001</v>
      </c>
      <c r="CM102" s="113">
        <v>3869.3388669999999</v>
      </c>
      <c r="CN102" s="4">
        <f t="shared" si="9"/>
        <v>3.8693388669999997</v>
      </c>
    </row>
    <row r="103" spans="14:92" ht="18" customHeight="1" x14ac:dyDescent="0.25">
      <c r="N103" s="6">
        <v>0.46211147299999999</v>
      </c>
      <c r="O103" s="113">
        <v>4312.3969729999999</v>
      </c>
      <c r="P103" s="4">
        <f t="shared" si="0"/>
        <v>4.3123969730000002</v>
      </c>
      <c r="AG103" s="118">
        <v>0.50236636400000001</v>
      </c>
      <c r="AH103" s="113">
        <v>4983.814453</v>
      </c>
      <c r="AI103" s="4">
        <f t="shared" si="2"/>
        <v>4.9838144529999999</v>
      </c>
      <c r="AZ103" s="118">
        <v>0.48888775699999998</v>
      </c>
      <c r="BA103" s="113">
        <v>4737.59375</v>
      </c>
      <c r="BB103" s="4">
        <f t="shared" si="4"/>
        <v>4.7375937500000003</v>
      </c>
      <c r="BS103" s="118">
        <v>0.36592376199999999</v>
      </c>
      <c r="BT103" s="113">
        <v>3697.1027829999998</v>
      </c>
      <c r="BU103" s="4">
        <f t="shared" si="7"/>
        <v>3.6971027829999996</v>
      </c>
      <c r="CL103" s="118">
        <v>0.40806567700000002</v>
      </c>
      <c r="CM103" s="113">
        <v>3937.0419919999999</v>
      </c>
      <c r="CN103" s="4">
        <f t="shared" si="9"/>
        <v>3.9370419920000002</v>
      </c>
    </row>
    <row r="104" spans="14:92" ht="18" customHeight="1" x14ac:dyDescent="0.25">
      <c r="N104" s="6">
        <v>0.46950244899999999</v>
      </c>
      <c r="O104" s="113">
        <v>4384.5297849999997</v>
      </c>
      <c r="P104" s="4">
        <f t="shared" si="0"/>
        <v>4.3845297849999998</v>
      </c>
      <c r="AG104" s="118">
        <v>0.51036482999999999</v>
      </c>
      <c r="AH104" s="113">
        <v>5069.939453</v>
      </c>
      <c r="AI104" s="4">
        <f t="shared" si="2"/>
        <v>5.0699394529999999</v>
      </c>
      <c r="AZ104" s="118">
        <v>0.49667355400000002</v>
      </c>
      <c r="BA104" s="113">
        <v>4817</v>
      </c>
      <c r="BB104" s="4">
        <f t="shared" si="4"/>
        <v>4.8170000000000002</v>
      </c>
      <c r="BS104" s="118">
        <v>0.37178885900000003</v>
      </c>
      <c r="BT104" s="113">
        <v>3760.8371579999998</v>
      </c>
      <c r="BU104" s="4">
        <f t="shared" si="7"/>
        <v>3.7608371579999997</v>
      </c>
      <c r="CL104" s="118">
        <v>0.41455447699999998</v>
      </c>
      <c r="CM104" s="113">
        <v>4004.9794919999999</v>
      </c>
      <c r="CN104" s="4">
        <f t="shared" si="9"/>
        <v>4.0049794920000004</v>
      </c>
    </row>
    <row r="105" spans="14:92" ht="18" customHeight="1" x14ac:dyDescent="0.25">
      <c r="N105" s="6">
        <v>0.47688579599999997</v>
      </c>
      <c r="O105" s="113">
        <v>4458.9985349999997</v>
      </c>
      <c r="P105" s="4">
        <f t="shared" ref="P105:P141" si="44">O105/1000</f>
        <v>4.4589985350000001</v>
      </c>
      <c r="AG105" s="118">
        <v>0.51840430500000001</v>
      </c>
      <c r="AH105" s="113">
        <v>5155.392578</v>
      </c>
      <c r="AI105" s="4">
        <f t="shared" ref="AI105:AI140" si="45">AH105/1000</f>
        <v>5.1553925779999998</v>
      </c>
      <c r="AZ105" s="118">
        <v>0.50449079299999999</v>
      </c>
      <c r="BA105" s="113">
        <v>4897.3984380000002</v>
      </c>
      <c r="BB105" s="4">
        <f t="shared" ref="BB105:BB140" si="46">BA105/1000</f>
        <v>4.8973984379999997</v>
      </c>
      <c r="BS105" s="118">
        <v>0.377613902</v>
      </c>
      <c r="BT105" s="113">
        <v>3823.0090329999998</v>
      </c>
      <c r="BU105" s="4">
        <f t="shared" ref="BU105:BU142" si="47">BT105/1000</f>
        <v>3.8230090329999999</v>
      </c>
      <c r="CL105" s="118">
        <v>0.421084285</v>
      </c>
      <c r="CM105" s="113">
        <v>4073.2919919999999</v>
      </c>
      <c r="CN105" s="4">
        <f t="shared" ref="CN105:CN141" si="48">CM105/1000</f>
        <v>4.0732919919999997</v>
      </c>
    </row>
    <row r="106" spans="14:92" ht="18" customHeight="1" x14ac:dyDescent="0.25">
      <c r="N106" s="6">
        <v>0.48424434700000002</v>
      </c>
      <c r="O106" s="113">
        <v>4532.5844729999999</v>
      </c>
      <c r="P106" s="4">
        <f t="shared" si="44"/>
        <v>4.532584473</v>
      </c>
      <c r="AG106" s="118">
        <v>0.52645236299999998</v>
      </c>
      <c r="AH106" s="113">
        <v>5238.923828</v>
      </c>
      <c r="AI106" s="4">
        <f t="shared" si="45"/>
        <v>5.2389238279999999</v>
      </c>
      <c r="AZ106" s="118">
        <v>0.51231759799999999</v>
      </c>
      <c r="BA106" s="113">
        <v>4977.9140630000002</v>
      </c>
      <c r="BB106" s="4">
        <f t="shared" si="46"/>
        <v>4.9779140630000001</v>
      </c>
      <c r="BS106" s="118">
        <v>0.38349521199999997</v>
      </c>
      <c r="BT106" s="113">
        <v>3887.9465329999998</v>
      </c>
      <c r="BU106" s="4">
        <f t="shared" si="47"/>
        <v>3.887946533</v>
      </c>
      <c r="CL106" s="118">
        <v>0.42759025099999998</v>
      </c>
      <c r="CM106" s="113">
        <v>4141.2685549999997</v>
      </c>
      <c r="CN106" s="4">
        <f t="shared" si="48"/>
        <v>4.1412685549999999</v>
      </c>
    </row>
    <row r="107" spans="14:92" ht="18" customHeight="1" x14ac:dyDescent="0.25">
      <c r="N107" s="6">
        <v>0.49162006400000002</v>
      </c>
      <c r="O107" s="113">
        <v>4606.4360349999997</v>
      </c>
      <c r="P107" s="4">
        <f t="shared" si="44"/>
        <v>4.6064360349999998</v>
      </c>
      <c r="AG107" s="118">
        <v>0.53442603300000002</v>
      </c>
      <c r="AH107" s="113">
        <v>5321.9785160000001</v>
      </c>
      <c r="AI107" s="4">
        <f t="shared" si="45"/>
        <v>5.3219785159999997</v>
      </c>
      <c r="AZ107" s="118">
        <v>0.52009433500000002</v>
      </c>
      <c r="BA107" s="113">
        <v>5058.7529299999997</v>
      </c>
      <c r="BB107" s="4">
        <f t="shared" si="46"/>
        <v>5.0587529299999998</v>
      </c>
      <c r="BS107" s="118">
        <v>0.38933646700000002</v>
      </c>
      <c r="BT107" s="113">
        <v>3951.3059079999998</v>
      </c>
      <c r="BU107" s="4">
        <f t="shared" si="47"/>
        <v>3.9513059079999997</v>
      </c>
      <c r="CL107" s="118">
        <v>0.434087634</v>
      </c>
      <c r="CM107" s="113">
        <v>4208.5341799999997</v>
      </c>
      <c r="CN107" s="4">
        <f t="shared" si="48"/>
        <v>4.20853418</v>
      </c>
    </row>
    <row r="108" spans="14:92" ht="18" customHeight="1" x14ac:dyDescent="0.25">
      <c r="N108" s="6">
        <v>0.49896240200000003</v>
      </c>
      <c r="O108" s="113">
        <v>4680.2563479999999</v>
      </c>
      <c r="P108" s="4">
        <f t="shared" si="44"/>
        <v>4.6802563479999995</v>
      </c>
      <c r="AG108" s="118">
        <v>0.54241687100000002</v>
      </c>
      <c r="AH108" s="113">
        <v>5405.4785160000001</v>
      </c>
      <c r="AI108" s="4">
        <f t="shared" si="45"/>
        <v>5.4054785160000005</v>
      </c>
      <c r="AZ108" s="118">
        <v>0.52789634500000004</v>
      </c>
      <c r="BA108" s="113">
        <v>5141.4091799999997</v>
      </c>
      <c r="BB108" s="4">
        <f t="shared" si="46"/>
        <v>5.1414091799999992</v>
      </c>
      <c r="BS108" s="118">
        <v>0.39521873000000002</v>
      </c>
      <c r="BT108" s="113">
        <v>4014.9465329999998</v>
      </c>
      <c r="BU108" s="4">
        <f t="shared" si="47"/>
        <v>4.0149465329999998</v>
      </c>
      <c r="CL108" s="118">
        <v>0.44061744200000003</v>
      </c>
      <c r="CM108" s="113">
        <v>4278.1123049999997</v>
      </c>
      <c r="CN108" s="4">
        <f t="shared" si="48"/>
        <v>4.2781123049999996</v>
      </c>
    </row>
    <row r="109" spans="14:92" ht="18" customHeight="1" x14ac:dyDescent="0.25">
      <c r="N109" s="6">
        <v>0.50628823000000001</v>
      </c>
      <c r="O109" s="113">
        <v>4753.9536129999997</v>
      </c>
      <c r="P109" s="4">
        <f t="shared" si="44"/>
        <v>4.7539536129999993</v>
      </c>
      <c r="AG109" s="118">
        <v>0.55047255799999995</v>
      </c>
      <c r="AH109" s="113">
        <v>5491.8378910000001</v>
      </c>
      <c r="AI109" s="4">
        <f t="shared" si="45"/>
        <v>5.4918378910000003</v>
      </c>
      <c r="AZ109" s="118">
        <v>0.53567355900000002</v>
      </c>
      <c r="BA109" s="113">
        <v>5219.6123049999997</v>
      </c>
      <c r="BB109" s="4">
        <f t="shared" si="46"/>
        <v>5.2196123050000001</v>
      </c>
      <c r="BS109" s="118">
        <v>0.401051402</v>
      </c>
      <c r="BT109" s="113">
        <v>4079.1027829999998</v>
      </c>
      <c r="BU109" s="4">
        <f t="shared" si="47"/>
        <v>4.0791027829999997</v>
      </c>
      <c r="CL109" s="118">
        <v>0.44710651000000001</v>
      </c>
      <c r="CM109" s="113">
        <v>4345.890625</v>
      </c>
      <c r="CN109" s="4">
        <f t="shared" si="48"/>
        <v>4.345890625</v>
      </c>
    </row>
    <row r="110" spans="14:92" ht="18" customHeight="1" x14ac:dyDescent="0.25">
      <c r="N110" s="6">
        <v>0.51370400199999999</v>
      </c>
      <c r="O110" s="113">
        <v>4827.0395509999998</v>
      </c>
      <c r="P110" s="4">
        <f t="shared" si="44"/>
        <v>4.8270395509999995</v>
      </c>
      <c r="AG110" s="118">
        <v>0.55849581999999998</v>
      </c>
      <c r="AH110" s="113">
        <v>5575.8066410000001</v>
      </c>
      <c r="AI110" s="4">
        <f t="shared" si="45"/>
        <v>5.5758066409999998</v>
      </c>
      <c r="AZ110" s="118">
        <v>0.54345840199999995</v>
      </c>
      <c r="BA110" s="113">
        <v>5300.3779299999997</v>
      </c>
      <c r="BB110" s="4">
        <f t="shared" si="46"/>
        <v>5.3003779299999998</v>
      </c>
      <c r="BS110" s="118">
        <v>0.40690886999999998</v>
      </c>
      <c r="BT110" s="113">
        <v>4143.2124020000001</v>
      </c>
      <c r="BU110" s="4">
        <f t="shared" si="47"/>
        <v>4.1432124020000005</v>
      </c>
      <c r="CL110" s="118">
        <v>0.45362010600000002</v>
      </c>
      <c r="CM110" s="113">
        <v>4413.671875</v>
      </c>
      <c r="CN110" s="4">
        <f t="shared" si="48"/>
        <v>4.4136718750000004</v>
      </c>
    </row>
    <row r="111" spans="14:92" ht="18" customHeight="1" x14ac:dyDescent="0.25">
      <c r="N111" s="6">
        <v>0.52105396999999998</v>
      </c>
      <c r="O111" s="113">
        <v>4901.6333009999998</v>
      </c>
      <c r="P111" s="4">
        <f t="shared" si="44"/>
        <v>4.9016333009999995</v>
      </c>
      <c r="AG111" s="118">
        <v>0.56647807400000005</v>
      </c>
      <c r="AH111" s="113">
        <v>5658.6972660000001</v>
      </c>
      <c r="AI111" s="4">
        <f t="shared" si="45"/>
        <v>5.6586972659999999</v>
      </c>
      <c r="AZ111" s="118">
        <v>0.55126041199999998</v>
      </c>
      <c r="BA111" s="113">
        <v>5380.7216799999997</v>
      </c>
      <c r="BB111" s="4">
        <f t="shared" si="46"/>
        <v>5.3807216799999997</v>
      </c>
      <c r="BS111" s="118">
        <v>0.41273295900000001</v>
      </c>
      <c r="BT111" s="113">
        <v>4205.7280270000001</v>
      </c>
      <c r="BU111" s="4">
        <f t="shared" si="47"/>
        <v>4.2057280270000001</v>
      </c>
      <c r="CL111" s="118">
        <v>0.46006885199999997</v>
      </c>
      <c r="CM111" s="113">
        <v>4481.5</v>
      </c>
      <c r="CN111" s="4">
        <f t="shared" si="48"/>
        <v>4.4814999999999996</v>
      </c>
    </row>
    <row r="112" spans="14:92" ht="18" customHeight="1" x14ac:dyDescent="0.25">
      <c r="N112" s="6">
        <v>0.52840489099999999</v>
      </c>
      <c r="O112" s="113">
        <v>4974.7270509999998</v>
      </c>
      <c r="P112" s="4">
        <f t="shared" si="44"/>
        <v>4.9747270509999995</v>
      </c>
      <c r="AG112" s="118">
        <v>0.57451754799999999</v>
      </c>
      <c r="AH112" s="113">
        <v>5742.2285160000001</v>
      </c>
      <c r="AI112" s="4">
        <f t="shared" si="45"/>
        <v>5.7422285159999999</v>
      </c>
      <c r="AZ112" s="118">
        <v>0.55907863400000002</v>
      </c>
      <c r="BA112" s="113">
        <v>5460.4404299999997</v>
      </c>
      <c r="BB112" s="4">
        <f t="shared" si="46"/>
        <v>5.4604404299999993</v>
      </c>
      <c r="BS112" s="118">
        <v>0.418574214</v>
      </c>
      <c r="BT112" s="113">
        <v>4270.0405270000001</v>
      </c>
      <c r="BU112" s="4">
        <f t="shared" si="47"/>
        <v>4.2700405269999999</v>
      </c>
      <c r="CL112" s="118">
        <v>0.466573864</v>
      </c>
      <c r="CM112" s="113">
        <v>4549.671875</v>
      </c>
      <c r="CN112" s="4">
        <f t="shared" si="48"/>
        <v>4.5496718749999996</v>
      </c>
    </row>
    <row r="113" spans="14:92" ht="18" customHeight="1" x14ac:dyDescent="0.25">
      <c r="N113" s="6">
        <v>0.53580445099999996</v>
      </c>
      <c r="O113" s="113">
        <v>5047.3364259999998</v>
      </c>
      <c r="P113" s="4">
        <f t="shared" si="44"/>
        <v>5.0473364260000002</v>
      </c>
      <c r="AG113" s="118">
        <v>0.582557082</v>
      </c>
      <c r="AH113" s="113">
        <v>5826.3789059999999</v>
      </c>
      <c r="AI113" s="4">
        <f t="shared" si="45"/>
        <v>5.8263789059999995</v>
      </c>
      <c r="AZ113" s="118">
        <v>0.56687969000000005</v>
      </c>
      <c r="BA113" s="113">
        <v>5540.8388670000004</v>
      </c>
      <c r="BB113" s="4">
        <f t="shared" si="46"/>
        <v>5.5408388670000006</v>
      </c>
      <c r="BS113" s="118">
        <v>0.42440688599999998</v>
      </c>
      <c r="BT113" s="113">
        <v>4332.8061520000001</v>
      </c>
      <c r="BU113" s="4">
        <f t="shared" si="47"/>
        <v>4.3328061519999999</v>
      </c>
      <c r="CL113" s="118">
        <v>0.47307124699999997</v>
      </c>
      <c r="CM113" s="113">
        <v>4616.96875</v>
      </c>
      <c r="CN113" s="4">
        <f t="shared" si="48"/>
        <v>4.6169687499999998</v>
      </c>
    </row>
    <row r="114" spans="14:92" ht="18" customHeight="1" x14ac:dyDescent="0.25">
      <c r="N114" s="6">
        <v>0.54318779699999997</v>
      </c>
      <c r="O114" s="113">
        <v>5125.7973629999997</v>
      </c>
      <c r="P114" s="4">
        <f t="shared" si="44"/>
        <v>5.1257973629999993</v>
      </c>
      <c r="AG114" s="118">
        <v>0.59055554899999996</v>
      </c>
      <c r="AH114" s="113">
        <v>5911.4726559999999</v>
      </c>
      <c r="AI114" s="4">
        <f t="shared" si="45"/>
        <v>5.9114726559999999</v>
      </c>
      <c r="AZ114" s="118">
        <v>0.57467311600000004</v>
      </c>
      <c r="BA114" s="113">
        <v>5619.2138670000004</v>
      </c>
      <c r="BB114" s="4">
        <f t="shared" si="46"/>
        <v>5.619213867</v>
      </c>
      <c r="BS114" s="118">
        <v>0.43028056599999998</v>
      </c>
      <c r="BT114" s="113">
        <v>4395.9624020000001</v>
      </c>
      <c r="BU114" s="4">
        <f t="shared" si="47"/>
        <v>4.3959624020000003</v>
      </c>
      <c r="CL114" s="118">
        <v>0.47956863</v>
      </c>
      <c r="CM114" s="113">
        <v>4685.390625</v>
      </c>
      <c r="CN114" s="4">
        <f t="shared" si="48"/>
        <v>4.6853906250000001</v>
      </c>
    </row>
    <row r="115" spans="14:92" ht="18" customHeight="1" x14ac:dyDescent="0.25">
      <c r="N115" s="6">
        <v>0.55054634800000002</v>
      </c>
      <c r="O115" s="113">
        <v>5199.4536129999997</v>
      </c>
      <c r="P115" s="4">
        <f t="shared" si="44"/>
        <v>5.1994536129999993</v>
      </c>
      <c r="AG115" s="118">
        <v>0.598562598</v>
      </c>
      <c r="AH115" s="113">
        <v>5994.2851559999999</v>
      </c>
      <c r="AI115" s="4">
        <f t="shared" si="45"/>
        <v>5.9942851560000001</v>
      </c>
      <c r="AZ115" s="118">
        <v>0.58249992100000003</v>
      </c>
      <c r="BA115" s="113">
        <v>5699.5888670000004</v>
      </c>
      <c r="BB115" s="4">
        <f t="shared" si="46"/>
        <v>5.6995888670000001</v>
      </c>
      <c r="BS115" s="118">
        <v>0.43610560900000001</v>
      </c>
      <c r="BT115" s="113">
        <v>4459.3686520000001</v>
      </c>
      <c r="BU115" s="4">
        <f t="shared" si="47"/>
        <v>4.4593686520000002</v>
      </c>
      <c r="CL115" s="118">
        <v>0.48609843899999999</v>
      </c>
      <c r="CM115" s="113">
        <v>4753.75</v>
      </c>
      <c r="CN115" s="4">
        <f t="shared" si="48"/>
        <v>4.7537500000000001</v>
      </c>
    </row>
    <row r="116" spans="14:92" ht="18" customHeight="1" x14ac:dyDescent="0.25">
      <c r="N116" s="6">
        <v>0.557929695</v>
      </c>
      <c r="O116" s="113">
        <v>5273.2817379999997</v>
      </c>
      <c r="P116" s="4">
        <f t="shared" si="44"/>
        <v>5.2732817379999997</v>
      </c>
      <c r="AG116" s="118">
        <v>0.60656106499999995</v>
      </c>
      <c r="AH116" s="113">
        <v>6078.2539059999999</v>
      </c>
      <c r="AI116" s="4">
        <f t="shared" si="45"/>
        <v>6.0782539059999996</v>
      </c>
      <c r="AZ116" s="118">
        <v>0.590293348</v>
      </c>
      <c r="BA116" s="113">
        <v>5780.1982420000004</v>
      </c>
      <c r="BB116" s="4">
        <f t="shared" si="46"/>
        <v>5.780198242</v>
      </c>
      <c r="BS116" s="118">
        <v>0.441987872</v>
      </c>
      <c r="BT116" s="113">
        <v>4523.9311520000001</v>
      </c>
      <c r="BU116" s="4">
        <f t="shared" si="47"/>
        <v>4.5239311520000003</v>
      </c>
      <c r="CL116" s="118">
        <v>0.49256339700000001</v>
      </c>
      <c r="CM116" s="113">
        <v>4821.78125</v>
      </c>
      <c r="CN116" s="4">
        <f t="shared" si="48"/>
        <v>4.8217812499999999</v>
      </c>
    </row>
    <row r="117" spans="14:92" ht="18" customHeight="1" x14ac:dyDescent="0.25">
      <c r="N117" s="6">
        <v>0.56525582100000005</v>
      </c>
      <c r="O117" s="113">
        <v>5346.6411129999997</v>
      </c>
      <c r="P117" s="4">
        <f t="shared" si="44"/>
        <v>5.3466411129999996</v>
      </c>
      <c r="AG117" s="118">
        <v>0.61457574400000003</v>
      </c>
      <c r="AH117" s="113">
        <v>6161.9726559999999</v>
      </c>
      <c r="AI117" s="4">
        <f t="shared" si="45"/>
        <v>6.1619726559999997</v>
      </c>
      <c r="AZ117" s="118">
        <v>0.59806197900000002</v>
      </c>
      <c r="BA117" s="113">
        <v>5859.1982420000004</v>
      </c>
      <c r="BB117" s="4">
        <f t="shared" si="46"/>
        <v>5.8591982420000006</v>
      </c>
      <c r="BS117" s="118">
        <v>0.44781196099999998</v>
      </c>
      <c r="BT117" s="113">
        <v>4587.3374020000001</v>
      </c>
      <c r="BU117" s="4">
        <f t="shared" si="47"/>
        <v>4.5873374020000002</v>
      </c>
      <c r="CL117" s="118">
        <v>0.49908462199999998</v>
      </c>
      <c r="CM117" s="113">
        <v>4890.609375</v>
      </c>
      <c r="CN117" s="4">
        <f t="shared" si="48"/>
        <v>4.8906093750000004</v>
      </c>
    </row>
    <row r="118" spans="14:92" ht="18" customHeight="1" x14ac:dyDescent="0.25">
      <c r="N118" s="6">
        <v>0.572598159</v>
      </c>
      <c r="O118" s="113">
        <v>5418.8833009999998</v>
      </c>
      <c r="P118" s="4">
        <f t="shared" si="44"/>
        <v>5.4188833010000002</v>
      </c>
      <c r="AG118" s="118">
        <v>0.62258279299999997</v>
      </c>
      <c r="AH118" s="113">
        <v>6245.4882809999999</v>
      </c>
      <c r="AI118" s="4">
        <f t="shared" si="45"/>
        <v>6.2454882810000001</v>
      </c>
      <c r="AZ118" s="118">
        <v>0.60584682199999995</v>
      </c>
      <c r="BA118" s="113">
        <v>5939.7451170000004</v>
      </c>
      <c r="BB118" s="4">
        <f t="shared" si="46"/>
        <v>5.9397451170000002</v>
      </c>
      <c r="BS118" s="118">
        <v>0.45369422399999998</v>
      </c>
      <c r="BT118" s="113">
        <v>4650.3061520000001</v>
      </c>
      <c r="BU118" s="4">
        <f t="shared" si="47"/>
        <v>4.6503061519999997</v>
      </c>
      <c r="CL118" s="118">
        <v>0.50558197500000002</v>
      </c>
      <c r="CM118" s="113">
        <v>4958.71875</v>
      </c>
      <c r="CN118" s="4">
        <f t="shared" si="48"/>
        <v>4.9587187500000001</v>
      </c>
    </row>
    <row r="119" spans="14:92" ht="18" customHeight="1" x14ac:dyDescent="0.25">
      <c r="N119" s="6">
        <v>0.57998913500000004</v>
      </c>
      <c r="O119" s="113">
        <v>5494.1020509999998</v>
      </c>
      <c r="P119" s="4">
        <f t="shared" si="44"/>
        <v>5.4941020509999996</v>
      </c>
      <c r="AG119" s="118">
        <v>0.630606055</v>
      </c>
      <c r="AH119" s="113">
        <v>6330.7382809999999</v>
      </c>
      <c r="AI119" s="4">
        <f t="shared" si="45"/>
        <v>6.3307382810000004</v>
      </c>
      <c r="AZ119" s="118">
        <v>0.61364883199999998</v>
      </c>
      <c r="BA119" s="113">
        <v>6019.2451170000004</v>
      </c>
      <c r="BB119" s="4">
        <f t="shared" si="46"/>
        <v>6.0192451170000005</v>
      </c>
      <c r="BS119" s="118">
        <v>0.45953548</v>
      </c>
      <c r="BT119" s="113">
        <v>4714.4467770000001</v>
      </c>
      <c r="BU119" s="4">
        <f t="shared" si="47"/>
        <v>4.714446777</v>
      </c>
      <c r="CL119" s="118">
        <v>0.51210415399999998</v>
      </c>
      <c r="CM119" s="113">
        <v>5026.78125</v>
      </c>
      <c r="CN119" s="4">
        <f t="shared" si="48"/>
        <v>5.02678125</v>
      </c>
    </row>
    <row r="120" spans="14:92" ht="18" customHeight="1" x14ac:dyDescent="0.25">
      <c r="N120" s="6">
        <v>0.58734005700000003</v>
      </c>
      <c r="O120" s="113">
        <v>5568.0395509999998</v>
      </c>
      <c r="P120" s="4">
        <f t="shared" si="44"/>
        <v>5.568039551</v>
      </c>
      <c r="AG120" s="118">
        <v>0.63865411299999997</v>
      </c>
      <c r="AH120" s="113">
        <v>6414.0507809999999</v>
      </c>
      <c r="AI120" s="4">
        <f t="shared" si="45"/>
        <v>6.4140507810000003</v>
      </c>
      <c r="AZ120" s="118">
        <v>0.62145084100000003</v>
      </c>
      <c r="BA120" s="113">
        <v>6100.1669920000004</v>
      </c>
      <c r="BB120" s="4">
        <f t="shared" si="46"/>
        <v>6.1001669920000001</v>
      </c>
      <c r="BS120" s="118">
        <v>0.46543395500000001</v>
      </c>
      <c r="BT120" s="113">
        <v>4779.5561520000001</v>
      </c>
      <c r="BU120" s="4">
        <f t="shared" si="47"/>
        <v>4.7795561520000005</v>
      </c>
      <c r="CL120" s="118">
        <v>0.51860916599999995</v>
      </c>
      <c r="CM120" s="113">
        <v>5099.09375</v>
      </c>
      <c r="CN120" s="4">
        <f t="shared" si="48"/>
        <v>5.0990937499999998</v>
      </c>
    </row>
    <row r="121" spans="14:92" ht="18" customHeight="1" x14ac:dyDescent="0.25">
      <c r="N121" s="6">
        <v>0.59469860799999996</v>
      </c>
      <c r="O121" s="113">
        <v>5641.0161129999997</v>
      </c>
      <c r="P121" s="4">
        <f t="shared" si="44"/>
        <v>5.6410161130000001</v>
      </c>
      <c r="AG121" s="118">
        <v>0.64668500399999995</v>
      </c>
      <c r="AH121" s="113">
        <v>6498.7539059999999</v>
      </c>
      <c r="AI121" s="4">
        <f t="shared" si="45"/>
        <v>6.4987539060000001</v>
      </c>
      <c r="AZ121" s="118">
        <v>0.62925195700000003</v>
      </c>
      <c r="BA121" s="113">
        <v>6179.8339839999999</v>
      </c>
      <c r="BB121" s="4">
        <f t="shared" si="46"/>
        <v>6.1798339840000001</v>
      </c>
      <c r="BS121" s="118">
        <v>0.47124987800000001</v>
      </c>
      <c r="BT121" s="113">
        <v>4843.2553710000002</v>
      </c>
      <c r="BU121" s="4">
        <f t="shared" si="47"/>
        <v>4.8432553710000006</v>
      </c>
      <c r="CL121" s="118">
        <v>0.52507412399999998</v>
      </c>
      <c r="CM121" s="113">
        <v>5166.46875</v>
      </c>
      <c r="CN121" s="4">
        <f t="shared" si="48"/>
        <v>5.1664687499999999</v>
      </c>
    </row>
    <row r="122" spans="14:92" ht="18" customHeight="1" x14ac:dyDescent="0.25">
      <c r="N122" s="6">
        <v>0.60209053800000001</v>
      </c>
      <c r="O122" s="113">
        <v>5714.8286129999997</v>
      </c>
      <c r="P122" s="4">
        <f t="shared" si="44"/>
        <v>5.7148286129999999</v>
      </c>
      <c r="AG122" s="118">
        <v>0.65469205399999997</v>
      </c>
      <c r="AH122" s="113">
        <v>6583.8007809999999</v>
      </c>
      <c r="AI122" s="4">
        <f t="shared" si="45"/>
        <v>6.5838007809999999</v>
      </c>
      <c r="AZ122" s="118">
        <v>0.63709497500000001</v>
      </c>
      <c r="BA122" s="113">
        <v>6259.1308589999999</v>
      </c>
      <c r="BB122" s="4">
        <f t="shared" si="46"/>
        <v>6.2591308589999999</v>
      </c>
      <c r="BS122" s="118">
        <v>0.47709113399999997</v>
      </c>
      <c r="BT122" s="113">
        <v>4907.0522460000002</v>
      </c>
      <c r="BU122" s="4">
        <f t="shared" si="47"/>
        <v>4.9070522460000001</v>
      </c>
      <c r="CL122" s="118">
        <v>0.53156292400000005</v>
      </c>
      <c r="CM122" s="113">
        <v>5234.296875</v>
      </c>
      <c r="CN122" s="4">
        <f t="shared" si="48"/>
        <v>5.2342968750000001</v>
      </c>
    </row>
    <row r="123" spans="14:92" ht="18" customHeight="1" x14ac:dyDescent="0.25">
      <c r="N123" s="6">
        <v>0.60945731400000003</v>
      </c>
      <c r="O123" s="113">
        <v>5788.6298829999996</v>
      </c>
      <c r="P123" s="4">
        <f t="shared" si="44"/>
        <v>5.7886298829999996</v>
      </c>
      <c r="AG123" s="118">
        <v>0.662715316</v>
      </c>
      <c r="AH123" s="113">
        <v>6667.5664059999999</v>
      </c>
      <c r="AI123" s="4">
        <f t="shared" si="45"/>
        <v>6.6675664059999997</v>
      </c>
      <c r="AZ123" s="118">
        <v>0.64490461300000002</v>
      </c>
      <c r="BA123" s="113">
        <v>6340.0996089999999</v>
      </c>
      <c r="BB123" s="4">
        <f t="shared" si="46"/>
        <v>6.3400996090000001</v>
      </c>
      <c r="BS123" s="118">
        <v>0.48292380600000001</v>
      </c>
      <c r="BT123" s="113">
        <v>4969.3022460000002</v>
      </c>
      <c r="BU123" s="4">
        <f t="shared" si="47"/>
        <v>4.9693022459999998</v>
      </c>
      <c r="CL123" s="118">
        <v>0.53804409500000006</v>
      </c>
      <c r="CM123" s="113">
        <v>5302.375</v>
      </c>
      <c r="CN123" s="4">
        <f t="shared" si="48"/>
        <v>5.3023749999999996</v>
      </c>
    </row>
    <row r="124" spans="14:92" ht="18" customHeight="1" x14ac:dyDescent="0.25">
      <c r="N124" s="6">
        <v>0.61684066100000001</v>
      </c>
      <c r="O124" s="113">
        <v>5863.6142579999996</v>
      </c>
      <c r="P124" s="4">
        <f t="shared" si="44"/>
        <v>5.8636142579999992</v>
      </c>
      <c r="AG124" s="118">
        <v>0.67071378199999998</v>
      </c>
      <c r="AH124" s="113">
        <v>6750.0742190000001</v>
      </c>
      <c r="AI124" s="4">
        <f t="shared" si="45"/>
        <v>6.750074219</v>
      </c>
      <c r="AZ124" s="118">
        <v>0.65269803999999998</v>
      </c>
      <c r="BA124" s="113">
        <v>6419.513672</v>
      </c>
      <c r="BB124" s="4">
        <f t="shared" si="46"/>
        <v>6.4195136719999999</v>
      </c>
      <c r="BS124" s="118">
        <v>0.488765061</v>
      </c>
      <c r="BT124" s="113">
        <v>5031.2397460000002</v>
      </c>
      <c r="BU124" s="4">
        <f t="shared" si="47"/>
        <v>5.0312397459999998</v>
      </c>
      <c r="CL124" s="118">
        <v>0.54459106899999998</v>
      </c>
      <c r="CM124" s="113">
        <v>5371.15625</v>
      </c>
      <c r="CN124" s="4">
        <f t="shared" si="48"/>
        <v>5.3711562500000003</v>
      </c>
    </row>
    <row r="125" spans="14:92" ht="18" customHeight="1" x14ac:dyDescent="0.25">
      <c r="N125" s="6">
        <v>0.62422305300000003</v>
      </c>
      <c r="O125" s="113">
        <v>5937.7705079999996</v>
      </c>
      <c r="P125" s="4">
        <f t="shared" si="44"/>
        <v>5.9377705079999998</v>
      </c>
      <c r="AG125" s="118">
        <v>0.67869603599999995</v>
      </c>
      <c r="AH125" s="113">
        <v>6834.0429690000001</v>
      </c>
      <c r="AI125" s="4">
        <f t="shared" si="45"/>
        <v>6.8340429690000004</v>
      </c>
      <c r="AZ125" s="118">
        <v>0.66050863299999996</v>
      </c>
      <c r="BA125" s="113">
        <v>6499.685547</v>
      </c>
      <c r="BB125" s="4">
        <f t="shared" si="46"/>
        <v>6.4996855470000003</v>
      </c>
      <c r="BS125" s="118">
        <v>0.494613945</v>
      </c>
      <c r="BT125" s="113">
        <v>5099.7084960000002</v>
      </c>
      <c r="BU125" s="4">
        <f t="shared" si="47"/>
        <v>5.0997084959999999</v>
      </c>
      <c r="CL125" s="118">
        <v>0.55107128599999999</v>
      </c>
      <c r="CM125" s="113">
        <v>5436.6484380000002</v>
      </c>
      <c r="CN125" s="4">
        <f t="shared" si="48"/>
        <v>5.4366484379999998</v>
      </c>
    </row>
    <row r="126" spans="14:92" ht="18" customHeight="1" x14ac:dyDescent="0.25">
      <c r="N126" s="6">
        <v>0.63154918000000004</v>
      </c>
      <c r="O126" s="113">
        <v>6010.4267579999996</v>
      </c>
      <c r="P126" s="4">
        <f t="shared" si="44"/>
        <v>6.0104267579999995</v>
      </c>
      <c r="AG126" s="118">
        <v>0.68672663</v>
      </c>
      <c r="AH126" s="113">
        <v>6917.923828</v>
      </c>
      <c r="AI126" s="4">
        <f t="shared" si="45"/>
        <v>6.9179238280000002</v>
      </c>
      <c r="AZ126" s="118">
        <v>0.66826868100000003</v>
      </c>
      <c r="BA126" s="113">
        <v>6579.998047</v>
      </c>
      <c r="BB126" s="4">
        <f t="shared" si="46"/>
        <v>6.5799980470000001</v>
      </c>
      <c r="BS126" s="118">
        <v>0.50046283000000003</v>
      </c>
      <c r="BT126" s="113">
        <v>5162.7397460000002</v>
      </c>
      <c r="BU126" s="4">
        <f t="shared" si="47"/>
        <v>5.1627397460000006</v>
      </c>
      <c r="CL126" s="118">
        <v>0.55756056300000001</v>
      </c>
      <c r="CM126" s="113">
        <v>5505.4003910000001</v>
      </c>
      <c r="CN126" s="4">
        <f t="shared" si="48"/>
        <v>5.5054003910000002</v>
      </c>
    </row>
    <row r="127" spans="14:92" ht="18" customHeight="1" x14ac:dyDescent="0.25">
      <c r="N127" s="6">
        <v>0.63890010100000005</v>
      </c>
      <c r="O127" s="113">
        <v>6084.6611329999996</v>
      </c>
      <c r="P127" s="4">
        <f t="shared" si="44"/>
        <v>6.084661133</v>
      </c>
      <c r="AG127" s="118">
        <v>0.694774687</v>
      </c>
      <c r="AH127" s="113">
        <v>7002.861328</v>
      </c>
      <c r="AI127" s="4">
        <f t="shared" si="45"/>
        <v>7.0028613279999998</v>
      </c>
      <c r="AZ127" s="118">
        <v>0.67605447799999996</v>
      </c>
      <c r="BA127" s="113">
        <v>6659.388672</v>
      </c>
      <c r="BB127" s="4">
        <f t="shared" si="46"/>
        <v>6.6593886720000004</v>
      </c>
      <c r="BS127" s="118">
        <v>0.50633651000000002</v>
      </c>
      <c r="BT127" s="113">
        <v>5225.7084960000002</v>
      </c>
      <c r="BU127" s="4">
        <f t="shared" si="47"/>
        <v>5.2257084960000002</v>
      </c>
      <c r="CL127" s="118">
        <v>0.56408274199999997</v>
      </c>
      <c r="CM127" s="113">
        <v>5574.0253910000001</v>
      </c>
      <c r="CN127" s="4">
        <f t="shared" si="48"/>
        <v>5.5740253910000002</v>
      </c>
    </row>
    <row r="128" spans="14:92" ht="18" customHeight="1" x14ac:dyDescent="0.25">
      <c r="N128" s="6">
        <v>0.64626628200000003</v>
      </c>
      <c r="O128" s="113">
        <v>6157.9736329999996</v>
      </c>
      <c r="P128" s="4">
        <f t="shared" si="44"/>
        <v>6.1579736329999992</v>
      </c>
      <c r="AG128" s="118">
        <v>0.70278936599999997</v>
      </c>
      <c r="AH128" s="113">
        <v>7087.220703</v>
      </c>
      <c r="AI128" s="4">
        <f t="shared" si="45"/>
        <v>7.0872207029999998</v>
      </c>
      <c r="AZ128" s="118">
        <v>0.683871746</v>
      </c>
      <c r="BA128" s="113">
        <v>6740.2246089999999</v>
      </c>
      <c r="BB128" s="4">
        <f t="shared" si="46"/>
        <v>6.7402246090000002</v>
      </c>
      <c r="BS128" s="118">
        <v>0.51216155299999999</v>
      </c>
      <c r="BT128" s="113">
        <v>5289.0053710000002</v>
      </c>
      <c r="BU128" s="4">
        <f t="shared" si="47"/>
        <v>5.289005371</v>
      </c>
      <c r="CL128" s="118">
        <v>0.57058012499999999</v>
      </c>
      <c r="CM128" s="113">
        <v>5641.3535160000001</v>
      </c>
      <c r="CN128" s="4">
        <f t="shared" si="48"/>
        <v>5.6413535160000006</v>
      </c>
    </row>
    <row r="129" spans="14:92" ht="18" customHeight="1" x14ac:dyDescent="0.25">
      <c r="N129" s="6">
        <v>0.65363341600000002</v>
      </c>
      <c r="O129" s="113">
        <v>6231.5126950000003</v>
      </c>
      <c r="P129" s="4">
        <f t="shared" si="44"/>
        <v>6.2315126950000002</v>
      </c>
      <c r="AG129" s="118">
        <v>0.71079641599999999</v>
      </c>
      <c r="AH129" s="113">
        <v>7170.892578</v>
      </c>
      <c r="AI129" s="4">
        <f t="shared" si="45"/>
        <v>7.1708925780000001</v>
      </c>
      <c r="AZ129" s="118">
        <v>0.69168996800000004</v>
      </c>
      <c r="BA129" s="113">
        <v>6819.857422</v>
      </c>
      <c r="BB129" s="4">
        <f t="shared" si="46"/>
        <v>6.8198574220000001</v>
      </c>
      <c r="BS129" s="118">
        <v>0.51802760400000003</v>
      </c>
      <c r="BT129" s="113">
        <v>5352.2553710000002</v>
      </c>
      <c r="BU129" s="4">
        <f t="shared" si="47"/>
        <v>5.352255371</v>
      </c>
      <c r="CL129" s="118">
        <v>0.57711851599999997</v>
      </c>
      <c r="CM129" s="113">
        <v>5711.1816410000001</v>
      </c>
      <c r="CN129" s="4">
        <f t="shared" si="48"/>
        <v>5.7111816410000005</v>
      </c>
    </row>
    <row r="130" spans="14:92" ht="18" customHeight="1" x14ac:dyDescent="0.25">
      <c r="N130" s="6">
        <v>0.66100055000000002</v>
      </c>
      <c r="O130" s="113">
        <v>6305.9111329999996</v>
      </c>
      <c r="P130" s="4">
        <f t="shared" si="44"/>
        <v>6.3059111329999995</v>
      </c>
      <c r="AG130" s="118">
        <v>0.71884447299999998</v>
      </c>
      <c r="AH130" s="113">
        <v>7254.158203</v>
      </c>
      <c r="AI130" s="4">
        <f t="shared" si="45"/>
        <v>7.2541582030000002</v>
      </c>
      <c r="AZ130" s="118">
        <v>0.69947576499999997</v>
      </c>
      <c r="BA130" s="113">
        <v>6899.857422</v>
      </c>
      <c r="BB130" s="4">
        <f t="shared" si="46"/>
        <v>6.8998574220000002</v>
      </c>
      <c r="BS130" s="118">
        <v>0.52388411800000001</v>
      </c>
      <c r="BT130" s="113">
        <v>5415.3803710000002</v>
      </c>
      <c r="BU130" s="4">
        <f t="shared" si="47"/>
        <v>5.4153803710000004</v>
      </c>
      <c r="CL130" s="118">
        <v>0.58360731600000004</v>
      </c>
      <c r="CM130" s="113">
        <v>5778.8535160000001</v>
      </c>
      <c r="CN130" s="4">
        <f t="shared" si="48"/>
        <v>5.7788535159999999</v>
      </c>
    </row>
    <row r="131" spans="14:92" ht="18" customHeight="1" x14ac:dyDescent="0.25">
      <c r="N131" s="6">
        <v>0.66838389600000003</v>
      </c>
      <c r="O131" s="113">
        <v>6379.8642579999996</v>
      </c>
      <c r="P131" s="4">
        <f t="shared" si="44"/>
        <v>6.3798642579999996</v>
      </c>
      <c r="AG131" s="118">
        <v>0.72686773500000001</v>
      </c>
      <c r="AH131" s="113">
        <v>7339.970703</v>
      </c>
      <c r="AI131" s="4">
        <f t="shared" si="45"/>
        <v>7.3399707029999997</v>
      </c>
      <c r="AZ131" s="118">
        <v>0.70728540399999995</v>
      </c>
      <c r="BA131" s="113">
        <v>6978.9902339999999</v>
      </c>
      <c r="BB131" s="4">
        <f t="shared" si="46"/>
        <v>6.9789902340000003</v>
      </c>
      <c r="BS131" s="118">
        <v>0.52978259299999997</v>
      </c>
      <c r="BT131" s="113">
        <v>5480.3491210000002</v>
      </c>
      <c r="BU131" s="4">
        <f t="shared" si="47"/>
        <v>5.4803491210000006</v>
      </c>
      <c r="CL131" s="118">
        <v>0.590096116</v>
      </c>
      <c r="CM131" s="113">
        <v>5845.7441410000001</v>
      </c>
      <c r="CN131" s="4">
        <f t="shared" si="48"/>
        <v>5.8457441409999999</v>
      </c>
    </row>
    <row r="132" spans="14:92" ht="18" customHeight="1" x14ac:dyDescent="0.25">
      <c r="N132" s="6">
        <v>0.67575103000000003</v>
      </c>
      <c r="O132" s="113">
        <v>6453.1455079999996</v>
      </c>
      <c r="P132" s="4">
        <f t="shared" si="44"/>
        <v>6.4531455079999995</v>
      </c>
      <c r="AG132" s="118">
        <v>0.73484140600000003</v>
      </c>
      <c r="AH132" s="113">
        <v>7421.642578</v>
      </c>
      <c r="AI132" s="4">
        <f t="shared" si="45"/>
        <v>7.4216425780000002</v>
      </c>
      <c r="AZ132" s="118">
        <v>0.71511125600000003</v>
      </c>
      <c r="BA132" s="113">
        <v>7058.951172</v>
      </c>
      <c r="BB132" s="4">
        <f t="shared" si="46"/>
        <v>7.0589511720000004</v>
      </c>
      <c r="BS132" s="118">
        <v>0.53560763600000005</v>
      </c>
      <c r="BT132" s="113">
        <v>5543.1303710000002</v>
      </c>
      <c r="BU132" s="4">
        <f t="shared" si="47"/>
        <v>5.5431303710000002</v>
      </c>
      <c r="CL132" s="118">
        <v>0.59658491599999997</v>
      </c>
      <c r="CM132" s="113">
        <v>5898.970703</v>
      </c>
      <c r="CN132" s="4">
        <f t="shared" si="48"/>
        <v>5.8989707029999998</v>
      </c>
    </row>
    <row r="133" spans="14:92" ht="18" customHeight="1" x14ac:dyDescent="0.25">
      <c r="N133" s="6">
        <v>0.68315058900000003</v>
      </c>
      <c r="O133" s="113">
        <v>6528.5908200000003</v>
      </c>
      <c r="P133" s="4">
        <f t="shared" si="44"/>
        <v>6.5285908200000007</v>
      </c>
      <c r="AG133" s="118">
        <v>0.74283987299999998</v>
      </c>
      <c r="AH133" s="113">
        <v>7505.142578</v>
      </c>
      <c r="AI133" s="4">
        <f t="shared" si="45"/>
        <v>7.5051425780000001</v>
      </c>
      <c r="AZ133" s="118">
        <v>0.72289705299999996</v>
      </c>
      <c r="BA133" s="113">
        <v>7140.419922</v>
      </c>
      <c r="BB133" s="4">
        <f t="shared" si="46"/>
        <v>7.1404199220000004</v>
      </c>
      <c r="BS133" s="118">
        <v>0.54145652099999997</v>
      </c>
      <c r="BT133" s="113">
        <v>5606.0678710000002</v>
      </c>
      <c r="BU133" s="4">
        <f t="shared" si="47"/>
        <v>5.6060678710000005</v>
      </c>
      <c r="CL133" s="118">
        <v>0.60305845700000005</v>
      </c>
      <c r="CM133" s="113">
        <v>5958.330078</v>
      </c>
      <c r="CN133" s="4">
        <f t="shared" si="48"/>
        <v>5.9583300780000004</v>
      </c>
    </row>
    <row r="134" spans="14:92" ht="18" customHeight="1" x14ac:dyDescent="0.25">
      <c r="N134" s="6">
        <v>0.69052535299999995</v>
      </c>
      <c r="O134" s="113">
        <v>6602.6611329999996</v>
      </c>
      <c r="P134" s="4">
        <f t="shared" si="44"/>
        <v>6.6026611329999998</v>
      </c>
      <c r="AG134" s="118">
        <v>0.75088792999999998</v>
      </c>
      <c r="AH134" s="113">
        <v>7589.314453</v>
      </c>
      <c r="AI134" s="4">
        <f t="shared" si="45"/>
        <v>7.5893144530000001</v>
      </c>
      <c r="AZ134" s="118">
        <v>0.73066568399999998</v>
      </c>
      <c r="BA134" s="113">
        <v>7219.044922</v>
      </c>
      <c r="BB134" s="4">
        <f t="shared" si="46"/>
        <v>7.2190449220000001</v>
      </c>
      <c r="BS134" s="118">
        <v>0.54728156299999997</v>
      </c>
      <c r="BT134" s="113">
        <v>5668.5678710000002</v>
      </c>
      <c r="BU134" s="4">
        <f t="shared" si="47"/>
        <v>5.6685678710000005</v>
      </c>
      <c r="CL134" s="118">
        <v>0.60955488700000005</v>
      </c>
      <c r="CM134" s="113">
        <v>6021.986328</v>
      </c>
      <c r="CN134" s="4">
        <f t="shared" si="48"/>
        <v>6.0219863279999997</v>
      </c>
    </row>
    <row r="135" spans="14:92" ht="18" customHeight="1" x14ac:dyDescent="0.25">
      <c r="N135" s="6">
        <v>0.69785910799999995</v>
      </c>
      <c r="O135" s="113">
        <v>6676.4736329999996</v>
      </c>
      <c r="P135" s="4">
        <f t="shared" si="44"/>
        <v>6.6764736329999996</v>
      </c>
      <c r="AG135" s="118">
        <v>0.75889498</v>
      </c>
      <c r="AH135" s="113">
        <v>7671.986328</v>
      </c>
      <c r="AI135" s="4">
        <f t="shared" si="45"/>
        <v>7.671986328</v>
      </c>
      <c r="AZ135" s="118">
        <v>0.73845893100000004</v>
      </c>
      <c r="BA135" s="113">
        <v>7298.3056640000004</v>
      </c>
      <c r="BB135" s="4">
        <f t="shared" si="46"/>
        <v>7.2983056640000008</v>
      </c>
      <c r="BS135" s="118">
        <v>0.55312281799999996</v>
      </c>
      <c r="BT135" s="113">
        <v>5731.6459960000002</v>
      </c>
      <c r="BU135" s="4">
        <f t="shared" si="47"/>
        <v>5.7316459960000001</v>
      </c>
      <c r="CL135" s="118">
        <v>0.61606085300000002</v>
      </c>
      <c r="CM135" s="113">
        <v>6087.9472660000001</v>
      </c>
      <c r="CN135" s="4">
        <f t="shared" si="48"/>
        <v>6.0879472660000005</v>
      </c>
    </row>
    <row r="136" spans="14:92" ht="18" customHeight="1" x14ac:dyDescent="0.25">
      <c r="N136" s="6">
        <v>0.705217659</v>
      </c>
      <c r="O136" s="113">
        <v>6747.2314450000003</v>
      </c>
      <c r="P136" s="4">
        <f t="shared" si="44"/>
        <v>6.7472314450000006</v>
      </c>
      <c r="AG136" s="118">
        <v>0.76690107600000001</v>
      </c>
      <c r="AH136" s="113">
        <v>7754.861328</v>
      </c>
      <c r="AI136" s="4">
        <f t="shared" si="45"/>
        <v>7.7548613279999996</v>
      </c>
      <c r="AZ136" s="118">
        <v>0.74626094099999996</v>
      </c>
      <c r="BA136" s="113">
        <v>7375.5712890000004</v>
      </c>
      <c r="BB136" s="4">
        <f t="shared" si="46"/>
        <v>7.3755712890000007</v>
      </c>
      <c r="BS136" s="118">
        <v>0.55896312000000004</v>
      </c>
      <c r="BT136" s="113">
        <v>5792.7084960000002</v>
      </c>
      <c r="BU136" s="4">
        <f t="shared" si="47"/>
        <v>5.7927084960000004</v>
      </c>
      <c r="CL136" s="118">
        <v>0.62258303199999998</v>
      </c>
      <c r="CM136" s="113">
        <v>6153.9941410000001</v>
      </c>
      <c r="CN136" s="4">
        <f t="shared" si="48"/>
        <v>6.1539941410000001</v>
      </c>
    </row>
    <row r="137" spans="14:92" ht="18" customHeight="1" x14ac:dyDescent="0.25">
      <c r="N137" s="6">
        <v>0.71258479399999997</v>
      </c>
      <c r="O137" s="113">
        <v>6821.5908200000003</v>
      </c>
      <c r="P137" s="4">
        <f t="shared" si="44"/>
        <v>6.8215908199999999</v>
      </c>
      <c r="AG137" s="118">
        <v>0.77494913300000001</v>
      </c>
      <c r="AH137" s="113">
        <v>7838.2597660000001</v>
      </c>
      <c r="AI137" s="4">
        <f t="shared" si="45"/>
        <v>7.8382597660000002</v>
      </c>
      <c r="AZ137" s="118">
        <v>0.754045784</v>
      </c>
      <c r="BA137" s="113">
        <v>7454.0322269999997</v>
      </c>
      <c r="BB137" s="4">
        <f t="shared" si="46"/>
        <v>7.4540322269999999</v>
      </c>
      <c r="BS137" s="118">
        <v>0.56482917099999996</v>
      </c>
      <c r="BT137" s="113">
        <v>5854.0834960000002</v>
      </c>
      <c r="BU137" s="4">
        <f t="shared" si="47"/>
        <v>5.8540834960000003</v>
      </c>
      <c r="CL137" s="118">
        <v>0.629080415</v>
      </c>
      <c r="CM137" s="113">
        <v>6219.220703</v>
      </c>
      <c r="CN137" s="4">
        <f t="shared" si="48"/>
        <v>6.2192207029999995</v>
      </c>
    </row>
    <row r="138" spans="14:92" ht="18" customHeight="1" x14ac:dyDescent="0.25">
      <c r="N138" s="6">
        <v>0.71993541699999997</v>
      </c>
      <c r="O138" s="113">
        <v>6895.0913090000004</v>
      </c>
      <c r="P138" s="4">
        <f t="shared" si="44"/>
        <v>6.8950913090000006</v>
      </c>
      <c r="AG138" s="118">
        <v>0.78298002499999997</v>
      </c>
      <c r="AH138" s="113">
        <v>7923.1191410000001</v>
      </c>
      <c r="AI138" s="4">
        <f t="shared" si="45"/>
        <v>7.9231191409999999</v>
      </c>
      <c r="AZ138" s="118">
        <v>0.76186400700000001</v>
      </c>
      <c r="BA138" s="113">
        <v>7534.7353519999997</v>
      </c>
      <c r="BB138" s="4">
        <f t="shared" si="46"/>
        <v>7.5347353519999993</v>
      </c>
      <c r="BS138" s="118">
        <v>0.57065326000000005</v>
      </c>
      <c r="BT138" s="113">
        <v>5914.8647460000002</v>
      </c>
      <c r="BU138" s="4">
        <f t="shared" si="47"/>
        <v>5.9148647460000001</v>
      </c>
      <c r="CL138" s="118">
        <v>0.63560163999999997</v>
      </c>
      <c r="CM138" s="113">
        <v>6284.892578</v>
      </c>
      <c r="CN138" s="4">
        <f t="shared" si="48"/>
        <v>6.284892578</v>
      </c>
    </row>
    <row r="139" spans="14:92" ht="18" customHeight="1" x14ac:dyDescent="0.25">
      <c r="N139" s="6">
        <v>0.727310181</v>
      </c>
      <c r="O139" s="113">
        <v>6968.9038090000004</v>
      </c>
      <c r="P139" s="4">
        <f t="shared" si="44"/>
        <v>6.9689038090000004</v>
      </c>
      <c r="AG139" s="118">
        <v>0.79097944499999995</v>
      </c>
      <c r="AH139" s="113">
        <v>8004.5253910000001</v>
      </c>
      <c r="AI139" s="4">
        <f t="shared" si="45"/>
        <v>8.0045253909999996</v>
      </c>
      <c r="AZ139" s="118">
        <v>0.76967459900000001</v>
      </c>
      <c r="BA139" s="113">
        <v>7612.7822269999997</v>
      </c>
      <c r="BB139" s="4">
        <f t="shared" si="46"/>
        <v>7.6127822269999994</v>
      </c>
      <c r="BS139" s="118">
        <v>0.57653552299999999</v>
      </c>
      <c r="BT139" s="113">
        <v>5962.6147460000002</v>
      </c>
      <c r="BU139" s="4">
        <f t="shared" si="47"/>
        <v>5.9626147459999999</v>
      </c>
      <c r="CL139" s="118">
        <v>0.64210760600000005</v>
      </c>
      <c r="CM139" s="113">
        <v>6349.142578</v>
      </c>
      <c r="CN139" s="4">
        <f t="shared" si="48"/>
        <v>6.3491425780000004</v>
      </c>
    </row>
    <row r="140" spans="14:92" ht="18" customHeight="1" x14ac:dyDescent="0.25">
      <c r="N140" s="6">
        <v>0.73469352700000001</v>
      </c>
      <c r="O140" s="113">
        <v>7040.4663090000004</v>
      </c>
      <c r="P140" s="4">
        <f t="shared" si="44"/>
        <v>7.0404663090000001</v>
      </c>
      <c r="AG140" s="118">
        <v>0.79897755400000003</v>
      </c>
      <c r="AH140" s="113">
        <v>8085.3525390000004</v>
      </c>
      <c r="AI140" s="4">
        <f t="shared" si="45"/>
        <v>8.0853525390000005</v>
      </c>
      <c r="AZ140" s="118">
        <v>0.77745944300000003</v>
      </c>
      <c r="BA140" s="113">
        <v>7690.0947269999997</v>
      </c>
      <c r="BB140" s="4">
        <f t="shared" si="46"/>
        <v>7.690094727</v>
      </c>
      <c r="BS140" s="118">
        <v>0.58236861200000001</v>
      </c>
      <c r="BT140" s="113">
        <v>6018.2734380000002</v>
      </c>
      <c r="BU140" s="4">
        <f t="shared" si="47"/>
        <v>6.0182734380000005</v>
      </c>
      <c r="CL140" s="118">
        <v>0.64860498899999997</v>
      </c>
      <c r="CM140" s="113">
        <v>6411.455078</v>
      </c>
      <c r="CN140" s="4">
        <f t="shared" si="48"/>
        <v>6.4114550780000004</v>
      </c>
    </row>
    <row r="141" spans="14:92" ht="18" customHeight="1" x14ac:dyDescent="0.25">
      <c r="N141" s="6">
        <v>0.74205207799999995</v>
      </c>
      <c r="O141" s="113">
        <v>7115.2006840000004</v>
      </c>
      <c r="P141" s="4">
        <f t="shared" si="44"/>
        <v>7.1152006840000004</v>
      </c>
      <c r="BS141" s="118">
        <v>0.58824992200000004</v>
      </c>
      <c r="BT141" s="113">
        <v>6076.7890630000002</v>
      </c>
      <c r="BU141" s="4">
        <f t="shared" si="47"/>
        <v>6.0767890630000005</v>
      </c>
      <c r="CL141" s="118">
        <v>0.65512621400000004</v>
      </c>
      <c r="CM141" s="113">
        <v>6470.3691410000001</v>
      </c>
      <c r="CN141" s="4">
        <f t="shared" si="48"/>
        <v>6.4703691409999999</v>
      </c>
    </row>
    <row r="142" spans="14:92" ht="18" customHeight="1" x14ac:dyDescent="0.25">
      <c r="BS142" s="118">
        <v>0.59406638099999998</v>
      </c>
      <c r="BT142" s="113">
        <v>6136.109375</v>
      </c>
      <c r="BU142" s="4">
        <f t="shared" si="47"/>
        <v>6.1361093750000002</v>
      </c>
    </row>
  </sheetData>
  <mergeCells count="5">
    <mergeCell ref="T37:AK37"/>
    <mergeCell ref="AM37:BD37"/>
    <mergeCell ref="BF37:BW37"/>
    <mergeCell ref="BY37:CP37"/>
    <mergeCell ref="A37:R37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A141"/>
  <sheetViews>
    <sheetView zoomScale="55" zoomScaleNormal="55" workbookViewId="0">
      <selection activeCell="V23" sqref="V23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118"/>
    <col min="15" max="15" width="15.7109375" style="113"/>
    <col min="16" max="16" width="15.7109375" style="6"/>
    <col min="17" max="17" width="15.7109375" style="113"/>
    <col min="18" max="18" width="15.7109375" style="6"/>
    <col min="19" max="19" width="15.7109375" style="4"/>
    <col min="20" max="20" width="15.7109375" style="112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4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112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113"/>
    <col min="51" max="51" width="15.7109375" style="4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6"/>
    <col min="59" max="63" width="15.7109375" style="113"/>
    <col min="64" max="64" width="15.7109375" style="6"/>
    <col min="65" max="65" width="15.7109375" style="113"/>
    <col min="66" max="66" width="15.7109375" style="4"/>
    <col min="67" max="67" width="15.7109375" style="112"/>
    <col min="68" max="68" width="15.7109375" style="6"/>
    <col min="69" max="69" width="15.7109375" style="113"/>
    <col min="70" max="70" width="15.7109375" style="4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112"/>
    <col min="78" max="82" width="15.7109375" style="113"/>
    <col min="83" max="83" width="15.7109375" style="6"/>
    <col min="84" max="84" width="15.7109375" style="113"/>
    <col min="85" max="85" width="15.7109375" style="6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118"/>
    <col min="91" max="91" width="15.7109375" style="113"/>
    <col min="92" max="92" width="15.7109375" style="6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1" ht="18" customHeight="1" x14ac:dyDescent="0.25">
      <c r="A17" s="84"/>
    </row>
    <row r="18" spans="1:1" ht="18" customHeight="1" x14ac:dyDescent="0.25">
      <c r="A18" s="84"/>
    </row>
    <row r="36" spans="1:131" ht="18" customHeight="1" thickBot="1" x14ac:dyDescent="0.3">
      <c r="A36" s="119"/>
      <c r="BP36" s="85"/>
    </row>
    <row r="37" spans="1:131" ht="18" customHeight="1" x14ac:dyDescent="0.25">
      <c r="A37" s="239" t="s">
        <v>42</v>
      </c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1"/>
      <c r="T37" s="239" t="s">
        <v>43</v>
      </c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1"/>
      <c r="AM37" s="239" t="s">
        <v>44</v>
      </c>
      <c r="AN37" s="240"/>
      <c r="AO37" s="240"/>
      <c r="AP37" s="240"/>
      <c r="AQ37" s="240"/>
      <c r="AR37" s="240"/>
      <c r="AS37" s="240"/>
      <c r="AT37" s="240"/>
      <c r="AU37" s="240"/>
      <c r="AV37" s="240"/>
      <c r="AW37" s="240"/>
      <c r="AX37" s="240"/>
      <c r="AY37" s="240"/>
      <c r="AZ37" s="240"/>
      <c r="BA37" s="240"/>
      <c r="BB37" s="240"/>
      <c r="BC37" s="240"/>
      <c r="BD37" s="241"/>
      <c r="BF37" s="239" t="s">
        <v>45</v>
      </c>
      <c r="BG37" s="240"/>
      <c r="BH37" s="240"/>
      <c r="BI37" s="240"/>
      <c r="BJ37" s="240"/>
      <c r="BK37" s="240"/>
      <c r="BL37" s="240"/>
      <c r="BM37" s="240"/>
      <c r="BN37" s="240"/>
      <c r="BO37" s="240"/>
      <c r="BP37" s="240"/>
      <c r="BQ37" s="240"/>
      <c r="BR37" s="240"/>
      <c r="BS37" s="240"/>
      <c r="BT37" s="240"/>
      <c r="BU37" s="240"/>
      <c r="BV37" s="240"/>
      <c r="BW37" s="241"/>
      <c r="BY37" s="239" t="s">
        <v>46</v>
      </c>
      <c r="BZ37" s="240"/>
      <c r="CA37" s="240"/>
      <c r="CB37" s="240"/>
      <c r="CC37" s="240"/>
      <c r="CD37" s="240"/>
      <c r="CE37" s="240"/>
      <c r="CF37" s="240"/>
      <c r="CG37" s="240"/>
      <c r="CH37" s="240"/>
      <c r="CI37" s="240"/>
      <c r="CJ37" s="240"/>
      <c r="CK37" s="240"/>
      <c r="CL37" s="240"/>
      <c r="CM37" s="240"/>
      <c r="CN37" s="240"/>
      <c r="CO37" s="240"/>
      <c r="CP37" s="241"/>
    </row>
    <row r="38" spans="1:131" s="5" customFormat="1" ht="54" customHeight="1" x14ac:dyDescent="0.25">
      <c r="A38" s="109" t="s">
        <v>9</v>
      </c>
      <c r="B38" s="100" t="s">
        <v>5</v>
      </c>
      <c r="C38" s="100" t="s">
        <v>35</v>
      </c>
      <c r="D38" s="100" t="s">
        <v>5</v>
      </c>
      <c r="E38" s="100" t="s">
        <v>35</v>
      </c>
      <c r="F38" s="101" t="s">
        <v>86</v>
      </c>
      <c r="G38" s="102" t="s">
        <v>87</v>
      </c>
      <c r="H38" s="101" t="s">
        <v>88</v>
      </c>
      <c r="I38" s="102" t="s">
        <v>89</v>
      </c>
      <c r="J38" s="103" t="s">
        <v>9</v>
      </c>
      <c r="K38" s="86" t="s">
        <v>90</v>
      </c>
      <c r="L38" s="87" t="s">
        <v>91</v>
      </c>
      <c r="M38" s="104" t="s">
        <v>92</v>
      </c>
      <c r="N38" s="105" t="s">
        <v>93</v>
      </c>
      <c r="O38" s="106" t="s">
        <v>94</v>
      </c>
      <c r="P38" s="107" t="s">
        <v>94</v>
      </c>
      <c r="Q38" s="108" t="s">
        <v>95</v>
      </c>
      <c r="R38" s="110" t="s">
        <v>96</v>
      </c>
      <c r="T38" s="109" t="s">
        <v>9</v>
      </c>
      <c r="U38" s="100" t="s">
        <v>5</v>
      </c>
      <c r="V38" s="100" t="s">
        <v>35</v>
      </c>
      <c r="W38" s="100" t="s">
        <v>5</v>
      </c>
      <c r="X38" s="100" t="s">
        <v>35</v>
      </c>
      <c r="Y38" s="101" t="s">
        <v>86</v>
      </c>
      <c r="Z38" s="102" t="s">
        <v>87</v>
      </c>
      <c r="AA38" s="101" t="s">
        <v>88</v>
      </c>
      <c r="AB38" s="102" t="s">
        <v>89</v>
      </c>
      <c r="AC38" s="103" t="s">
        <v>9</v>
      </c>
      <c r="AD38" s="86" t="s">
        <v>90</v>
      </c>
      <c r="AE38" s="87" t="s">
        <v>91</v>
      </c>
      <c r="AF38" s="104" t="s">
        <v>92</v>
      </c>
      <c r="AG38" s="105" t="s">
        <v>93</v>
      </c>
      <c r="AH38" s="106" t="s">
        <v>94</v>
      </c>
      <c r="AI38" s="107" t="s">
        <v>94</v>
      </c>
      <c r="AJ38" s="108" t="s">
        <v>95</v>
      </c>
      <c r="AK38" s="110" t="s">
        <v>96</v>
      </c>
      <c r="AL38" s="111"/>
      <c r="AM38" s="109" t="s">
        <v>9</v>
      </c>
      <c r="AN38" s="100" t="s">
        <v>5</v>
      </c>
      <c r="AO38" s="100" t="s">
        <v>35</v>
      </c>
      <c r="AP38" s="100" t="s">
        <v>5</v>
      </c>
      <c r="AQ38" s="100" t="s">
        <v>35</v>
      </c>
      <c r="AR38" s="101" t="s">
        <v>86</v>
      </c>
      <c r="AS38" s="102" t="s">
        <v>87</v>
      </c>
      <c r="AT38" s="101" t="s">
        <v>88</v>
      </c>
      <c r="AU38" s="102" t="s">
        <v>89</v>
      </c>
      <c r="AV38" s="103" t="s">
        <v>9</v>
      </c>
      <c r="AW38" s="86" t="s">
        <v>90</v>
      </c>
      <c r="AX38" s="87" t="s">
        <v>91</v>
      </c>
      <c r="AY38" s="104" t="s">
        <v>92</v>
      </c>
      <c r="AZ38" s="105" t="s">
        <v>93</v>
      </c>
      <c r="BA38" s="106" t="s">
        <v>94</v>
      </c>
      <c r="BB38" s="107" t="s">
        <v>94</v>
      </c>
      <c r="BC38" s="108" t="s">
        <v>95</v>
      </c>
      <c r="BD38" s="110" t="s">
        <v>96</v>
      </c>
      <c r="BF38" s="109" t="s">
        <v>9</v>
      </c>
      <c r="BG38" s="100" t="s">
        <v>5</v>
      </c>
      <c r="BH38" s="100" t="s">
        <v>35</v>
      </c>
      <c r="BI38" s="100" t="s">
        <v>5</v>
      </c>
      <c r="BJ38" s="100" t="s">
        <v>35</v>
      </c>
      <c r="BK38" s="101" t="s">
        <v>86</v>
      </c>
      <c r="BL38" s="102" t="s">
        <v>87</v>
      </c>
      <c r="BM38" s="101" t="s">
        <v>88</v>
      </c>
      <c r="BN38" s="102" t="s">
        <v>89</v>
      </c>
      <c r="BO38" s="103" t="s">
        <v>9</v>
      </c>
      <c r="BP38" s="86" t="s">
        <v>90</v>
      </c>
      <c r="BQ38" s="87" t="s">
        <v>91</v>
      </c>
      <c r="BR38" s="104" t="s">
        <v>92</v>
      </c>
      <c r="BS38" s="105" t="s">
        <v>93</v>
      </c>
      <c r="BT38" s="106" t="s">
        <v>94</v>
      </c>
      <c r="BU38" s="107" t="s">
        <v>94</v>
      </c>
      <c r="BV38" s="108" t="s">
        <v>95</v>
      </c>
      <c r="BW38" s="110" t="s">
        <v>96</v>
      </c>
      <c r="BX38" s="111"/>
      <c r="BY38" s="109" t="s">
        <v>9</v>
      </c>
      <c r="BZ38" s="100" t="s">
        <v>5</v>
      </c>
      <c r="CA38" s="100" t="s">
        <v>35</v>
      </c>
      <c r="CB38" s="100" t="s">
        <v>5</v>
      </c>
      <c r="CC38" s="100" t="s">
        <v>35</v>
      </c>
      <c r="CD38" s="101" t="s">
        <v>86</v>
      </c>
      <c r="CE38" s="102" t="s">
        <v>87</v>
      </c>
      <c r="CF38" s="101" t="s">
        <v>88</v>
      </c>
      <c r="CG38" s="102" t="s">
        <v>89</v>
      </c>
      <c r="CH38" s="103" t="s">
        <v>9</v>
      </c>
      <c r="CI38" s="86" t="s">
        <v>90</v>
      </c>
      <c r="CJ38" s="87" t="s">
        <v>91</v>
      </c>
      <c r="CK38" s="104" t="s">
        <v>92</v>
      </c>
      <c r="CL38" s="105" t="s">
        <v>93</v>
      </c>
      <c r="CM38" s="106" t="s">
        <v>94</v>
      </c>
      <c r="CN38" s="107" t="s">
        <v>94</v>
      </c>
      <c r="CO38" s="108" t="s">
        <v>95</v>
      </c>
      <c r="CP38" s="110" t="s">
        <v>96</v>
      </c>
      <c r="CR38" s="111"/>
      <c r="CT38" s="111"/>
      <c r="CW38" s="111"/>
      <c r="CY38" s="111"/>
      <c r="DA38" s="111"/>
      <c r="DC38" s="111"/>
      <c r="DE38" s="111"/>
      <c r="DH38" s="111"/>
      <c r="DJ38" s="111"/>
      <c r="DL38" s="111"/>
      <c r="DN38" s="111"/>
      <c r="DP38" s="111"/>
      <c r="DS38" s="111"/>
      <c r="DU38" s="111"/>
      <c r="DW38" s="111"/>
      <c r="DY38" s="111"/>
      <c r="EA38" s="111"/>
    </row>
    <row r="39" spans="1:131" ht="18" customHeight="1" thickBot="1" x14ac:dyDescent="0.3">
      <c r="A39" s="88" t="s">
        <v>8</v>
      </c>
      <c r="B39" s="89" t="s">
        <v>6</v>
      </c>
      <c r="C39" s="89" t="s">
        <v>6</v>
      </c>
      <c r="D39" s="89" t="s">
        <v>7</v>
      </c>
      <c r="E39" s="89" t="s">
        <v>7</v>
      </c>
      <c r="F39" s="90" t="s">
        <v>97</v>
      </c>
      <c r="G39" s="91" t="s">
        <v>98</v>
      </c>
      <c r="H39" s="90" t="s">
        <v>97</v>
      </c>
      <c r="I39" s="91" t="s">
        <v>98</v>
      </c>
      <c r="J39" s="92" t="s">
        <v>8</v>
      </c>
      <c r="K39" s="93" t="s">
        <v>2</v>
      </c>
      <c r="L39" s="117" t="s">
        <v>1</v>
      </c>
      <c r="M39" s="94" t="s">
        <v>99</v>
      </c>
      <c r="N39" s="95" t="s">
        <v>2</v>
      </c>
      <c r="O39" s="96" t="s">
        <v>1</v>
      </c>
      <c r="P39" s="97" t="s">
        <v>99</v>
      </c>
      <c r="Q39" s="98" t="s">
        <v>100</v>
      </c>
      <c r="R39" s="99" t="s">
        <v>101</v>
      </c>
      <c r="T39" s="88" t="s">
        <v>8</v>
      </c>
      <c r="U39" s="89" t="s">
        <v>6</v>
      </c>
      <c r="V39" s="89" t="s">
        <v>6</v>
      </c>
      <c r="W39" s="89" t="s">
        <v>7</v>
      </c>
      <c r="X39" s="89" t="s">
        <v>7</v>
      </c>
      <c r="Y39" s="90" t="s">
        <v>97</v>
      </c>
      <c r="Z39" s="91" t="s">
        <v>98</v>
      </c>
      <c r="AA39" s="90" t="s">
        <v>97</v>
      </c>
      <c r="AB39" s="91" t="s">
        <v>98</v>
      </c>
      <c r="AC39" s="92" t="s">
        <v>8</v>
      </c>
      <c r="AD39" s="93" t="s">
        <v>2</v>
      </c>
      <c r="AE39" s="117" t="s">
        <v>1</v>
      </c>
      <c r="AF39" s="94" t="s">
        <v>99</v>
      </c>
      <c r="AG39" s="95" t="s">
        <v>2</v>
      </c>
      <c r="AH39" s="96" t="s">
        <v>1</v>
      </c>
      <c r="AI39" s="97" t="s">
        <v>99</v>
      </c>
      <c r="AJ39" s="98" t="s">
        <v>100</v>
      </c>
      <c r="AK39" s="99" t="s">
        <v>101</v>
      </c>
      <c r="AM39" s="88" t="s">
        <v>8</v>
      </c>
      <c r="AN39" s="89" t="s">
        <v>6</v>
      </c>
      <c r="AO39" s="89" t="s">
        <v>6</v>
      </c>
      <c r="AP39" s="89" t="s">
        <v>7</v>
      </c>
      <c r="AQ39" s="89" t="s">
        <v>7</v>
      </c>
      <c r="AR39" s="90" t="s">
        <v>97</v>
      </c>
      <c r="AS39" s="91" t="s">
        <v>98</v>
      </c>
      <c r="AT39" s="90" t="s">
        <v>97</v>
      </c>
      <c r="AU39" s="91" t="s">
        <v>98</v>
      </c>
      <c r="AV39" s="92" t="s">
        <v>8</v>
      </c>
      <c r="AW39" s="93" t="s">
        <v>2</v>
      </c>
      <c r="AX39" s="117" t="s">
        <v>1</v>
      </c>
      <c r="AY39" s="94" t="s">
        <v>99</v>
      </c>
      <c r="AZ39" s="95" t="s">
        <v>2</v>
      </c>
      <c r="BA39" s="96" t="s">
        <v>1</v>
      </c>
      <c r="BB39" s="97" t="s">
        <v>99</v>
      </c>
      <c r="BC39" s="98" t="s">
        <v>100</v>
      </c>
      <c r="BD39" s="99" t="s">
        <v>101</v>
      </c>
      <c r="BF39" s="88" t="s">
        <v>8</v>
      </c>
      <c r="BG39" s="89" t="s">
        <v>6</v>
      </c>
      <c r="BH39" s="89" t="s">
        <v>6</v>
      </c>
      <c r="BI39" s="89" t="s">
        <v>7</v>
      </c>
      <c r="BJ39" s="89" t="s">
        <v>7</v>
      </c>
      <c r="BK39" s="90" t="s">
        <v>97</v>
      </c>
      <c r="BL39" s="91" t="s">
        <v>98</v>
      </c>
      <c r="BM39" s="90" t="s">
        <v>97</v>
      </c>
      <c r="BN39" s="91" t="s">
        <v>98</v>
      </c>
      <c r="BO39" s="92" t="s">
        <v>8</v>
      </c>
      <c r="BP39" s="93" t="s">
        <v>2</v>
      </c>
      <c r="BQ39" s="117" t="s">
        <v>1</v>
      </c>
      <c r="BR39" s="94" t="s">
        <v>99</v>
      </c>
      <c r="BS39" s="95" t="s">
        <v>2</v>
      </c>
      <c r="BT39" s="96" t="s">
        <v>1</v>
      </c>
      <c r="BU39" s="97" t="s">
        <v>99</v>
      </c>
      <c r="BV39" s="98" t="s">
        <v>100</v>
      </c>
      <c r="BW39" s="99" t="s">
        <v>101</v>
      </c>
      <c r="BY39" s="88" t="s">
        <v>8</v>
      </c>
      <c r="BZ39" s="89" t="s">
        <v>6</v>
      </c>
      <c r="CA39" s="89" t="s">
        <v>6</v>
      </c>
      <c r="CB39" s="89" t="s">
        <v>7</v>
      </c>
      <c r="CC39" s="89" t="s">
        <v>7</v>
      </c>
      <c r="CD39" s="90" t="s">
        <v>97</v>
      </c>
      <c r="CE39" s="91" t="s">
        <v>98</v>
      </c>
      <c r="CF39" s="90" t="s">
        <v>97</v>
      </c>
      <c r="CG39" s="91" t="s">
        <v>98</v>
      </c>
      <c r="CH39" s="92" t="s">
        <v>8</v>
      </c>
      <c r="CI39" s="93" t="s">
        <v>2</v>
      </c>
      <c r="CJ39" s="117" t="s">
        <v>1</v>
      </c>
      <c r="CK39" s="94" t="s">
        <v>99</v>
      </c>
      <c r="CL39" s="95" t="s">
        <v>2</v>
      </c>
      <c r="CM39" s="96" t="s">
        <v>1</v>
      </c>
      <c r="CN39" s="97" t="s">
        <v>99</v>
      </c>
      <c r="CO39" s="98" t="s">
        <v>100</v>
      </c>
      <c r="CP39" s="99" t="s">
        <v>101</v>
      </c>
    </row>
    <row r="40" spans="1:131" ht="18" customHeight="1" x14ac:dyDescent="0.25">
      <c r="A40" s="2">
        <v>0.5</v>
      </c>
      <c r="B40" s="114">
        <v>1</v>
      </c>
      <c r="C40" s="114">
        <f>B40</f>
        <v>1</v>
      </c>
      <c r="D40" s="114">
        <v>1</v>
      </c>
      <c r="E40" s="114">
        <f>D40</f>
        <v>1</v>
      </c>
      <c r="F40" s="113">
        <v>0</v>
      </c>
      <c r="G40" s="4">
        <f>F40/10^6</f>
        <v>0</v>
      </c>
      <c r="H40" s="113">
        <v>0</v>
      </c>
      <c r="I40" s="4">
        <f>H40/10^6</f>
        <v>0</v>
      </c>
      <c r="J40" s="116">
        <v>0.5</v>
      </c>
      <c r="K40" s="4">
        <f>N40*L40/O40</f>
        <v>0</v>
      </c>
      <c r="L40" s="115">
        <v>220.3125</v>
      </c>
      <c r="M40" s="4">
        <f>L40/1000</f>
        <v>0.22031249999999999</v>
      </c>
      <c r="N40" s="118">
        <v>0</v>
      </c>
      <c r="O40" s="113">
        <v>33.028209689999997</v>
      </c>
      <c r="P40" s="4">
        <f>O40/1000</f>
        <v>3.3028209689999997E-2</v>
      </c>
      <c r="Q40" s="113">
        <f>(K41+K40)*1000/2*(M41-M40)</f>
        <v>3.4678314023614165</v>
      </c>
      <c r="T40" s="112">
        <v>0.5</v>
      </c>
      <c r="U40" s="113">
        <v>0</v>
      </c>
      <c r="V40" s="114">
        <f>U40</f>
        <v>0</v>
      </c>
      <c r="W40" s="113">
        <v>0</v>
      </c>
      <c r="X40" s="114">
        <f>W40</f>
        <v>0</v>
      </c>
      <c r="Y40" s="113">
        <v>0</v>
      </c>
      <c r="Z40" s="4">
        <f>Y40/10^6</f>
        <v>0</v>
      </c>
      <c r="AA40" s="113">
        <v>0</v>
      </c>
      <c r="AB40" s="4">
        <f>AA40/10^6</f>
        <v>0</v>
      </c>
      <c r="AC40" s="116">
        <v>0.5</v>
      </c>
      <c r="AD40" s="4">
        <f>AG40*AE40/AH40</f>
        <v>0</v>
      </c>
      <c r="AE40" s="115">
        <v>118.75</v>
      </c>
      <c r="AF40" s="4">
        <f>AE40/1000</f>
        <v>0.11874999999999999</v>
      </c>
      <c r="AG40" s="118">
        <v>0</v>
      </c>
      <c r="AH40" s="113">
        <v>29.200952529999999</v>
      </c>
      <c r="AI40" s="4">
        <f>AH40/1000</f>
        <v>2.9200952529999998E-2</v>
      </c>
      <c r="AJ40" s="113">
        <f>(AD41+AD40)*1000/2*(AF41-AF40)</f>
        <v>2.6514286980465873</v>
      </c>
      <c r="AM40" s="112">
        <v>0.5</v>
      </c>
      <c r="AN40" s="113">
        <v>0</v>
      </c>
      <c r="AO40" s="114">
        <f>AN40</f>
        <v>0</v>
      </c>
      <c r="AP40" s="113">
        <v>0</v>
      </c>
      <c r="AQ40" s="114">
        <f>AP40</f>
        <v>0</v>
      </c>
      <c r="AR40" s="113">
        <v>0</v>
      </c>
      <c r="AS40" s="4">
        <f>AR40/10^6</f>
        <v>0</v>
      </c>
      <c r="AT40" s="113">
        <v>0</v>
      </c>
      <c r="AU40" s="4">
        <f>AT40/10^6</f>
        <v>0</v>
      </c>
      <c r="AV40" s="116">
        <v>0.5</v>
      </c>
      <c r="AW40" s="4">
        <f>AZ40*AX40/BA40</f>
        <v>0</v>
      </c>
      <c r="AX40" s="115">
        <v>198.4375</v>
      </c>
      <c r="AY40" s="4">
        <f>AX40/1000</f>
        <v>0.19843749999999999</v>
      </c>
      <c r="AZ40" s="118">
        <v>0</v>
      </c>
      <c r="BA40" s="113">
        <v>34.203548429999998</v>
      </c>
      <c r="BB40" s="4">
        <f>BA40/1000</f>
        <v>3.4203548430000001E-2</v>
      </c>
      <c r="BC40" s="113">
        <f>(AW41+AW40)*1000/2*(AY41-AY40)</f>
        <v>5.6637750248383778</v>
      </c>
      <c r="BF40" s="2">
        <v>0.5</v>
      </c>
      <c r="BG40" s="114">
        <v>2</v>
      </c>
      <c r="BH40" s="114">
        <f>BG40</f>
        <v>2</v>
      </c>
      <c r="BI40" s="114">
        <v>3</v>
      </c>
      <c r="BJ40" s="114">
        <f>BI40</f>
        <v>3</v>
      </c>
      <c r="BK40" s="113">
        <v>0</v>
      </c>
      <c r="BL40" s="4">
        <f>BK40/10^6</f>
        <v>0</v>
      </c>
      <c r="BM40" s="113">
        <v>0</v>
      </c>
      <c r="BN40" s="4">
        <f>BM40/10^6</f>
        <v>0</v>
      </c>
      <c r="BO40" s="116">
        <v>0.5</v>
      </c>
      <c r="BP40" s="4">
        <f>BS40*BQ40/BT40</f>
        <v>0</v>
      </c>
      <c r="BQ40" s="115">
        <v>10.15625</v>
      </c>
      <c r="BR40" s="4">
        <f>BQ40/1000</f>
        <v>1.015625E-2</v>
      </c>
      <c r="BS40" s="118">
        <v>0</v>
      </c>
      <c r="BT40" s="113">
        <v>23.451587679999999</v>
      </c>
      <c r="BU40" s="4">
        <f>BT40/1000</f>
        <v>2.345158768E-2</v>
      </c>
      <c r="BV40" s="113">
        <f>(BP41+BP40)*1000/2*(BR41-BR40)</f>
        <v>1.9953992276548163E-2</v>
      </c>
      <c r="BY40" s="2">
        <v>0.5</v>
      </c>
      <c r="BZ40" s="114">
        <v>2</v>
      </c>
      <c r="CA40" s="114">
        <f>BZ40</f>
        <v>2</v>
      </c>
      <c r="CB40" s="114">
        <v>1</v>
      </c>
      <c r="CC40" s="114">
        <f>CB40</f>
        <v>1</v>
      </c>
      <c r="CD40" s="113">
        <v>0</v>
      </c>
      <c r="CE40" s="4">
        <f>CD40/10^6</f>
        <v>0</v>
      </c>
      <c r="CF40" s="113">
        <v>0</v>
      </c>
      <c r="CG40" s="4">
        <f>CF40/10^6</f>
        <v>0</v>
      </c>
      <c r="CH40" s="116">
        <v>0.5</v>
      </c>
      <c r="CI40" s="4">
        <f>CL40*CJ40/CM40</f>
        <v>0</v>
      </c>
      <c r="CJ40" s="115">
        <v>193.75</v>
      </c>
      <c r="CK40" s="4">
        <f>CJ40/1000</f>
        <v>0.19375000000000001</v>
      </c>
      <c r="CL40" s="118">
        <v>0</v>
      </c>
      <c r="CM40" s="113">
        <v>34.77449799</v>
      </c>
      <c r="CN40" s="6">
        <f>CM40/1000</f>
        <v>3.477449799E-2</v>
      </c>
      <c r="CO40" s="113">
        <f>(CI41+CI40)*1000/2*(CK41-CK40)</f>
        <v>3.2252773134950248</v>
      </c>
    </row>
    <row r="41" spans="1:131" ht="18" customHeight="1" x14ac:dyDescent="0.25">
      <c r="A41" s="112">
        <v>1.5</v>
      </c>
      <c r="B41" s="113">
        <v>0</v>
      </c>
      <c r="C41" s="114">
        <f>B41+C40</f>
        <v>1</v>
      </c>
      <c r="D41" s="113">
        <v>0</v>
      </c>
      <c r="E41" s="114">
        <f>D41+E40</f>
        <v>1</v>
      </c>
      <c r="F41" s="113">
        <v>0</v>
      </c>
      <c r="G41" s="4">
        <f>F41/10^6+G40</f>
        <v>0</v>
      </c>
      <c r="H41" s="113">
        <v>0</v>
      </c>
      <c r="I41" s="4">
        <f>H41/10^6+I40</f>
        <v>0</v>
      </c>
      <c r="J41" s="116">
        <v>1.5</v>
      </c>
      <c r="K41" s="4">
        <f>N41*L41/O41</f>
        <v>3.6383804877234534E-2</v>
      </c>
      <c r="L41" s="115">
        <v>410.9375</v>
      </c>
      <c r="M41" s="4">
        <f t="shared" ref="M41:M93" si="0">L41/1000</f>
        <v>0.41093750000000001</v>
      </c>
      <c r="N41" s="118">
        <v>8.6211340000000008E-3</v>
      </c>
      <c r="O41" s="113">
        <v>97.371543880000004</v>
      </c>
      <c r="P41" s="4">
        <f t="shared" ref="P41:P104" si="1">O41/1000</f>
        <v>9.7371543880000008E-2</v>
      </c>
      <c r="Q41" s="113">
        <f>(K42+K41)*1000/2*(M42-M41)+Q40</f>
        <v>18.42457384915307</v>
      </c>
      <c r="T41" s="112">
        <v>1.5</v>
      </c>
      <c r="U41" s="113">
        <v>0</v>
      </c>
      <c r="V41" s="114">
        <f t="shared" ref="V41:X56" si="2">U41+V40</f>
        <v>0</v>
      </c>
      <c r="W41" s="113">
        <v>0</v>
      </c>
      <c r="X41" s="114">
        <f t="shared" si="2"/>
        <v>0</v>
      </c>
      <c r="Y41" s="113">
        <v>0</v>
      </c>
      <c r="Z41" s="4">
        <f>Y41/10^6+Z40</f>
        <v>0</v>
      </c>
      <c r="AA41" s="113">
        <v>0</v>
      </c>
      <c r="AB41" s="4">
        <f>AA41/10^6+AB40</f>
        <v>0</v>
      </c>
      <c r="AC41" s="116">
        <v>1.5</v>
      </c>
      <c r="AD41" s="4">
        <f>AG41*AE41/AH41</f>
        <v>2.8761260453386714E-2</v>
      </c>
      <c r="AE41" s="115">
        <v>303.125</v>
      </c>
      <c r="AF41" s="4">
        <f t="shared" ref="AF41:AF95" si="3">AE41/1000</f>
        <v>0.30312499999999998</v>
      </c>
      <c r="AG41" s="118">
        <v>9.7949279999999996E-3</v>
      </c>
      <c r="AH41" s="113">
        <v>103.23217769999999</v>
      </c>
      <c r="AI41" s="4">
        <f t="shared" ref="AI41:AI104" si="4">AH41/1000</f>
        <v>0.1032321777</v>
      </c>
      <c r="AJ41" s="113">
        <f>(AD42+AD41)*1000/2*(AF42-AF41)+AJ40</f>
        <v>12.711534064333174</v>
      </c>
      <c r="AM41" s="2">
        <v>1.5</v>
      </c>
      <c r="AN41" s="114">
        <v>1</v>
      </c>
      <c r="AO41" s="114">
        <f>AN41+AO40</f>
        <v>1</v>
      </c>
      <c r="AP41" s="114">
        <v>1</v>
      </c>
      <c r="AQ41" s="114">
        <f t="shared" ref="AQ41:AQ52" si="5">AP41+AQ40</f>
        <v>1</v>
      </c>
      <c r="AR41" s="113">
        <v>558.70013400000005</v>
      </c>
      <c r="AS41" s="4">
        <f>AR41/10^6+AS40</f>
        <v>5.5870013400000009E-4</v>
      </c>
      <c r="AT41" s="113">
        <v>0</v>
      </c>
      <c r="AU41" s="4">
        <f>AT41/10^6+AU40</f>
        <v>0</v>
      </c>
      <c r="AV41" s="116">
        <v>1.5</v>
      </c>
      <c r="AW41" s="4">
        <f>AZ41*AX41/BA41</f>
        <v>4.0842997362214778E-2</v>
      </c>
      <c r="AX41" s="115">
        <v>475.78125</v>
      </c>
      <c r="AY41" s="4">
        <f t="shared" ref="AY41:AY89" si="6">AX41/1000</f>
        <v>0.47578124999999999</v>
      </c>
      <c r="AZ41" s="118">
        <v>8.3014739999999997E-3</v>
      </c>
      <c r="BA41" s="113">
        <v>96.704109189999997</v>
      </c>
      <c r="BB41" s="4">
        <f t="shared" ref="BB41:BB104" si="7">BA41/1000</f>
        <v>9.6704109189999998E-2</v>
      </c>
      <c r="BC41" s="113">
        <f>(AW42+AW41)*1000/2*(AY42-AY41)+BC40</f>
        <v>18.691240774764804</v>
      </c>
      <c r="BF41" s="2">
        <v>1.5</v>
      </c>
      <c r="BG41" s="114">
        <v>2</v>
      </c>
      <c r="BH41" s="114">
        <f>BG41+BH40</f>
        <v>4</v>
      </c>
      <c r="BI41" s="114">
        <v>4</v>
      </c>
      <c r="BJ41" s="114">
        <f>BI41+BJ40</f>
        <v>7</v>
      </c>
      <c r="BK41" s="113">
        <v>0</v>
      </c>
      <c r="BL41" s="154">
        <f>BK41/10^6+BL40</f>
        <v>0</v>
      </c>
      <c r="BM41" s="113">
        <v>0</v>
      </c>
      <c r="BN41" s="4">
        <f>BM41/10^6+BN40</f>
        <v>0</v>
      </c>
      <c r="BO41" s="116">
        <v>1.5</v>
      </c>
      <c r="BP41" s="4">
        <f>BS41*BQ41/BT41</f>
        <v>2.5541110113981654E-3</v>
      </c>
      <c r="BQ41" s="115">
        <v>25.78125</v>
      </c>
      <c r="BR41" s="4">
        <f t="shared" ref="BR41:BR94" si="8">BQ41/1000</f>
        <v>2.5781249999999999E-2</v>
      </c>
      <c r="BS41" s="118">
        <v>8.8429449999999996E-3</v>
      </c>
      <c r="BT41" s="113">
        <v>89.260871890000004</v>
      </c>
      <c r="BU41" s="4">
        <f t="shared" ref="BU41:BU104" si="9">BT41/1000</f>
        <v>8.926087189000001E-2</v>
      </c>
      <c r="BV41" s="113">
        <f>(BP42+BP41)*1000/2*(BR42-BR41)+BV40</f>
        <v>2.7078705224027999</v>
      </c>
      <c r="BY41" s="112">
        <v>1.5</v>
      </c>
      <c r="BZ41" s="113">
        <v>0</v>
      </c>
      <c r="CA41" s="114">
        <f t="shared" ref="CA41:CC80" si="10">BZ41+CA40</f>
        <v>2</v>
      </c>
      <c r="CB41" s="113">
        <v>0</v>
      </c>
      <c r="CC41" s="114">
        <f t="shared" si="10"/>
        <v>1</v>
      </c>
      <c r="CD41" s="113">
        <v>0</v>
      </c>
      <c r="CE41" s="4">
        <f>CD41/10^6+CE40</f>
        <v>0</v>
      </c>
      <c r="CF41" s="113">
        <v>0</v>
      </c>
      <c r="CG41" s="4">
        <f>CF41/10^6+CG40</f>
        <v>0</v>
      </c>
      <c r="CH41" s="116">
        <v>1.5</v>
      </c>
      <c r="CI41" s="4">
        <f>CL41*CJ41/CM41</f>
        <v>3.3838975092406812E-2</v>
      </c>
      <c r="CJ41" s="115">
        <v>384.375</v>
      </c>
      <c r="CK41" s="4">
        <f t="shared" ref="CK41:CK96" si="11">CJ41/1000</f>
        <v>0.38437500000000002</v>
      </c>
      <c r="CL41" s="118">
        <v>9.2040899999999998E-3</v>
      </c>
      <c r="CM41" s="113">
        <v>104.5487366</v>
      </c>
      <c r="CN41" s="6">
        <f t="shared" ref="CN41:CN104" si="12">CM41/1000</f>
        <v>0.1045487366</v>
      </c>
      <c r="CO41" s="113">
        <f>(CI42+CI41)*1000/2*(CK42-CK41)+CO40</f>
        <v>14.458802799283646</v>
      </c>
    </row>
    <row r="42" spans="1:131" ht="18" customHeight="1" x14ac:dyDescent="0.25">
      <c r="A42" s="2">
        <v>2.5</v>
      </c>
      <c r="B42" s="114">
        <v>3</v>
      </c>
      <c r="C42" s="114">
        <f t="shared" ref="C42:C55" si="13">B42+C41</f>
        <v>4</v>
      </c>
      <c r="D42" s="114">
        <v>3</v>
      </c>
      <c r="E42" s="114">
        <f t="shared" ref="E42:E57" si="14">D42+E41</f>
        <v>4</v>
      </c>
      <c r="F42" s="113">
        <v>0</v>
      </c>
      <c r="G42" s="4">
        <f t="shared" ref="G42:G93" si="15">F42/10^6+G41</f>
        <v>0</v>
      </c>
      <c r="H42" s="113">
        <v>0</v>
      </c>
      <c r="I42" s="4">
        <f t="shared" ref="I42:I93" si="16">H42/10^6+I41</f>
        <v>0</v>
      </c>
      <c r="J42" s="116">
        <v>2.5</v>
      </c>
      <c r="K42" s="4">
        <f>(K$93-K$41)/53*(J42-J$40)+K$41</f>
        <v>7.8945293507664993E-2</v>
      </c>
      <c r="L42" s="115">
        <v>670.3125</v>
      </c>
      <c r="M42" s="4">
        <f t="shared" si="0"/>
        <v>0.67031249999999998</v>
      </c>
      <c r="N42" s="118">
        <v>1.997558E-2</v>
      </c>
      <c r="O42" s="113">
        <v>191.18405150000001</v>
      </c>
      <c r="P42" s="4">
        <f t="shared" si="1"/>
        <v>0.19118405150000001</v>
      </c>
      <c r="Q42" s="113">
        <f t="shared" ref="Q42:Q92" si="17">(K43+K42)*1000/2*(M43-M42)+Q41</f>
        <v>41.590867079782171</v>
      </c>
      <c r="T42" s="112">
        <v>2.5</v>
      </c>
      <c r="U42" s="113">
        <v>0</v>
      </c>
      <c r="V42" s="114">
        <f t="shared" si="2"/>
        <v>0</v>
      </c>
      <c r="W42" s="113">
        <v>0</v>
      </c>
      <c r="X42" s="114">
        <f t="shared" si="2"/>
        <v>0</v>
      </c>
      <c r="Y42" s="113">
        <v>0</v>
      </c>
      <c r="Z42" s="4">
        <f t="shared" ref="Z42:Z95" si="18">Y42/10^6+Z41</f>
        <v>0</v>
      </c>
      <c r="AA42" s="113">
        <v>0</v>
      </c>
      <c r="AB42" s="4">
        <f t="shared" ref="AB42:AB95" si="19">AA42/10^6+AB41</f>
        <v>0</v>
      </c>
      <c r="AC42" s="116">
        <v>2.5</v>
      </c>
      <c r="AD42" s="4">
        <f>(AD$95-AD$41)/55*(AC42-AC$40)+AD$41</f>
        <v>7.2234307145411958E-2</v>
      </c>
      <c r="AE42" s="115">
        <v>502.34375</v>
      </c>
      <c r="AF42" s="4">
        <f t="shared" si="3"/>
        <v>0.50234374999999998</v>
      </c>
      <c r="AG42" s="118">
        <v>2.1887286999999998E-2</v>
      </c>
      <c r="AH42" s="113">
        <v>204.695694</v>
      </c>
      <c r="AI42" s="4">
        <f t="shared" si="4"/>
        <v>0.20469569400000001</v>
      </c>
      <c r="AJ42" s="113">
        <f t="shared" ref="AJ42:AJ94" si="20">(AD43+AD42)*1000/2*(AF43-AF42)+AJ41</f>
        <v>45.173475009027804</v>
      </c>
      <c r="AM42" s="112">
        <v>2.5</v>
      </c>
      <c r="AN42" s="113">
        <v>0</v>
      </c>
      <c r="AO42" s="114">
        <f t="shared" ref="AO42:AO53" si="21">AN42+AO41</f>
        <v>1</v>
      </c>
      <c r="AP42" s="113">
        <v>0</v>
      </c>
      <c r="AQ42" s="114">
        <f t="shared" si="5"/>
        <v>1</v>
      </c>
      <c r="AR42" s="113">
        <v>0</v>
      </c>
      <c r="AS42" s="4">
        <f t="shared" ref="AS42:AS89" si="22">AR42/10^6+AS41</f>
        <v>5.5870013400000009E-4</v>
      </c>
      <c r="AT42" s="113">
        <v>0</v>
      </c>
      <c r="AU42" s="4">
        <f t="shared" ref="AU42:AU89" si="23">AT42/10^6+AU41</f>
        <v>0</v>
      </c>
      <c r="AV42" s="116">
        <v>2.5</v>
      </c>
      <c r="AW42" s="4">
        <f>(AW$89-AW$41)/49*(AV42-AV$40)+AW$41</f>
        <v>8.4064539416106032E-2</v>
      </c>
      <c r="AX42" s="115">
        <v>684.375</v>
      </c>
      <c r="AY42" s="4">
        <f t="shared" si="6"/>
        <v>0.68437499999999996</v>
      </c>
      <c r="AZ42" s="118">
        <v>1.8933988999999998E-2</v>
      </c>
      <c r="BA42" s="113">
        <v>186.3134766</v>
      </c>
      <c r="BB42" s="4">
        <f t="shared" si="7"/>
        <v>0.1863134766</v>
      </c>
      <c r="BC42" s="113">
        <f t="shared" ref="BC42:BC88" si="24">(AW43+AW42)*1000/2*(AY43-AY42)+BC41</f>
        <v>39.07345120885401</v>
      </c>
      <c r="BF42" s="2">
        <v>2.5</v>
      </c>
      <c r="BG42" s="114">
        <v>3</v>
      </c>
      <c r="BH42" s="114">
        <f t="shared" ref="BH42:BH94" si="25">BG42+BH41</f>
        <v>7</v>
      </c>
      <c r="BI42" s="114">
        <v>4</v>
      </c>
      <c r="BJ42" s="114">
        <f t="shared" ref="BJ42:BJ94" si="26">BI42+BJ41</f>
        <v>11</v>
      </c>
      <c r="BK42" s="113">
        <v>0</v>
      </c>
      <c r="BL42" s="154">
        <f t="shared" ref="BL42:BL94" si="27">BK42/10^6+BL41</f>
        <v>0</v>
      </c>
      <c r="BM42" s="113">
        <v>0</v>
      </c>
      <c r="BN42" s="4">
        <f t="shared" ref="BN42:BN94" si="28">BM42/10^6+BN41</f>
        <v>0</v>
      </c>
      <c r="BO42" s="116">
        <v>2.5</v>
      </c>
      <c r="BP42" s="4">
        <f>(BP$94-BP$41)/54*(BO42-BO$40)+BP$41</f>
        <v>4.4576480201774481E-2</v>
      </c>
      <c r="BQ42" s="115">
        <v>139.84375</v>
      </c>
      <c r="BR42" s="4">
        <f t="shared" si="8"/>
        <v>0.13984374999999999</v>
      </c>
      <c r="BS42" s="118">
        <v>1.9975184999999999E-2</v>
      </c>
      <c r="BT42" s="113">
        <v>181.45619199999999</v>
      </c>
      <c r="BU42" s="4">
        <f t="shared" si="9"/>
        <v>0.18145619199999999</v>
      </c>
      <c r="BV42" s="113">
        <f t="shared" ref="BV42:BV93" si="29">(BP43+BP42)*1000/2*(BR43-BR42)+BV41</f>
        <v>12.347233209792297</v>
      </c>
      <c r="BY42" s="112">
        <v>2.5</v>
      </c>
      <c r="BZ42" s="113">
        <v>0</v>
      </c>
      <c r="CA42" s="114">
        <f t="shared" si="10"/>
        <v>2</v>
      </c>
      <c r="CB42" s="113">
        <v>0</v>
      </c>
      <c r="CC42" s="114">
        <f t="shared" si="10"/>
        <v>1</v>
      </c>
      <c r="CD42" s="113">
        <v>0</v>
      </c>
      <c r="CE42" s="4">
        <f t="shared" ref="CE42:CE96" si="30">CD42/10^6+CE41</f>
        <v>0</v>
      </c>
      <c r="CF42" s="113">
        <v>0</v>
      </c>
      <c r="CG42" s="4">
        <f t="shared" ref="CG42:CG96" si="31">CF42/10^6+CG41</f>
        <v>0</v>
      </c>
      <c r="CH42" s="116">
        <v>2.5</v>
      </c>
      <c r="CI42" s="4">
        <f>(CI$96-CI$41)/56*(CH42-CH$40)+CI$41</f>
        <v>7.676804507535806E-2</v>
      </c>
      <c r="CJ42" s="115">
        <v>587.5</v>
      </c>
      <c r="CK42" s="4">
        <f t="shared" si="11"/>
        <v>0.58750000000000002</v>
      </c>
      <c r="CL42" s="118">
        <v>2.1525562000000002E-2</v>
      </c>
      <c r="CM42" s="113">
        <v>207.99404910000001</v>
      </c>
      <c r="CN42" s="6">
        <f t="shared" si="12"/>
        <v>0.20799404910000002</v>
      </c>
      <c r="CO42" s="113">
        <f t="shared" ref="CO42:CO95" si="32">(CI43+CI42)*1000/2*(CK43-CK42)+CO41</f>
        <v>38.042871421961827</v>
      </c>
    </row>
    <row r="43" spans="1:131" ht="18" customHeight="1" x14ac:dyDescent="0.25">
      <c r="A43" s="2">
        <v>3.5</v>
      </c>
      <c r="B43" s="114">
        <v>2</v>
      </c>
      <c r="C43" s="114">
        <f t="shared" si="13"/>
        <v>6</v>
      </c>
      <c r="D43" s="114">
        <v>4</v>
      </c>
      <c r="E43" s="114">
        <f t="shared" si="14"/>
        <v>8</v>
      </c>
      <c r="F43" s="113">
        <v>0</v>
      </c>
      <c r="G43" s="4">
        <f t="shared" si="15"/>
        <v>0</v>
      </c>
      <c r="H43" s="113">
        <v>0</v>
      </c>
      <c r="I43" s="4">
        <f t="shared" si="16"/>
        <v>0</v>
      </c>
      <c r="J43" s="116">
        <v>3.5</v>
      </c>
      <c r="K43" s="4">
        <f t="shared" ref="K43:K92" si="33">(K$93-K$41)/53*(J43-J$40)+K$41</f>
        <v>0.10022603782288023</v>
      </c>
      <c r="L43" s="115">
        <v>928.90625</v>
      </c>
      <c r="M43" s="4">
        <f t="shared" si="0"/>
        <v>0.92890625000000004</v>
      </c>
      <c r="N43" s="118">
        <v>3.1435884999999997E-2</v>
      </c>
      <c r="O43" s="113">
        <v>289.47311400000001</v>
      </c>
      <c r="P43" s="4">
        <f t="shared" si="1"/>
        <v>0.28947311400000003</v>
      </c>
      <c r="Q43" s="113">
        <f t="shared" si="17"/>
        <v>66.449194942594673</v>
      </c>
      <c r="T43" s="2">
        <v>3.5</v>
      </c>
      <c r="U43" s="114">
        <v>2</v>
      </c>
      <c r="V43" s="114">
        <f t="shared" si="2"/>
        <v>2</v>
      </c>
      <c r="W43" s="114">
        <v>2</v>
      </c>
      <c r="X43" s="114">
        <f t="shared" ref="X43" si="34">W43+X42</f>
        <v>2</v>
      </c>
      <c r="Y43" s="113">
        <v>139.93457000000001</v>
      </c>
      <c r="Z43" s="4">
        <f t="shared" si="18"/>
        <v>1.3993457E-4</v>
      </c>
      <c r="AA43" s="113">
        <v>0</v>
      </c>
      <c r="AB43" s="4">
        <f t="shared" si="19"/>
        <v>0</v>
      </c>
      <c r="AC43" s="116">
        <v>3.5</v>
      </c>
      <c r="AD43" s="4">
        <f t="shared" ref="AD43:AD94" si="35">(AD$95-AD$41)/55*(AC43-AC$40)+AD$41</f>
        <v>9.3970830491424587E-2</v>
      </c>
      <c r="AE43" s="115">
        <v>892.96875</v>
      </c>
      <c r="AF43" s="4">
        <f t="shared" si="3"/>
        <v>0.89296874999999998</v>
      </c>
      <c r="AG43" s="118">
        <v>3.4036144999999997E-2</v>
      </c>
      <c r="AH43" s="113">
        <v>309.67227170000001</v>
      </c>
      <c r="AI43" s="4">
        <f t="shared" si="4"/>
        <v>0.3096722717</v>
      </c>
      <c r="AJ43" s="113">
        <f t="shared" si="20"/>
        <v>70.728003724107836</v>
      </c>
      <c r="AM43" s="112">
        <v>3.5</v>
      </c>
      <c r="AN43" s="113">
        <v>0</v>
      </c>
      <c r="AO43" s="114">
        <f t="shared" si="21"/>
        <v>1</v>
      </c>
      <c r="AP43" s="113">
        <v>0</v>
      </c>
      <c r="AQ43" s="114">
        <f t="shared" si="5"/>
        <v>1</v>
      </c>
      <c r="AR43" s="113">
        <v>0</v>
      </c>
      <c r="AS43" s="4">
        <f t="shared" si="22"/>
        <v>5.5870013400000009E-4</v>
      </c>
      <c r="AT43" s="113">
        <v>0</v>
      </c>
      <c r="AU43" s="4">
        <f t="shared" si="23"/>
        <v>0</v>
      </c>
      <c r="AV43" s="116">
        <v>3.5</v>
      </c>
      <c r="AW43" s="4">
        <f t="shared" ref="AW43:AW88" si="36">(AW$89-AW$41)/49*(AV43-AV$40)+AW$41</f>
        <v>0.10567531044305167</v>
      </c>
      <c r="AX43" s="115">
        <v>899.21875</v>
      </c>
      <c r="AY43" s="4">
        <f t="shared" si="6"/>
        <v>0.89921874999999996</v>
      </c>
      <c r="AZ43" s="118">
        <v>2.9745794999999998E-2</v>
      </c>
      <c r="BA43" s="113">
        <v>278.7509766</v>
      </c>
      <c r="BB43" s="4">
        <f t="shared" si="7"/>
        <v>0.27875097659999998</v>
      </c>
      <c r="BC43" s="113">
        <f t="shared" si="24"/>
        <v>72.379650208922726</v>
      </c>
      <c r="BF43" s="2">
        <v>3.5</v>
      </c>
      <c r="BG43" s="114">
        <v>2</v>
      </c>
      <c r="BH43" s="114">
        <f t="shared" si="25"/>
        <v>9</v>
      </c>
      <c r="BI43" s="114">
        <v>1</v>
      </c>
      <c r="BJ43" s="114">
        <f t="shared" si="26"/>
        <v>12</v>
      </c>
      <c r="BK43" s="113">
        <v>0</v>
      </c>
      <c r="BL43" s="4">
        <f t="shared" si="27"/>
        <v>0</v>
      </c>
      <c r="BM43" s="113">
        <v>0</v>
      </c>
      <c r="BN43" s="4">
        <f t="shared" si="28"/>
        <v>0</v>
      </c>
      <c r="BO43" s="116">
        <v>3.5</v>
      </c>
      <c r="BP43" s="4">
        <f t="shared" ref="BP43:BP93" si="37">(BP$94-BP$41)/54*(BO43-BO$40)+BP$41</f>
        <v>6.5587664796962639E-2</v>
      </c>
      <c r="BQ43" s="115">
        <v>314.84375</v>
      </c>
      <c r="BR43" s="4">
        <f t="shared" si="8"/>
        <v>0.31484374999999998</v>
      </c>
      <c r="BS43" s="118">
        <v>3.123045E-2</v>
      </c>
      <c r="BT43" s="113">
        <v>278.01867679999998</v>
      </c>
      <c r="BU43" s="4">
        <f t="shared" si="9"/>
        <v>0.27801867679999998</v>
      </c>
      <c r="BV43" s="113">
        <f t="shared" si="29"/>
        <v>28.100915342649742</v>
      </c>
      <c r="BY43" s="2">
        <v>3.5</v>
      </c>
      <c r="BZ43" s="114">
        <v>1</v>
      </c>
      <c r="CA43" s="114">
        <f t="shared" si="10"/>
        <v>3</v>
      </c>
      <c r="CB43" s="114">
        <v>1</v>
      </c>
      <c r="CC43" s="114">
        <f t="shared" si="10"/>
        <v>2</v>
      </c>
      <c r="CD43" s="113">
        <v>0</v>
      </c>
      <c r="CE43" s="4">
        <f t="shared" si="30"/>
        <v>0</v>
      </c>
      <c r="CF43" s="113">
        <v>0</v>
      </c>
      <c r="CG43" s="4">
        <f t="shared" si="31"/>
        <v>0</v>
      </c>
      <c r="CH43" s="116">
        <v>3.5</v>
      </c>
      <c r="CI43" s="4">
        <f t="shared" ref="CI43:CI95" si="38">(CI$96-CI$41)/56*(CH43-CH$40)+CI$41</f>
        <v>9.8232580066833677E-2</v>
      </c>
      <c r="CJ43" s="115">
        <v>857.03125</v>
      </c>
      <c r="CK43" s="4">
        <f t="shared" si="11"/>
        <v>0.85703125000000002</v>
      </c>
      <c r="CL43" s="118">
        <v>3.3872782999999997E-2</v>
      </c>
      <c r="CM43" s="113">
        <v>315.29092409999998</v>
      </c>
      <c r="CN43" s="6">
        <f t="shared" si="12"/>
        <v>0.31529092409999998</v>
      </c>
      <c r="CO43" s="113">
        <f t="shared" si="32"/>
        <v>56.260431873829241</v>
      </c>
    </row>
    <row r="44" spans="1:131" ht="18" customHeight="1" x14ac:dyDescent="0.25">
      <c r="A44" s="2">
        <v>4.5</v>
      </c>
      <c r="B44" s="114">
        <v>1</v>
      </c>
      <c r="C44" s="114">
        <f t="shared" si="13"/>
        <v>7</v>
      </c>
      <c r="D44" s="114">
        <v>1</v>
      </c>
      <c r="E44" s="114">
        <f t="shared" si="14"/>
        <v>9</v>
      </c>
      <c r="F44" s="113">
        <v>0</v>
      </c>
      <c r="G44" s="4">
        <f t="shared" si="15"/>
        <v>0</v>
      </c>
      <c r="H44" s="113">
        <v>0</v>
      </c>
      <c r="I44" s="4">
        <f t="shared" si="16"/>
        <v>0</v>
      </c>
      <c r="J44" s="116">
        <v>4.5</v>
      </c>
      <c r="K44" s="4">
        <f t="shared" si="33"/>
        <v>0.12150678213809546</v>
      </c>
      <c r="L44" s="115">
        <v>1153.125</v>
      </c>
      <c r="M44" s="4">
        <f t="shared" si="0"/>
        <v>1.153125</v>
      </c>
      <c r="N44" s="118">
        <v>4.2904772000000001E-2</v>
      </c>
      <c r="O44" s="113">
        <v>391.51217650000001</v>
      </c>
      <c r="P44" s="4">
        <f t="shared" si="1"/>
        <v>0.39151217650000003</v>
      </c>
      <c r="Q44" s="113">
        <f t="shared" si="17"/>
        <v>94.014265408964008</v>
      </c>
      <c r="T44" s="2">
        <v>4.5</v>
      </c>
      <c r="U44" s="114">
        <v>1</v>
      </c>
      <c r="V44" s="114">
        <f t="shared" si="2"/>
        <v>3</v>
      </c>
      <c r="W44" s="114">
        <v>1</v>
      </c>
      <c r="X44" s="114">
        <f>W44+X43</f>
        <v>3</v>
      </c>
      <c r="Y44" s="113">
        <v>0</v>
      </c>
      <c r="Z44" s="4">
        <f t="shared" si="18"/>
        <v>1.3993457E-4</v>
      </c>
      <c r="AA44" s="113">
        <v>264.09906000000001</v>
      </c>
      <c r="AB44" s="4">
        <f t="shared" si="19"/>
        <v>2.6409905999999998E-4</v>
      </c>
      <c r="AC44" s="116">
        <v>4.5</v>
      </c>
      <c r="AD44" s="4">
        <f t="shared" si="35"/>
        <v>0.11570735383743722</v>
      </c>
      <c r="AE44" s="115">
        <v>1136.71875</v>
      </c>
      <c r="AF44" s="4">
        <f t="shared" si="3"/>
        <v>1.13671875</v>
      </c>
      <c r="AG44" s="118">
        <v>4.6169742999999999E-2</v>
      </c>
      <c r="AH44" s="113">
        <v>419.03945920000001</v>
      </c>
      <c r="AI44" s="4">
        <f t="shared" si="4"/>
        <v>0.41903945920000002</v>
      </c>
      <c r="AJ44" s="113">
        <f t="shared" si="20"/>
        <v>98.614194016252412</v>
      </c>
      <c r="AM44" s="2">
        <v>4.5</v>
      </c>
      <c r="AN44" s="114">
        <v>1</v>
      </c>
      <c r="AO44" s="114">
        <f t="shared" si="21"/>
        <v>2</v>
      </c>
      <c r="AP44" s="114">
        <v>1</v>
      </c>
      <c r="AQ44" s="114">
        <f t="shared" si="5"/>
        <v>2</v>
      </c>
      <c r="AR44" s="113">
        <v>178.62188699999999</v>
      </c>
      <c r="AS44" s="4">
        <f t="shared" si="22"/>
        <v>7.3732202100000002E-4</v>
      </c>
      <c r="AT44" s="113">
        <v>101.929924</v>
      </c>
      <c r="AU44" s="4">
        <f t="shared" si="23"/>
        <v>1.01929924E-4</v>
      </c>
      <c r="AV44" s="116">
        <v>4.5</v>
      </c>
      <c r="AW44" s="4">
        <f t="shared" si="36"/>
        <v>0.12728608146999731</v>
      </c>
      <c r="AX44" s="115">
        <v>1185.15625</v>
      </c>
      <c r="AY44" s="4">
        <f t="shared" si="6"/>
        <v>1.1851562499999999</v>
      </c>
      <c r="AZ44" s="118">
        <v>4.0574766999999998E-2</v>
      </c>
      <c r="BA44" s="113">
        <v>375.9931641</v>
      </c>
      <c r="BB44" s="4">
        <f t="shared" si="7"/>
        <v>0.3759931641</v>
      </c>
      <c r="BC44" s="113">
        <f t="shared" si="24"/>
        <v>106.90251695479026</v>
      </c>
      <c r="BF44" s="2">
        <v>4.5</v>
      </c>
      <c r="BG44" s="114">
        <v>1</v>
      </c>
      <c r="BH44" s="114">
        <f t="shared" si="25"/>
        <v>10</v>
      </c>
      <c r="BI44" s="114">
        <v>1</v>
      </c>
      <c r="BJ44" s="114">
        <f t="shared" si="26"/>
        <v>13</v>
      </c>
      <c r="BK44" s="113">
        <v>0</v>
      </c>
      <c r="BL44" s="4">
        <f t="shared" si="27"/>
        <v>0</v>
      </c>
      <c r="BM44" s="113">
        <v>0</v>
      </c>
      <c r="BN44" s="4">
        <f t="shared" si="28"/>
        <v>0</v>
      </c>
      <c r="BO44" s="116">
        <v>4.5</v>
      </c>
      <c r="BP44" s="4">
        <f t="shared" si="37"/>
        <v>8.6598849392150803E-2</v>
      </c>
      <c r="BQ44" s="115">
        <v>521.875</v>
      </c>
      <c r="BR44" s="4">
        <f t="shared" si="8"/>
        <v>0.52187499999999998</v>
      </c>
      <c r="BS44" s="118">
        <v>4.2494297E-2</v>
      </c>
      <c r="BT44" s="113">
        <v>378.21398929999998</v>
      </c>
      <c r="BU44" s="4">
        <f t="shared" si="9"/>
        <v>0.3782139893</v>
      </c>
      <c r="BV44" s="113">
        <f t="shared" si="29"/>
        <v>41.073461849639102</v>
      </c>
      <c r="BY44" s="2">
        <v>4.5</v>
      </c>
      <c r="BZ44" s="114">
        <v>1</v>
      </c>
      <c r="CA44" s="114">
        <f t="shared" si="10"/>
        <v>4</v>
      </c>
      <c r="CB44" s="114">
        <v>1</v>
      </c>
      <c r="CC44" s="114">
        <f t="shared" si="10"/>
        <v>3</v>
      </c>
      <c r="CD44" s="113">
        <v>0</v>
      </c>
      <c r="CE44" s="4">
        <f t="shared" si="30"/>
        <v>0</v>
      </c>
      <c r="CF44" s="113">
        <v>0</v>
      </c>
      <c r="CG44" s="4">
        <f t="shared" si="31"/>
        <v>0</v>
      </c>
      <c r="CH44" s="116">
        <v>4.5</v>
      </c>
      <c r="CI44" s="4">
        <f t="shared" si="38"/>
        <v>0.11969711505830931</v>
      </c>
      <c r="CJ44" s="115">
        <v>1024.21875</v>
      </c>
      <c r="CK44" s="4">
        <f t="shared" si="11"/>
        <v>1.02421875</v>
      </c>
      <c r="CL44" s="118">
        <v>4.6161830000000001E-2</v>
      </c>
      <c r="CM44" s="113">
        <v>426.66592409999998</v>
      </c>
      <c r="CN44" s="6">
        <f t="shared" si="12"/>
        <v>0.42666592409999998</v>
      </c>
      <c r="CO44" s="113">
        <f t="shared" si="32"/>
        <v>100.28034848582016</v>
      </c>
    </row>
    <row r="45" spans="1:131" ht="18" customHeight="1" thickBot="1" x14ac:dyDescent="0.3">
      <c r="A45" s="2">
        <v>5.5</v>
      </c>
      <c r="B45" s="114">
        <v>1</v>
      </c>
      <c r="C45" s="114">
        <f t="shared" si="13"/>
        <v>8</v>
      </c>
      <c r="D45" s="114">
        <v>6</v>
      </c>
      <c r="E45" s="114">
        <f t="shared" si="14"/>
        <v>15</v>
      </c>
      <c r="F45" s="113">
        <v>130.274811</v>
      </c>
      <c r="G45" s="4">
        <f t="shared" si="15"/>
        <v>1.3027481100000001E-4</v>
      </c>
      <c r="H45" s="113">
        <v>4642.7226600000004</v>
      </c>
      <c r="I45" s="4">
        <f t="shared" si="16"/>
        <v>4.6427226600000001E-3</v>
      </c>
      <c r="J45" s="116">
        <v>5.5</v>
      </c>
      <c r="K45" s="4">
        <f t="shared" si="33"/>
        <v>0.14278752645331069</v>
      </c>
      <c r="L45" s="115">
        <v>1361.71875</v>
      </c>
      <c r="M45" s="4">
        <f t="shared" si="0"/>
        <v>1.3617187500000001</v>
      </c>
      <c r="N45" s="118">
        <v>5.4414667E-2</v>
      </c>
      <c r="O45" s="113">
        <v>498.73092650000001</v>
      </c>
      <c r="P45" s="4">
        <f t="shared" si="1"/>
        <v>0.4987309265</v>
      </c>
      <c r="Q45" s="113">
        <f t="shared" si="17"/>
        <v>130.09379469168778</v>
      </c>
      <c r="T45" s="2">
        <v>5.5</v>
      </c>
      <c r="U45" s="114">
        <v>4</v>
      </c>
      <c r="V45" s="114">
        <f t="shared" si="2"/>
        <v>7</v>
      </c>
      <c r="W45" s="114">
        <v>6</v>
      </c>
      <c r="X45" s="114">
        <f t="shared" ref="X45:X95" si="39">W45+X44</f>
        <v>9</v>
      </c>
      <c r="Y45" s="113">
        <v>1738.72803</v>
      </c>
      <c r="Z45" s="4">
        <f t="shared" si="18"/>
        <v>1.8786626000000001E-3</v>
      </c>
      <c r="AA45" s="113">
        <v>5206.5371100000002</v>
      </c>
      <c r="AB45" s="4">
        <f t="shared" si="19"/>
        <v>5.4706361700000003E-3</v>
      </c>
      <c r="AC45" s="116">
        <v>5.5</v>
      </c>
      <c r="AD45" s="4">
        <f t="shared" si="35"/>
        <v>0.13744387718344986</v>
      </c>
      <c r="AE45" s="115">
        <v>1357.03125</v>
      </c>
      <c r="AF45" s="4">
        <f t="shared" si="3"/>
        <v>1.3570312499999999</v>
      </c>
      <c r="AG45" s="118">
        <v>5.8327182999999998E-2</v>
      </c>
      <c r="AH45" s="113">
        <v>534.39880370000003</v>
      </c>
      <c r="AI45" s="4">
        <f t="shared" si="4"/>
        <v>0.53439880370000004</v>
      </c>
      <c r="AJ45" s="113">
        <f t="shared" si="20"/>
        <v>132.10029411743665</v>
      </c>
      <c r="AM45" s="2">
        <v>5.5</v>
      </c>
      <c r="AN45" s="114">
        <v>2</v>
      </c>
      <c r="AO45" s="114">
        <f t="shared" si="21"/>
        <v>4</v>
      </c>
      <c r="AP45" s="114">
        <v>1</v>
      </c>
      <c r="AQ45" s="114">
        <f t="shared" si="5"/>
        <v>3</v>
      </c>
      <c r="AR45" s="113">
        <v>6430.1533200000003</v>
      </c>
      <c r="AS45" s="4">
        <f t="shared" si="22"/>
        <v>7.1674753410000003E-3</v>
      </c>
      <c r="AT45" s="113">
        <v>1028.84241</v>
      </c>
      <c r="AU45" s="4">
        <f t="shared" si="23"/>
        <v>1.1307723339999999E-3</v>
      </c>
      <c r="AV45" s="116">
        <v>5.5</v>
      </c>
      <c r="AW45" s="4">
        <f t="shared" si="36"/>
        <v>0.14889685249694293</v>
      </c>
      <c r="AX45" s="115">
        <v>1435.15625</v>
      </c>
      <c r="AY45" s="4">
        <f t="shared" si="6"/>
        <v>1.4351562499999999</v>
      </c>
      <c r="AZ45" s="118">
        <v>5.1395154999999998E-2</v>
      </c>
      <c r="BA45" s="113">
        <v>477.2666016</v>
      </c>
      <c r="BB45" s="4">
        <f t="shared" si="7"/>
        <v>0.47726660160000001</v>
      </c>
      <c r="BC45" s="113">
        <f t="shared" si="24"/>
        <v>126.61576195920097</v>
      </c>
      <c r="BF45" s="2">
        <v>5.5</v>
      </c>
      <c r="BG45" s="114">
        <v>1</v>
      </c>
      <c r="BH45" s="114">
        <f t="shared" si="25"/>
        <v>11</v>
      </c>
      <c r="BI45" s="114">
        <v>1</v>
      </c>
      <c r="BJ45" s="114">
        <f t="shared" si="26"/>
        <v>14</v>
      </c>
      <c r="BK45" s="113">
        <v>0</v>
      </c>
      <c r="BL45" s="4">
        <f t="shared" si="27"/>
        <v>0</v>
      </c>
      <c r="BM45" s="113">
        <v>0</v>
      </c>
      <c r="BN45" s="4">
        <f t="shared" si="28"/>
        <v>0</v>
      </c>
      <c r="BO45" s="116">
        <v>5.5</v>
      </c>
      <c r="BP45" s="4">
        <f t="shared" si="37"/>
        <v>0.10761003398733897</v>
      </c>
      <c r="BQ45" s="115">
        <v>655.46875</v>
      </c>
      <c r="BR45" s="4">
        <f t="shared" si="8"/>
        <v>0.65546875000000004</v>
      </c>
      <c r="BS45" s="118">
        <v>5.3782940000000001E-2</v>
      </c>
      <c r="BT45" s="113">
        <v>483.32336429999998</v>
      </c>
      <c r="BU45" s="4">
        <f t="shared" si="9"/>
        <v>0.4833233643</v>
      </c>
      <c r="BV45" s="113">
        <f t="shared" si="29"/>
        <v>79.091929060101904</v>
      </c>
      <c r="BY45" s="2">
        <v>5.5</v>
      </c>
      <c r="BZ45" s="114">
        <v>2</v>
      </c>
      <c r="CA45" s="114">
        <f t="shared" si="10"/>
        <v>6</v>
      </c>
      <c r="CB45" s="114">
        <v>1</v>
      </c>
      <c r="CC45" s="114">
        <f t="shared" si="10"/>
        <v>4</v>
      </c>
      <c r="CD45" s="113">
        <v>903.67877199999998</v>
      </c>
      <c r="CE45" s="4">
        <f t="shared" si="30"/>
        <v>9.0367877199999994E-4</v>
      </c>
      <c r="CF45" s="113">
        <v>61.425849900000003</v>
      </c>
      <c r="CG45" s="4">
        <f t="shared" si="31"/>
        <v>6.1425849900000003E-5</v>
      </c>
      <c r="CH45" s="116">
        <v>5.5</v>
      </c>
      <c r="CI45" s="4">
        <f t="shared" si="38"/>
        <v>0.14116165004978493</v>
      </c>
      <c r="CJ45" s="115">
        <v>1361.71875</v>
      </c>
      <c r="CK45" s="4">
        <f t="shared" si="11"/>
        <v>1.3617187500000001</v>
      </c>
      <c r="CL45" s="118">
        <v>5.8540522999999997E-2</v>
      </c>
      <c r="CM45" s="113">
        <v>544.5330811</v>
      </c>
      <c r="CN45" s="6">
        <f t="shared" si="12"/>
        <v>0.54453308109999998</v>
      </c>
      <c r="CO45" s="113">
        <f t="shared" si="32"/>
        <v>135.04981554897495</v>
      </c>
    </row>
    <row r="46" spans="1:131" ht="18" customHeight="1" thickBot="1" x14ac:dyDescent="0.3">
      <c r="A46" s="2">
        <v>6.5</v>
      </c>
      <c r="B46" s="114">
        <v>1</v>
      </c>
      <c r="C46" s="114">
        <f t="shared" si="13"/>
        <v>9</v>
      </c>
      <c r="D46" s="114">
        <v>6</v>
      </c>
      <c r="E46" s="114">
        <f t="shared" si="14"/>
        <v>21</v>
      </c>
      <c r="F46" s="113">
        <v>254.30999800000001</v>
      </c>
      <c r="G46" s="4">
        <f t="shared" si="15"/>
        <v>3.8458480900000001E-4</v>
      </c>
      <c r="H46" s="113">
        <v>4580.8066399999998</v>
      </c>
      <c r="I46" s="4">
        <f t="shared" si="16"/>
        <v>9.2235292999999999E-3</v>
      </c>
      <c r="J46" s="116">
        <v>6.5</v>
      </c>
      <c r="K46" s="4">
        <f t="shared" si="33"/>
        <v>0.16406827076852593</v>
      </c>
      <c r="L46" s="115">
        <v>1596.875</v>
      </c>
      <c r="M46" s="4">
        <f t="shared" si="0"/>
        <v>1.596875</v>
      </c>
      <c r="N46" s="118">
        <v>6.5874971000000004E-2</v>
      </c>
      <c r="O46" s="113">
        <v>606.80902100000003</v>
      </c>
      <c r="P46" s="4">
        <f t="shared" si="1"/>
        <v>0.606809021</v>
      </c>
      <c r="Q46" s="113">
        <f t="shared" si="17"/>
        <v>169.40323935006779</v>
      </c>
      <c r="T46" s="2">
        <v>6.5</v>
      </c>
      <c r="U46" s="114">
        <v>1</v>
      </c>
      <c r="V46" s="114">
        <f t="shared" si="2"/>
        <v>8</v>
      </c>
      <c r="W46" s="114">
        <v>9</v>
      </c>
      <c r="X46" s="114">
        <f t="shared" si="39"/>
        <v>18</v>
      </c>
      <c r="Y46" s="113">
        <v>283.99603300000001</v>
      </c>
      <c r="Z46" s="4">
        <f t="shared" si="18"/>
        <v>2.1626586330000001E-3</v>
      </c>
      <c r="AA46" s="113">
        <v>1426.3737799999999</v>
      </c>
      <c r="AB46" s="4">
        <f t="shared" si="19"/>
        <v>6.8970099499999996E-3</v>
      </c>
      <c r="AC46" s="116">
        <v>6.5</v>
      </c>
      <c r="AD46" s="4">
        <f t="shared" si="35"/>
        <v>0.15918040052946247</v>
      </c>
      <c r="AE46" s="115">
        <v>1582.8125</v>
      </c>
      <c r="AF46" s="4">
        <f t="shared" si="3"/>
        <v>1.5828125</v>
      </c>
      <c r="AG46" s="118">
        <v>7.0452197999999994E-2</v>
      </c>
      <c r="AH46" s="113">
        <v>650.89880370000003</v>
      </c>
      <c r="AI46" s="4">
        <f t="shared" si="4"/>
        <v>0.65089880370000008</v>
      </c>
      <c r="AJ46" s="113">
        <f t="shared" si="20"/>
        <v>173.28395449459705</v>
      </c>
      <c r="AM46" s="2">
        <v>6.5</v>
      </c>
      <c r="AN46" s="114">
        <v>1</v>
      </c>
      <c r="AO46" s="114">
        <f t="shared" si="21"/>
        <v>5</v>
      </c>
      <c r="AP46" s="114">
        <v>1</v>
      </c>
      <c r="AQ46" s="114">
        <f t="shared" si="5"/>
        <v>4</v>
      </c>
      <c r="AR46" s="156">
        <v>63.261608099999997</v>
      </c>
      <c r="AS46" s="4">
        <f t="shared" si="22"/>
        <v>7.2307369491000006E-3</v>
      </c>
      <c r="AT46" s="113">
        <v>0</v>
      </c>
      <c r="AU46" s="4">
        <f t="shared" si="23"/>
        <v>1.1307723339999999E-3</v>
      </c>
      <c r="AV46" s="116">
        <v>6.5</v>
      </c>
      <c r="AW46" s="4">
        <f t="shared" si="36"/>
        <v>0.17050762352388857</v>
      </c>
      <c r="AX46" s="115">
        <v>1558.59375</v>
      </c>
      <c r="AY46" s="4">
        <f t="shared" si="6"/>
        <v>1.55859375</v>
      </c>
      <c r="AZ46" s="118">
        <v>6.2256552E-2</v>
      </c>
      <c r="BA46" s="113">
        <v>580.11035159999994</v>
      </c>
      <c r="BB46" s="4">
        <f t="shared" si="7"/>
        <v>0.58011035159999991</v>
      </c>
      <c r="BC46" s="113">
        <f t="shared" si="24"/>
        <v>182.99277570675554</v>
      </c>
      <c r="BF46" s="2">
        <v>6.5</v>
      </c>
      <c r="BG46" s="114">
        <v>2</v>
      </c>
      <c r="BH46" s="114">
        <f t="shared" si="25"/>
        <v>13</v>
      </c>
      <c r="BI46" s="114">
        <v>1</v>
      </c>
      <c r="BJ46" s="114">
        <f t="shared" si="26"/>
        <v>15</v>
      </c>
      <c r="BK46" s="113">
        <v>5407.1621100000002</v>
      </c>
      <c r="BL46" s="4">
        <f t="shared" si="27"/>
        <v>5.4071621100000005E-3</v>
      </c>
      <c r="BM46" s="113">
        <v>856.99969499999997</v>
      </c>
      <c r="BN46" s="4">
        <f t="shared" si="28"/>
        <v>8.5699969499999993E-4</v>
      </c>
      <c r="BO46" s="116">
        <v>6.5</v>
      </c>
      <c r="BP46" s="4">
        <f t="shared" si="37"/>
        <v>0.12862121858252709</v>
      </c>
      <c r="BQ46" s="115">
        <v>977.34375</v>
      </c>
      <c r="BR46" s="4">
        <f t="shared" si="8"/>
        <v>0.97734374999999996</v>
      </c>
      <c r="BS46" s="118">
        <v>6.5054766999999999E-2</v>
      </c>
      <c r="BT46" s="113">
        <v>589.34643549999998</v>
      </c>
      <c r="BU46" s="4">
        <f t="shared" si="9"/>
        <v>0.58934643549999999</v>
      </c>
      <c r="BV46" s="113">
        <f t="shared" si="29"/>
        <v>107.56944816212673</v>
      </c>
      <c r="BY46" s="2">
        <v>6.5</v>
      </c>
      <c r="BZ46" s="114">
        <v>3</v>
      </c>
      <c r="CA46" s="114">
        <f t="shared" si="10"/>
        <v>9</v>
      </c>
      <c r="CB46" s="114">
        <v>7</v>
      </c>
      <c r="CC46" s="114">
        <f t="shared" si="10"/>
        <v>11</v>
      </c>
      <c r="CD46" s="113">
        <v>2025.6633300000001</v>
      </c>
      <c r="CE46" s="4">
        <f t="shared" si="30"/>
        <v>2.9293421020000002E-3</v>
      </c>
      <c r="CF46" s="113">
        <v>4880.5908200000003</v>
      </c>
      <c r="CG46" s="4">
        <f t="shared" si="31"/>
        <v>4.9420166698999997E-3</v>
      </c>
      <c r="CH46" s="116">
        <v>6.5</v>
      </c>
      <c r="CI46" s="4">
        <f t="shared" si="38"/>
        <v>0.16262618504126053</v>
      </c>
      <c r="CJ46" s="115">
        <v>1590.625</v>
      </c>
      <c r="CK46" s="4">
        <f t="shared" si="11"/>
        <v>1.590625</v>
      </c>
      <c r="CL46" s="118">
        <v>7.0862948999999995E-2</v>
      </c>
      <c r="CM46" s="113">
        <v>663.2283936</v>
      </c>
      <c r="CN46" s="6">
        <f t="shared" si="12"/>
        <v>0.66322839359999997</v>
      </c>
      <c r="CO46" s="113">
        <f t="shared" si="32"/>
        <v>169.45063347428555</v>
      </c>
    </row>
    <row r="47" spans="1:131" ht="18" customHeight="1" thickBot="1" x14ac:dyDescent="0.3">
      <c r="A47" s="2">
        <v>7.5</v>
      </c>
      <c r="B47" s="114">
        <v>2</v>
      </c>
      <c r="C47" s="114">
        <f t="shared" si="13"/>
        <v>11</v>
      </c>
      <c r="D47" s="114">
        <v>11</v>
      </c>
      <c r="E47" s="114">
        <f t="shared" si="14"/>
        <v>32</v>
      </c>
      <c r="F47" s="113">
        <v>264.37564099999997</v>
      </c>
      <c r="G47" s="4">
        <f t="shared" si="15"/>
        <v>6.4896045000000001E-4</v>
      </c>
      <c r="H47" s="113">
        <v>5184.8125</v>
      </c>
      <c r="I47" s="4">
        <f t="shared" si="16"/>
        <v>1.44083418E-2</v>
      </c>
      <c r="J47" s="116">
        <v>7.5</v>
      </c>
      <c r="K47" s="4">
        <f t="shared" si="33"/>
        <v>0.18534901508374116</v>
      </c>
      <c r="L47" s="115">
        <v>1821.875</v>
      </c>
      <c r="M47" s="4">
        <f t="shared" si="0"/>
        <v>1.8218749999999999</v>
      </c>
      <c r="N47" s="118">
        <v>7.7401078999999998E-2</v>
      </c>
      <c r="O47" s="113">
        <v>717.80902100000003</v>
      </c>
      <c r="P47" s="4">
        <f t="shared" si="1"/>
        <v>0.71780902099999999</v>
      </c>
      <c r="Q47" s="113">
        <f t="shared" si="17"/>
        <v>216.56318565501738</v>
      </c>
      <c r="T47" s="2">
        <v>7.5</v>
      </c>
      <c r="U47" s="114">
        <v>7</v>
      </c>
      <c r="V47" s="114">
        <f t="shared" si="2"/>
        <v>15</v>
      </c>
      <c r="W47" s="114">
        <v>14</v>
      </c>
      <c r="X47" s="114">
        <f t="shared" si="39"/>
        <v>32</v>
      </c>
      <c r="Y47" s="113">
        <v>1123.8779300000001</v>
      </c>
      <c r="Z47" s="4">
        <f t="shared" si="18"/>
        <v>3.2865365630000004E-3</v>
      </c>
      <c r="AA47" s="113">
        <v>5424.9135699999997</v>
      </c>
      <c r="AB47" s="4">
        <f t="shared" si="19"/>
        <v>1.232192352E-2</v>
      </c>
      <c r="AC47" s="116">
        <v>7.5</v>
      </c>
      <c r="AD47" s="4">
        <f t="shared" si="35"/>
        <v>0.18091692387547509</v>
      </c>
      <c r="AE47" s="115">
        <v>1825</v>
      </c>
      <c r="AF47" s="4">
        <f t="shared" si="3"/>
        <v>1.825</v>
      </c>
      <c r="AG47" s="118">
        <v>8.2544788999999993E-2</v>
      </c>
      <c r="AH47" s="113">
        <v>767.62536620000003</v>
      </c>
      <c r="AI47" s="4">
        <f t="shared" si="4"/>
        <v>0.76762536619999999</v>
      </c>
      <c r="AJ47" s="113">
        <f t="shared" si="20"/>
        <v>217.78411082889315</v>
      </c>
      <c r="AM47" s="2">
        <v>7.5</v>
      </c>
      <c r="AN47" s="114">
        <v>3</v>
      </c>
      <c r="AO47" s="114">
        <f t="shared" si="21"/>
        <v>8</v>
      </c>
      <c r="AP47" s="114">
        <v>1</v>
      </c>
      <c r="AQ47" s="114">
        <f t="shared" si="5"/>
        <v>5</v>
      </c>
      <c r="AR47" s="157">
        <v>11807.382799999999</v>
      </c>
      <c r="AS47" s="4">
        <f t="shared" si="22"/>
        <v>1.90381197491E-2</v>
      </c>
      <c r="AT47" s="113">
        <v>1832.9455599999999</v>
      </c>
      <c r="AU47" s="4">
        <f t="shared" si="23"/>
        <v>2.9637178939999997E-3</v>
      </c>
      <c r="AV47" s="116">
        <v>7.5</v>
      </c>
      <c r="AW47" s="4">
        <f t="shared" si="36"/>
        <v>0.19211839455083418</v>
      </c>
      <c r="AX47" s="115">
        <v>1869.53125</v>
      </c>
      <c r="AY47" s="4">
        <f t="shared" si="6"/>
        <v>1.8695312500000001</v>
      </c>
      <c r="AZ47" s="118">
        <v>7.3078021000000007E-2</v>
      </c>
      <c r="BA47" s="113">
        <v>685.20190430000002</v>
      </c>
      <c r="BB47" s="4">
        <f t="shared" si="7"/>
        <v>0.68520190430000005</v>
      </c>
      <c r="BC47" s="113">
        <f t="shared" si="24"/>
        <v>238.00414420856376</v>
      </c>
      <c r="BF47" s="2">
        <v>7.5</v>
      </c>
      <c r="BG47" s="114">
        <v>2</v>
      </c>
      <c r="BH47" s="114">
        <f t="shared" si="25"/>
        <v>15</v>
      </c>
      <c r="BI47" s="114">
        <v>2</v>
      </c>
      <c r="BJ47" s="114">
        <f t="shared" si="26"/>
        <v>17</v>
      </c>
      <c r="BK47" s="113">
        <v>357.44055200000003</v>
      </c>
      <c r="BL47" s="4">
        <f t="shared" si="27"/>
        <v>5.7646026620000006E-3</v>
      </c>
      <c r="BM47" s="113">
        <v>0</v>
      </c>
      <c r="BN47" s="4">
        <f t="shared" si="28"/>
        <v>8.5699969499999993E-4</v>
      </c>
      <c r="BO47" s="116">
        <v>7.5</v>
      </c>
      <c r="BP47" s="4">
        <f t="shared" si="37"/>
        <v>0.14963240317771526</v>
      </c>
      <c r="BQ47" s="115">
        <v>1182.03125</v>
      </c>
      <c r="BR47" s="4">
        <f t="shared" si="8"/>
        <v>1.1820312500000001</v>
      </c>
      <c r="BS47" s="118">
        <v>7.6342456000000003E-2</v>
      </c>
      <c r="BT47" s="113">
        <v>700.94018549999998</v>
      </c>
      <c r="BU47" s="4">
        <f t="shared" si="9"/>
        <v>0.70094018550000003</v>
      </c>
      <c r="BV47" s="113">
        <f t="shared" si="29"/>
        <v>142.47452686338553</v>
      </c>
      <c r="BY47" s="2">
        <v>7.5</v>
      </c>
      <c r="BZ47" s="114">
        <v>2</v>
      </c>
      <c r="CA47" s="114">
        <f t="shared" si="10"/>
        <v>11</v>
      </c>
      <c r="CB47" s="114">
        <v>4</v>
      </c>
      <c r="CC47" s="114">
        <f t="shared" si="10"/>
        <v>15</v>
      </c>
      <c r="CD47" s="113">
        <v>598.81042500000001</v>
      </c>
      <c r="CE47" s="4">
        <f t="shared" si="30"/>
        <v>3.5281525270000002E-3</v>
      </c>
      <c r="CF47" s="156">
        <v>538.52905299999998</v>
      </c>
      <c r="CG47" s="132">
        <f t="shared" si="31"/>
        <v>5.4805457228999993E-3</v>
      </c>
      <c r="CH47" s="116">
        <v>7.5</v>
      </c>
      <c r="CI47" s="4">
        <f t="shared" si="38"/>
        <v>0.18409072003273619</v>
      </c>
      <c r="CJ47" s="115">
        <v>1789.0625</v>
      </c>
      <c r="CK47" s="4">
        <f t="shared" si="11"/>
        <v>1.7890625</v>
      </c>
      <c r="CL47" s="118">
        <v>8.3241642000000005E-2</v>
      </c>
      <c r="CM47" s="113">
        <v>783.6893311</v>
      </c>
      <c r="CN47" s="6">
        <f t="shared" si="12"/>
        <v>0.78368933110000005</v>
      </c>
      <c r="CO47" s="113">
        <f t="shared" si="32"/>
        <v>222.26592774958277</v>
      </c>
    </row>
    <row r="48" spans="1:131" ht="18" customHeight="1" thickBot="1" x14ac:dyDescent="0.3">
      <c r="A48" s="2">
        <v>8.5</v>
      </c>
      <c r="B48" s="114">
        <v>3</v>
      </c>
      <c r="C48" s="114">
        <f t="shared" si="13"/>
        <v>14</v>
      </c>
      <c r="D48" s="114">
        <v>18</v>
      </c>
      <c r="E48" s="114">
        <f t="shared" si="14"/>
        <v>50</v>
      </c>
      <c r="F48" s="113">
        <v>7835.9829099999997</v>
      </c>
      <c r="G48" s="4">
        <f t="shared" si="15"/>
        <v>8.4849433599999986E-3</v>
      </c>
      <c r="H48" s="113">
        <v>9245.99316</v>
      </c>
      <c r="I48" s="4">
        <f t="shared" si="16"/>
        <v>2.3654334960000002E-2</v>
      </c>
      <c r="J48" s="116">
        <v>8.5</v>
      </c>
      <c r="K48" s="4">
        <f t="shared" si="33"/>
        <v>0.20662975939895639</v>
      </c>
      <c r="L48" s="115">
        <v>2062.5</v>
      </c>
      <c r="M48" s="4">
        <f t="shared" si="0"/>
        <v>2.0625</v>
      </c>
      <c r="N48" s="118">
        <v>8.8893808000000005E-2</v>
      </c>
      <c r="O48" s="113">
        <v>830.29339600000003</v>
      </c>
      <c r="P48" s="4">
        <f t="shared" si="1"/>
        <v>0.83029339600000007</v>
      </c>
      <c r="Q48" s="113">
        <f t="shared" si="17"/>
        <v>266.12793441635853</v>
      </c>
      <c r="T48" s="2">
        <v>8.5</v>
      </c>
      <c r="U48" s="114">
        <v>6</v>
      </c>
      <c r="V48" s="114">
        <f t="shared" si="2"/>
        <v>21</v>
      </c>
      <c r="W48" s="114">
        <v>14</v>
      </c>
      <c r="X48" s="114">
        <f t="shared" si="39"/>
        <v>46</v>
      </c>
      <c r="Y48" s="113">
        <v>1185.37463</v>
      </c>
      <c r="Z48" s="4">
        <f t="shared" si="18"/>
        <v>4.471911193E-3</v>
      </c>
      <c r="AA48" s="113">
        <v>5248.1015600000001</v>
      </c>
      <c r="AB48" s="4">
        <f t="shared" si="19"/>
        <v>1.7570025079999999E-2</v>
      </c>
      <c r="AC48" s="116">
        <v>8.5</v>
      </c>
      <c r="AD48" s="4">
        <f t="shared" si="35"/>
        <v>0.2026534472214877</v>
      </c>
      <c r="AE48" s="115">
        <v>2057.03125</v>
      </c>
      <c r="AF48" s="4">
        <f t="shared" si="3"/>
        <v>2.0570312500000001</v>
      </c>
      <c r="AG48" s="118">
        <v>9.4677433000000005E-2</v>
      </c>
      <c r="AH48" s="113">
        <v>889.09411620000003</v>
      </c>
      <c r="AI48" s="4">
        <f t="shared" si="4"/>
        <v>0.88909411620000001</v>
      </c>
      <c r="AJ48" s="113">
        <f t="shared" si="20"/>
        <v>268.49551669133541</v>
      </c>
      <c r="AM48" s="2">
        <v>8.5</v>
      </c>
      <c r="AN48" s="114">
        <v>3</v>
      </c>
      <c r="AO48" s="114">
        <f t="shared" si="21"/>
        <v>11</v>
      </c>
      <c r="AP48" s="114">
        <v>2</v>
      </c>
      <c r="AQ48" s="114">
        <f t="shared" si="5"/>
        <v>7</v>
      </c>
      <c r="AR48" s="113">
        <v>1611.2392600000001</v>
      </c>
      <c r="AS48" s="4">
        <f t="shared" si="22"/>
        <v>2.0649359009100001E-2</v>
      </c>
      <c r="AT48" s="113">
        <v>366.89202899999998</v>
      </c>
      <c r="AU48" s="4">
        <f t="shared" si="23"/>
        <v>3.3306099229999998E-3</v>
      </c>
      <c r="AV48" s="116">
        <v>8.5</v>
      </c>
      <c r="AW48" s="4">
        <f t="shared" si="36"/>
        <v>0.21372916557777982</v>
      </c>
      <c r="AX48" s="115">
        <v>2140.625</v>
      </c>
      <c r="AY48" s="4">
        <f t="shared" si="6"/>
        <v>2.140625</v>
      </c>
      <c r="AZ48" s="118">
        <v>8.3930834999999995E-2</v>
      </c>
      <c r="BA48" s="113">
        <v>791.47534180000002</v>
      </c>
      <c r="BB48" s="4">
        <f t="shared" si="7"/>
        <v>0.79147534180000001</v>
      </c>
      <c r="BC48" s="113">
        <f t="shared" si="24"/>
        <v>294.66403483549709</v>
      </c>
      <c r="BF48" s="2">
        <v>8.5</v>
      </c>
      <c r="BG48" s="114">
        <v>1</v>
      </c>
      <c r="BH48" s="114">
        <f t="shared" si="25"/>
        <v>16</v>
      </c>
      <c r="BI48" s="114">
        <v>1</v>
      </c>
      <c r="BJ48" s="114">
        <f t="shared" si="26"/>
        <v>18</v>
      </c>
      <c r="BK48" s="113">
        <v>184.35226399999999</v>
      </c>
      <c r="BL48" s="4">
        <f t="shared" si="27"/>
        <v>5.9489549260000009E-3</v>
      </c>
      <c r="BM48" s="113">
        <v>0</v>
      </c>
      <c r="BN48" s="4">
        <f t="shared" si="28"/>
        <v>8.5699969499999993E-4</v>
      </c>
      <c r="BO48" s="116">
        <v>8.5</v>
      </c>
      <c r="BP48" s="4">
        <f t="shared" si="37"/>
        <v>0.17064358777290342</v>
      </c>
      <c r="BQ48" s="115">
        <v>1400</v>
      </c>
      <c r="BR48" s="4">
        <f t="shared" si="8"/>
        <v>1.4</v>
      </c>
      <c r="BS48" s="118">
        <v>8.7573877999999994E-2</v>
      </c>
      <c r="BT48" s="113">
        <v>809.63549799999998</v>
      </c>
      <c r="BU48" s="4">
        <f t="shared" si="9"/>
        <v>0.80963549800000001</v>
      </c>
      <c r="BV48" s="113">
        <f t="shared" si="29"/>
        <v>190.16770942882124</v>
      </c>
      <c r="BY48" s="2">
        <v>8.5</v>
      </c>
      <c r="BZ48" s="114">
        <v>5</v>
      </c>
      <c r="CA48" s="114">
        <f t="shared" si="10"/>
        <v>16</v>
      </c>
      <c r="CB48" s="114">
        <v>19</v>
      </c>
      <c r="CC48" s="114">
        <f t="shared" si="10"/>
        <v>34</v>
      </c>
      <c r="CD48" s="113">
        <v>5291.9819299999999</v>
      </c>
      <c r="CE48" s="4">
        <f t="shared" si="30"/>
        <v>8.8201344570000006E-3</v>
      </c>
      <c r="CF48" s="157">
        <v>29031.581999999999</v>
      </c>
      <c r="CG48" s="133">
        <f t="shared" si="31"/>
        <v>3.45121277229E-2</v>
      </c>
      <c r="CH48" s="116">
        <v>8.5</v>
      </c>
      <c r="CI48" s="4">
        <f t="shared" si="38"/>
        <v>0.20555525502421179</v>
      </c>
      <c r="CJ48" s="115">
        <v>2060.15625</v>
      </c>
      <c r="CK48" s="4">
        <f t="shared" si="11"/>
        <v>2.0601562499999999</v>
      </c>
      <c r="CL48" s="118">
        <v>9.5596783000000005E-2</v>
      </c>
      <c r="CM48" s="113">
        <v>908.45330809999996</v>
      </c>
      <c r="CN48" s="6">
        <f t="shared" si="12"/>
        <v>0.90845330809999991</v>
      </c>
      <c r="CO48" s="113">
        <f t="shared" si="32"/>
        <v>269.07189941991561</v>
      </c>
    </row>
    <row r="49" spans="1:93" ht="18" customHeight="1" thickBot="1" x14ac:dyDescent="0.3">
      <c r="A49" s="2">
        <v>9.5</v>
      </c>
      <c r="B49" s="114">
        <v>1</v>
      </c>
      <c r="C49" s="114">
        <f t="shared" si="13"/>
        <v>15</v>
      </c>
      <c r="D49" s="114">
        <v>17</v>
      </c>
      <c r="E49" s="114">
        <f t="shared" si="14"/>
        <v>67</v>
      </c>
      <c r="F49" s="113">
        <v>254.25688199999999</v>
      </c>
      <c r="G49" s="4">
        <f t="shared" si="15"/>
        <v>8.739200241999999E-3</v>
      </c>
      <c r="H49" s="156">
        <v>8761.1992200000004</v>
      </c>
      <c r="I49" s="132">
        <f t="shared" si="16"/>
        <v>3.2415534180000004E-2</v>
      </c>
      <c r="J49" s="116">
        <v>9.5</v>
      </c>
      <c r="K49" s="4">
        <f t="shared" si="33"/>
        <v>0.22791050371417163</v>
      </c>
      <c r="L49" s="155">
        <v>2290.625</v>
      </c>
      <c r="M49" s="4">
        <f t="shared" si="0"/>
        <v>2.2906249999999999</v>
      </c>
      <c r="N49" s="118">
        <v>0.10032168800000001</v>
      </c>
      <c r="O49" s="113">
        <v>944.58245850000003</v>
      </c>
      <c r="P49" s="4">
        <f t="shared" si="1"/>
        <v>0.9445824585</v>
      </c>
      <c r="Q49" s="113">
        <f t="shared" si="17"/>
        <v>321.85192807703203</v>
      </c>
      <c r="T49" s="2">
        <v>9.5</v>
      </c>
      <c r="U49" s="114">
        <v>2</v>
      </c>
      <c r="V49" s="114">
        <f t="shared" si="2"/>
        <v>23</v>
      </c>
      <c r="W49" s="114">
        <v>8</v>
      </c>
      <c r="X49" s="114">
        <f t="shared" si="39"/>
        <v>54</v>
      </c>
      <c r="Y49" s="113">
        <v>193.385895</v>
      </c>
      <c r="Z49" s="4">
        <f t="shared" si="18"/>
        <v>4.6652970880000002E-3</v>
      </c>
      <c r="AA49" s="113">
        <v>1358.9292</v>
      </c>
      <c r="AB49" s="4">
        <f t="shared" si="19"/>
        <v>1.892895428E-2</v>
      </c>
      <c r="AC49" s="116">
        <v>9.5</v>
      </c>
      <c r="AD49" s="4">
        <f t="shared" si="35"/>
        <v>0.22438997056750032</v>
      </c>
      <c r="AE49" s="115">
        <v>2294.53125</v>
      </c>
      <c r="AF49" s="4">
        <f t="shared" si="3"/>
        <v>2.2945312499999999</v>
      </c>
      <c r="AG49" s="118">
        <v>0.10681961500000001</v>
      </c>
      <c r="AH49" s="113">
        <v>1011.008179</v>
      </c>
      <c r="AI49" s="4">
        <f t="shared" si="4"/>
        <v>1.0110081790000001</v>
      </c>
      <c r="AJ49" s="113">
        <f t="shared" si="20"/>
        <v>319.59066400607048</v>
      </c>
      <c r="AM49" s="2">
        <v>9.5</v>
      </c>
      <c r="AN49" s="114">
        <v>5</v>
      </c>
      <c r="AO49" s="114">
        <f t="shared" si="21"/>
        <v>16</v>
      </c>
      <c r="AP49" s="114">
        <v>7</v>
      </c>
      <c r="AQ49" s="114">
        <f t="shared" si="5"/>
        <v>14</v>
      </c>
      <c r="AR49" s="113">
        <v>4879.2949200000003</v>
      </c>
      <c r="AS49" s="4">
        <f t="shared" si="22"/>
        <v>2.55286539291E-2</v>
      </c>
      <c r="AT49" s="113">
        <v>1706.4576400000001</v>
      </c>
      <c r="AU49" s="4">
        <f t="shared" si="23"/>
        <v>5.037067563E-3</v>
      </c>
      <c r="AV49" s="116">
        <v>9.5</v>
      </c>
      <c r="AW49" s="4">
        <f t="shared" si="36"/>
        <v>0.23533993660472546</v>
      </c>
      <c r="AX49" s="158">
        <v>2392.96875</v>
      </c>
      <c r="AY49" s="4">
        <f t="shared" si="6"/>
        <v>2.3929687500000001</v>
      </c>
      <c r="AZ49" s="118">
        <v>9.4743595E-2</v>
      </c>
      <c r="BA49" s="113">
        <v>899.81909180000002</v>
      </c>
      <c r="BB49" s="4">
        <f t="shared" si="7"/>
        <v>0.89981909179999997</v>
      </c>
      <c r="BC49" s="113">
        <f t="shared" si="24"/>
        <v>349.46982921337718</v>
      </c>
      <c r="BF49" s="2">
        <v>9.5</v>
      </c>
      <c r="BG49" s="114">
        <v>2</v>
      </c>
      <c r="BH49" s="114">
        <f t="shared" si="25"/>
        <v>18</v>
      </c>
      <c r="BI49" s="114">
        <v>2</v>
      </c>
      <c r="BJ49" s="114">
        <f t="shared" si="26"/>
        <v>20</v>
      </c>
      <c r="BK49" s="113">
        <v>437.84118699999999</v>
      </c>
      <c r="BL49" s="4">
        <f t="shared" si="27"/>
        <v>6.386796113000001E-3</v>
      </c>
      <c r="BM49" s="113">
        <v>168.485321</v>
      </c>
      <c r="BN49" s="4">
        <f t="shared" si="28"/>
        <v>1.025485016E-3</v>
      </c>
      <c r="BO49" s="116">
        <v>9.5</v>
      </c>
      <c r="BP49" s="4">
        <f t="shared" si="37"/>
        <v>0.19165477236809159</v>
      </c>
      <c r="BQ49" s="115">
        <v>1663.28125</v>
      </c>
      <c r="BR49" s="4">
        <f t="shared" si="8"/>
        <v>1.66328125</v>
      </c>
      <c r="BS49" s="118">
        <v>9.8829142999999994E-2</v>
      </c>
      <c r="BT49" s="113">
        <v>923.04956049999998</v>
      </c>
      <c r="BU49" s="4">
        <f t="shared" si="9"/>
        <v>0.92304956049999998</v>
      </c>
      <c r="BV49" s="113">
        <f t="shared" si="29"/>
        <v>234.23235141454492</v>
      </c>
      <c r="BY49" s="2">
        <v>9.5</v>
      </c>
      <c r="BZ49" s="114">
        <v>5</v>
      </c>
      <c r="CA49" s="114">
        <f t="shared" si="10"/>
        <v>21</v>
      </c>
      <c r="CB49" s="114">
        <v>15</v>
      </c>
      <c r="CC49" s="114">
        <f t="shared" si="10"/>
        <v>49</v>
      </c>
      <c r="CD49" s="113">
        <v>4058.7814899999998</v>
      </c>
      <c r="CE49" s="4">
        <f t="shared" si="30"/>
        <v>1.2878915947E-2</v>
      </c>
      <c r="CF49" s="113">
        <v>3039.6022899999998</v>
      </c>
      <c r="CG49" s="4">
        <f t="shared" si="31"/>
        <v>3.7551730012899999E-2</v>
      </c>
      <c r="CH49" s="116">
        <v>9.5</v>
      </c>
      <c r="CI49" s="4">
        <f t="shared" si="38"/>
        <v>0.22701979001568745</v>
      </c>
      <c r="CJ49" s="115">
        <v>2276.5625</v>
      </c>
      <c r="CK49" s="4">
        <f t="shared" si="11"/>
        <v>2.2765624999999998</v>
      </c>
      <c r="CL49" s="118">
        <v>0.10793446700000001</v>
      </c>
      <c r="CM49" s="113">
        <v>1032.6563719999999</v>
      </c>
      <c r="CN49" s="6">
        <f t="shared" si="12"/>
        <v>1.0326563719999999</v>
      </c>
      <c r="CO49" s="113">
        <f t="shared" si="32"/>
        <v>329.43863277242593</v>
      </c>
    </row>
    <row r="50" spans="1:93" ht="18" customHeight="1" thickBot="1" x14ac:dyDescent="0.3">
      <c r="A50" s="2">
        <v>10.5</v>
      </c>
      <c r="B50" s="114">
        <v>4</v>
      </c>
      <c r="C50" s="114">
        <f t="shared" si="13"/>
        <v>19</v>
      </c>
      <c r="D50" s="114">
        <v>24</v>
      </c>
      <c r="E50" s="114">
        <f t="shared" si="14"/>
        <v>91</v>
      </c>
      <c r="F50" s="113">
        <v>978.42401099999995</v>
      </c>
      <c r="G50" s="4">
        <f t="shared" si="15"/>
        <v>9.7176242529999988E-3</v>
      </c>
      <c r="H50" s="157">
        <v>38572.835899999998</v>
      </c>
      <c r="I50" s="133">
        <f t="shared" si="16"/>
        <v>7.0988370080000002E-2</v>
      </c>
      <c r="J50" s="116">
        <v>10.5</v>
      </c>
      <c r="K50" s="4">
        <f t="shared" si="33"/>
        <v>0.24919124802938686</v>
      </c>
      <c r="L50" s="115">
        <v>2524.21875</v>
      </c>
      <c r="M50" s="4">
        <f t="shared" si="0"/>
        <v>2.5242187500000002</v>
      </c>
      <c r="N50" s="118">
        <v>0.111815371</v>
      </c>
      <c r="O50" s="113">
        <v>1060.6918949999999</v>
      </c>
      <c r="P50" s="4">
        <f t="shared" si="1"/>
        <v>1.0606918949999999</v>
      </c>
      <c r="Q50" s="113">
        <f t="shared" si="17"/>
        <v>383.15595096490102</v>
      </c>
      <c r="T50" s="2">
        <v>10.5</v>
      </c>
      <c r="U50" s="114">
        <v>8</v>
      </c>
      <c r="V50" s="114">
        <f t="shared" si="2"/>
        <v>31</v>
      </c>
      <c r="W50" s="114">
        <v>20</v>
      </c>
      <c r="X50" s="114">
        <f t="shared" si="39"/>
        <v>74</v>
      </c>
      <c r="Y50" s="113">
        <v>1269.29639</v>
      </c>
      <c r="Z50" s="4">
        <f t="shared" si="18"/>
        <v>5.934593478E-3</v>
      </c>
      <c r="AA50" s="113">
        <v>7657.7226600000004</v>
      </c>
      <c r="AB50" s="4">
        <f t="shared" si="19"/>
        <v>2.6586676940000002E-2</v>
      </c>
      <c r="AC50" s="116">
        <v>10.5</v>
      </c>
      <c r="AD50" s="4">
        <f t="shared" si="35"/>
        <v>0.24612649391351299</v>
      </c>
      <c r="AE50" s="115">
        <v>2511.71875</v>
      </c>
      <c r="AF50" s="4">
        <f t="shared" si="3"/>
        <v>2.51171875</v>
      </c>
      <c r="AG50" s="118">
        <v>0.118952259</v>
      </c>
      <c r="AH50" s="113">
        <v>1135.6644289999999</v>
      </c>
      <c r="AI50" s="4">
        <f t="shared" si="4"/>
        <v>1.135664429</v>
      </c>
      <c r="AJ50" s="113">
        <f t="shared" si="20"/>
        <v>379.02070123545315</v>
      </c>
      <c r="AM50" s="2">
        <v>10.5</v>
      </c>
      <c r="AN50" s="114">
        <v>5</v>
      </c>
      <c r="AO50" s="114">
        <f t="shared" si="21"/>
        <v>21</v>
      </c>
      <c r="AP50" s="114">
        <v>14</v>
      </c>
      <c r="AQ50" s="114">
        <f t="shared" si="5"/>
        <v>28</v>
      </c>
      <c r="AR50" s="113">
        <v>1208.2428</v>
      </c>
      <c r="AS50" s="4">
        <f t="shared" si="22"/>
        <v>2.6736896729099999E-2</v>
      </c>
      <c r="AT50" s="156">
        <v>3460.5300299999999</v>
      </c>
      <c r="AU50" s="4">
        <f t="shared" si="23"/>
        <v>8.4975975929999989E-3</v>
      </c>
      <c r="AV50" s="116">
        <v>10.5</v>
      </c>
      <c r="AW50" s="4">
        <f t="shared" si="36"/>
        <v>0.25695070763167105</v>
      </c>
      <c r="AX50" s="115">
        <v>2615.625</v>
      </c>
      <c r="AY50" s="4">
        <f t="shared" si="6"/>
        <v>2.6156250000000001</v>
      </c>
      <c r="AZ50" s="118">
        <v>0.105547771</v>
      </c>
      <c r="BA50" s="113">
        <v>1007.787842</v>
      </c>
      <c r="BB50" s="4">
        <f t="shared" si="7"/>
        <v>1.0077878419999999</v>
      </c>
      <c r="BC50" s="113">
        <f t="shared" si="24"/>
        <v>415.99048360412388</v>
      </c>
      <c r="BF50" s="2">
        <v>10.5</v>
      </c>
      <c r="BG50" s="114">
        <v>1</v>
      </c>
      <c r="BH50" s="114">
        <f t="shared" si="25"/>
        <v>19</v>
      </c>
      <c r="BI50" s="114">
        <v>1</v>
      </c>
      <c r="BJ50" s="114">
        <f t="shared" si="26"/>
        <v>21</v>
      </c>
      <c r="BK50" s="113">
        <v>0</v>
      </c>
      <c r="BL50" s="4">
        <f t="shared" si="27"/>
        <v>6.386796113000001E-3</v>
      </c>
      <c r="BM50" s="113">
        <v>49.626125299999998</v>
      </c>
      <c r="BN50" s="4">
        <f t="shared" si="28"/>
        <v>1.0751111413E-3</v>
      </c>
      <c r="BO50" s="116">
        <v>10.5</v>
      </c>
      <c r="BP50" s="4">
        <f t="shared" si="37"/>
        <v>0.21266595696327975</v>
      </c>
      <c r="BQ50" s="115">
        <v>1881.25</v>
      </c>
      <c r="BR50" s="4">
        <f t="shared" si="8"/>
        <v>1.8812500000000001</v>
      </c>
      <c r="BS50" s="118">
        <v>0.110109203</v>
      </c>
      <c r="BT50" s="113">
        <v>1037.987061</v>
      </c>
      <c r="BU50" s="4">
        <f t="shared" si="9"/>
        <v>1.0379870609999999</v>
      </c>
      <c r="BV50" s="113">
        <f t="shared" si="29"/>
        <v>287.06124159114245</v>
      </c>
      <c r="BY50" s="2">
        <v>10.5</v>
      </c>
      <c r="BZ50" s="114">
        <v>15</v>
      </c>
      <c r="CA50" s="114">
        <f t="shared" si="10"/>
        <v>36</v>
      </c>
      <c r="CB50" s="114">
        <v>20</v>
      </c>
      <c r="CC50" s="114">
        <f t="shared" si="10"/>
        <v>69</v>
      </c>
      <c r="CD50" s="113">
        <v>4536.6484399999999</v>
      </c>
      <c r="CE50" s="4">
        <f t="shared" si="30"/>
        <v>1.7415564386999999E-2</v>
      </c>
      <c r="CF50" s="113">
        <v>7211.8486300000004</v>
      </c>
      <c r="CG50" s="4">
        <f t="shared" si="31"/>
        <v>4.4763578642900002E-2</v>
      </c>
      <c r="CH50" s="116">
        <v>10.5</v>
      </c>
      <c r="CI50" s="4">
        <f t="shared" si="38"/>
        <v>0.24848432500716305</v>
      </c>
      <c r="CJ50" s="115">
        <v>2530.46875</v>
      </c>
      <c r="CK50" s="4">
        <f t="shared" si="11"/>
        <v>2.5304687499999998</v>
      </c>
      <c r="CL50" s="118">
        <v>0.120273106</v>
      </c>
      <c r="CM50" s="113">
        <v>1159.7501219999999</v>
      </c>
      <c r="CN50" s="6">
        <f t="shared" si="12"/>
        <v>1.1597501219999999</v>
      </c>
      <c r="CO50" s="113">
        <f t="shared" si="32"/>
        <v>391.61011238054368</v>
      </c>
    </row>
    <row r="51" spans="1:93" ht="18" customHeight="1" thickBot="1" x14ac:dyDescent="0.3">
      <c r="A51" s="2">
        <v>11.5</v>
      </c>
      <c r="B51" s="114">
        <v>1</v>
      </c>
      <c r="C51" s="114">
        <f t="shared" si="13"/>
        <v>20</v>
      </c>
      <c r="D51" s="114">
        <v>23</v>
      </c>
      <c r="E51" s="114">
        <f t="shared" si="14"/>
        <v>114</v>
      </c>
      <c r="F51" s="113">
        <v>143.990387</v>
      </c>
      <c r="G51" s="4">
        <f t="shared" si="15"/>
        <v>9.8616146399999986E-3</v>
      </c>
      <c r="H51" s="113">
        <v>6917.1147499999997</v>
      </c>
      <c r="I51" s="4">
        <f t="shared" si="16"/>
        <v>7.7905484829999996E-2</v>
      </c>
      <c r="J51" s="116">
        <v>11.5</v>
      </c>
      <c r="K51" s="4">
        <f t="shared" si="33"/>
        <v>0.27047199234460212</v>
      </c>
      <c r="L51" s="115">
        <v>2760.15625</v>
      </c>
      <c r="M51" s="4">
        <f t="shared" si="0"/>
        <v>2.7601562500000001</v>
      </c>
      <c r="N51" s="118">
        <v>0.12329994900000001</v>
      </c>
      <c r="O51" s="113">
        <v>1176.580811</v>
      </c>
      <c r="P51" s="4">
        <f t="shared" si="1"/>
        <v>1.176580811</v>
      </c>
      <c r="Q51" s="113">
        <f t="shared" si="17"/>
        <v>448.60242332557175</v>
      </c>
      <c r="T51" s="2">
        <v>11.5</v>
      </c>
      <c r="U51" s="114">
        <v>4</v>
      </c>
      <c r="V51" s="114">
        <f t="shared" si="2"/>
        <v>35</v>
      </c>
      <c r="W51" s="114">
        <v>18</v>
      </c>
      <c r="X51" s="114">
        <f t="shared" si="39"/>
        <v>92</v>
      </c>
      <c r="Y51" s="113">
        <v>683.10437000000002</v>
      </c>
      <c r="Z51" s="4">
        <f t="shared" si="18"/>
        <v>6.6176978479999997E-3</v>
      </c>
      <c r="AA51" s="113">
        <v>8037.5766599999997</v>
      </c>
      <c r="AB51" s="4">
        <f t="shared" si="19"/>
        <v>3.4624253600000002E-2</v>
      </c>
      <c r="AC51" s="116">
        <v>11.5</v>
      </c>
      <c r="AD51" s="4">
        <f t="shared" si="35"/>
        <v>0.2678630172595256</v>
      </c>
      <c r="AE51" s="115">
        <v>2742.96875</v>
      </c>
      <c r="AF51" s="4">
        <f t="shared" si="3"/>
        <v>2.7429687500000002</v>
      </c>
      <c r="AG51" s="118">
        <v>0.131126359</v>
      </c>
      <c r="AH51" s="113">
        <v>1262.0395510000001</v>
      </c>
      <c r="AI51" s="4">
        <f t="shared" si="4"/>
        <v>1.262039551</v>
      </c>
      <c r="AJ51" s="113">
        <f t="shared" si="20"/>
        <v>448.05024453358794</v>
      </c>
      <c r="AM51" s="2">
        <v>11.5</v>
      </c>
      <c r="AN51" s="114">
        <v>12</v>
      </c>
      <c r="AO51" s="114">
        <f t="shared" si="21"/>
        <v>33</v>
      </c>
      <c r="AP51" s="114">
        <v>18</v>
      </c>
      <c r="AQ51" s="114">
        <f t="shared" si="5"/>
        <v>46</v>
      </c>
      <c r="AR51" s="113">
        <v>3664.0695799999999</v>
      </c>
      <c r="AS51" s="4">
        <f t="shared" si="22"/>
        <v>3.0400966309099997E-2</v>
      </c>
      <c r="AT51" s="157">
        <v>10253.864299999999</v>
      </c>
      <c r="AU51" s="4">
        <f t="shared" si="23"/>
        <v>1.8751461892999997E-2</v>
      </c>
      <c r="AV51" s="116">
        <v>11.5</v>
      </c>
      <c r="AW51" s="4">
        <f t="shared" si="36"/>
        <v>0.27856147865861669</v>
      </c>
      <c r="AX51" s="115">
        <v>2864.0625</v>
      </c>
      <c r="AY51" s="4">
        <f t="shared" si="6"/>
        <v>2.8640625000000002</v>
      </c>
      <c r="AZ51" s="118">
        <v>0.11639295500000001</v>
      </c>
      <c r="BA51" s="113">
        <v>1119.412842</v>
      </c>
      <c r="BB51" s="4">
        <f t="shared" si="7"/>
        <v>1.119412842</v>
      </c>
      <c r="BC51" s="113">
        <f t="shared" si="24"/>
        <v>480.87196018020956</v>
      </c>
      <c r="BF51" s="2">
        <v>11.5</v>
      </c>
      <c r="BG51" s="114">
        <v>5</v>
      </c>
      <c r="BH51" s="114">
        <f t="shared" si="25"/>
        <v>24</v>
      </c>
      <c r="BI51" s="114">
        <v>3</v>
      </c>
      <c r="BJ51" s="114">
        <f t="shared" si="26"/>
        <v>24</v>
      </c>
      <c r="BK51" s="156">
        <v>1068.0444299999999</v>
      </c>
      <c r="BL51" s="4">
        <f t="shared" si="27"/>
        <v>7.4548405430000008E-3</v>
      </c>
      <c r="BM51" s="156">
        <v>451.72824100000003</v>
      </c>
      <c r="BN51" s="132">
        <f t="shared" si="28"/>
        <v>1.5268393823000001E-3</v>
      </c>
      <c r="BO51" s="116">
        <v>11.5</v>
      </c>
      <c r="BP51" s="4">
        <f t="shared" si="37"/>
        <v>0.23367714155846789</v>
      </c>
      <c r="BQ51" s="115">
        <v>2117.96875</v>
      </c>
      <c r="BR51" s="4">
        <f t="shared" si="8"/>
        <v>2.1179687500000002</v>
      </c>
      <c r="BS51" s="118">
        <v>0.12138067900000001</v>
      </c>
      <c r="BT51" s="113">
        <v>1153.893311</v>
      </c>
      <c r="BU51" s="4">
        <f t="shared" si="9"/>
        <v>1.153893311</v>
      </c>
      <c r="BV51" s="113">
        <f t="shared" si="29"/>
        <v>342.3838922304065</v>
      </c>
      <c r="BY51" s="2">
        <v>11.5</v>
      </c>
      <c r="BZ51" s="114">
        <v>8</v>
      </c>
      <c r="CA51" s="114">
        <f t="shared" si="10"/>
        <v>44</v>
      </c>
      <c r="CB51" s="114">
        <v>13</v>
      </c>
      <c r="CC51" s="114">
        <f t="shared" si="10"/>
        <v>82</v>
      </c>
      <c r="CD51" s="156">
        <v>2193.4064899999998</v>
      </c>
      <c r="CE51" s="132">
        <f t="shared" si="30"/>
        <v>1.9608970877E-2</v>
      </c>
      <c r="CF51" s="113">
        <v>2587.5439500000002</v>
      </c>
      <c r="CG51" s="132">
        <f t="shared" si="31"/>
        <v>4.7351122592900002E-2</v>
      </c>
      <c r="CH51" s="116">
        <v>11.5</v>
      </c>
      <c r="CI51" s="4">
        <f t="shared" si="38"/>
        <v>0.26994885999863866</v>
      </c>
      <c r="CJ51" s="115">
        <v>2770.3125</v>
      </c>
      <c r="CK51" s="4">
        <f t="shared" si="11"/>
        <v>2.7703125000000002</v>
      </c>
      <c r="CL51" s="118">
        <v>0.132644176</v>
      </c>
      <c r="CM51" s="113">
        <v>1288.4219969999999</v>
      </c>
      <c r="CN51" s="6">
        <f t="shared" si="12"/>
        <v>1.2884219969999999</v>
      </c>
      <c r="CO51" s="113">
        <f t="shared" si="32"/>
        <v>457.17546950618316</v>
      </c>
    </row>
    <row r="52" spans="1:93" ht="18" customHeight="1" thickBot="1" x14ac:dyDescent="0.3">
      <c r="A52" s="2">
        <v>12.5</v>
      </c>
      <c r="B52" s="114">
        <v>1</v>
      </c>
      <c r="C52" s="114">
        <f t="shared" si="13"/>
        <v>21</v>
      </c>
      <c r="D52" s="114">
        <v>24</v>
      </c>
      <c r="E52" s="114">
        <f t="shared" si="14"/>
        <v>138</v>
      </c>
      <c r="F52" s="113">
        <v>194.07264699999999</v>
      </c>
      <c r="G52" s="4">
        <f t="shared" si="15"/>
        <v>1.0055687286999999E-2</v>
      </c>
      <c r="H52" s="113">
        <v>5606.9892600000003</v>
      </c>
      <c r="I52" s="4">
        <f t="shared" si="16"/>
        <v>8.3512474089999997E-2</v>
      </c>
      <c r="J52" s="116">
        <v>12.5</v>
      </c>
      <c r="K52" s="4">
        <f t="shared" si="33"/>
        <v>0.29175273665981732</v>
      </c>
      <c r="L52" s="115">
        <v>2992.96875</v>
      </c>
      <c r="M52" s="4">
        <f t="shared" si="0"/>
        <v>2.9929687500000002</v>
      </c>
      <c r="N52" s="118">
        <v>0.13480220700000001</v>
      </c>
      <c r="O52" s="113">
        <v>1295.408936</v>
      </c>
      <c r="P52" s="4">
        <f t="shared" si="1"/>
        <v>1.2954089360000001</v>
      </c>
      <c r="Q52" s="113">
        <f t="shared" si="17"/>
        <v>520.42078666971008</v>
      </c>
      <c r="T52" s="2">
        <v>12.5</v>
      </c>
      <c r="U52" s="114">
        <v>10</v>
      </c>
      <c r="V52" s="114">
        <f t="shared" si="2"/>
        <v>45</v>
      </c>
      <c r="W52" s="114">
        <v>13</v>
      </c>
      <c r="X52" s="114">
        <f t="shared" si="39"/>
        <v>105</v>
      </c>
      <c r="Y52" s="113">
        <v>5455.5351600000004</v>
      </c>
      <c r="Z52" s="4">
        <f t="shared" si="18"/>
        <v>1.2073233007999999E-2</v>
      </c>
      <c r="AA52" s="156">
        <v>5767.6264600000004</v>
      </c>
      <c r="AB52" s="132">
        <f t="shared" si="19"/>
        <v>4.0391880060000003E-2</v>
      </c>
      <c r="AC52" s="116">
        <v>12.5</v>
      </c>
      <c r="AD52" s="4">
        <f t="shared" si="35"/>
        <v>0.28959954060553822</v>
      </c>
      <c r="AE52" s="115">
        <v>2990.625</v>
      </c>
      <c r="AF52" s="4">
        <f t="shared" si="3"/>
        <v>2.9906250000000001</v>
      </c>
      <c r="AG52" s="118">
        <v>0.14322657899999999</v>
      </c>
      <c r="AH52" s="113">
        <v>1386.7426760000001</v>
      </c>
      <c r="AI52" s="4">
        <f t="shared" si="4"/>
        <v>1.3867426760000001</v>
      </c>
      <c r="AJ52" s="113">
        <f t="shared" si="20"/>
        <v>518.70712616315188</v>
      </c>
      <c r="AM52" s="2">
        <v>12.5</v>
      </c>
      <c r="AN52" s="114">
        <v>10</v>
      </c>
      <c r="AO52" s="114">
        <f t="shared" si="21"/>
        <v>43</v>
      </c>
      <c r="AP52" s="114">
        <v>10</v>
      </c>
      <c r="AQ52" s="114">
        <f t="shared" si="5"/>
        <v>56</v>
      </c>
      <c r="AR52" s="113">
        <v>2220.0146500000001</v>
      </c>
      <c r="AS52" s="4">
        <f t="shared" si="22"/>
        <v>3.2620980959099995E-2</v>
      </c>
      <c r="AT52" s="113">
        <v>4281.3735399999996</v>
      </c>
      <c r="AU52" s="4">
        <f t="shared" si="23"/>
        <v>2.3032835432999998E-2</v>
      </c>
      <c r="AV52" s="116">
        <v>12.5</v>
      </c>
      <c r="AW52" s="4">
        <f t="shared" si="36"/>
        <v>0.30017224968556233</v>
      </c>
      <c r="AX52" s="115">
        <v>3088.28125</v>
      </c>
      <c r="AY52" s="4">
        <f t="shared" si="6"/>
        <v>3.0882812500000001</v>
      </c>
      <c r="AZ52" s="118">
        <v>0.12722955599999999</v>
      </c>
      <c r="BA52" s="113">
        <v>1229.842529</v>
      </c>
      <c r="BB52" s="4">
        <f t="shared" si="7"/>
        <v>1.2298425289999999</v>
      </c>
      <c r="BC52" s="113">
        <f t="shared" si="24"/>
        <v>553.02848959748565</v>
      </c>
      <c r="BF52" s="2">
        <v>12.5</v>
      </c>
      <c r="BG52" s="114">
        <v>7</v>
      </c>
      <c r="BH52" s="114">
        <f t="shared" si="25"/>
        <v>31</v>
      </c>
      <c r="BI52" s="114">
        <v>10</v>
      </c>
      <c r="BJ52" s="114">
        <f t="shared" si="26"/>
        <v>34</v>
      </c>
      <c r="BK52" s="157">
        <v>8936.6044899999997</v>
      </c>
      <c r="BL52" s="4">
        <f t="shared" si="27"/>
        <v>1.6391445033E-2</v>
      </c>
      <c r="BM52" s="157">
        <v>52786.894500000002</v>
      </c>
      <c r="BN52" s="133">
        <f t="shared" si="28"/>
        <v>5.43137338823E-2</v>
      </c>
      <c r="BO52" s="116">
        <v>12.5</v>
      </c>
      <c r="BP52" s="4">
        <f t="shared" si="37"/>
        <v>0.25468832615365605</v>
      </c>
      <c r="BQ52" s="158">
        <v>2344.53125</v>
      </c>
      <c r="BR52" s="4">
        <f t="shared" si="8"/>
        <v>2.3445312500000002</v>
      </c>
      <c r="BS52" s="118">
        <v>0.13266933</v>
      </c>
      <c r="BT52" s="113">
        <v>1270.362061</v>
      </c>
      <c r="BU52" s="4">
        <f t="shared" si="9"/>
        <v>1.2703620609999999</v>
      </c>
      <c r="BV52" s="113">
        <f t="shared" si="29"/>
        <v>406.19617885773846</v>
      </c>
      <c r="BY52" s="2">
        <v>12.5</v>
      </c>
      <c r="BZ52" s="114">
        <v>13</v>
      </c>
      <c r="CA52" s="114">
        <f t="shared" si="10"/>
        <v>57</v>
      </c>
      <c r="CB52" s="114">
        <v>16</v>
      </c>
      <c r="CC52" s="114">
        <f t="shared" si="10"/>
        <v>98</v>
      </c>
      <c r="CD52" s="157">
        <v>589082.125</v>
      </c>
      <c r="CE52" s="133">
        <f t="shared" si="30"/>
        <v>0.60869109587699999</v>
      </c>
      <c r="CF52" s="113">
        <v>36344.941400000003</v>
      </c>
      <c r="CG52" s="133">
        <f t="shared" si="31"/>
        <v>8.3696063992899999E-2</v>
      </c>
      <c r="CH52" s="116">
        <v>12.5</v>
      </c>
      <c r="CI52" s="4">
        <f t="shared" si="38"/>
        <v>0.29141339499011426</v>
      </c>
      <c r="CJ52" s="158">
        <v>3003.90625</v>
      </c>
      <c r="CK52" s="4">
        <f t="shared" si="11"/>
        <v>3.00390625</v>
      </c>
      <c r="CL52" s="118">
        <v>0.14498281499999999</v>
      </c>
      <c r="CM52" s="113">
        <v>1416.1173100000001</v>
      </c>
      <c r="CN52" s="6">
        <f t="shared" si="12"/>
        <v>1.4161173100000002</v>
      </c>
      <c r="CO52" s="113">
        <f t="shared" si="32"/>
        <v>529.40716694420723</v>
      </c>
    </row>
    <row r="53" spans="1:93" ht="18" customHeight="1" thickBot="1" x14ac:dyDescent="0.3">
      <c r="A53" s="2">
        <v>13.5</v>
      </c>
      <c r="B53" s="114">
        <v>23</v>
      </c>
      <c r="C53" s="114">
        <f t="shared" si="13"/>
        <v>44</v>
      </c>
      <c r="D53" s="114">
        <v>23</v>
      </c>
      <c r="E53" s="114">
        <f t="shared" si="14"/>
        <v>161</v>
      </c>
      <c r="F53" s="113">
        <v>0</v>
      </c>
      <c r="G53" s="4">
        <f t="shared" si="15"/>
        <v>1.0055687286999999E-2</v>
      </c>
      <c r="H53" s="113">
        <v>12038.998</v>
      </c>
      <c r="I53" s="4">
        <f t="shared" si="16"/>
        <v>9.5551472089999992E-2</v>
      </c>
      <c r="J53" s="116">
        <v>13.5</v>
      </c>
      <c r="K53" s="4">
        <f t="shared" si="33"/>
        <v>0.31303348097503253</v>
      </c>
      <c r="L53" s="115">
        <v>3230.46875</v>
      </c>
      <c r="M53" s="4">
        <f t="shared" si="0"/>
        <v>3.23046875</v>
      </c>
      <c r="N53" s="118">
        <v>0.14628730700000001</v>
      </c>
      <c r="O53" s="113">
        <v>1413.2917480000001</v>
      </c>
      <c r="P53" s="4">
        <f t="shared" si="1"/>
        <v>1.413291748</v>
      </c>
      <c r="Q53" s="113">
        <f t="shared" si="17"/>
        <v>597.04045659095232</v>
      </c>
      <c r="T53" s="2">
        <v>13.5</v>
      </c>
      <c r="U53" s="114">
        <v>6</v>
      </c>
      <c r="V53" s="114">
        <f t="shared" si="2"/>
        <v>51</v>
      </c>
      <c r="W53" s="114">
        <v>23</v>
      </c>
      <c r="X53" s="114">
        <f t="shared" si="39"/>
        <v>128</v>
      </c>
      <c r="Y53" s="113">
        <v>3816.0095200000001</v>
      </c>
      <c r="Z53" s="4">
        <f t="shared" si="18"/>
        <v>1.5889242527999999E-2</v>
      </c>
      <c r="AA53" s="157">
        <v>13599.627</v>
      </c>
      <c r="AB53" s="134">
        <f t="shared" si="19"/>
        <v>5.3991507059999999E-2</v>
      </c>
      <c r="AC53" s="116">
        <v>13.5</v>
      </c>
      <c r="AD53" s="4">
        <f t="shared" si="35"/>
        <v>0.31133606395155083</v>
      </c>
      <c r="AE53" s="115">
        <v>3225.78125</v>
      </c>
      <c r="AF53" s="4">
        <f t="shared" si="3"/>
        <v>3.2257812499999998</v>
      </c>
      <c r="AG53" s="118">
        <v>0.15535159400000001</v>
      </c>
      <c r="AH53" s="113">
        <v>1514.4458010000001</v>
      </c>
      <c r="AI53" s="4">
        <f t="shared" si="4"/>
        <v>1.5144458010000001</v>
      </c>
      <c r="AJ53" s="113">
        <f t="shared" si="20"/>
        <v>599.00648543989712</v>
      </c>
      <c r="AM53" s="2">
        <v>13.5</v>
      </c>
      <c r="AN53" s="114">
        <v>10</v>
      </c>
      <c r="AO53" s="114">
        <f t="shared" si="21"/>
        <v>53</v>
      </c>
      <c r="AP53" s="114">
        <v>13</v>
      </c>
      <c r="AQ53" s="114">
        <f t="shared" ref="AQ53:AQ89" si="40">AP53+AQ52</f>
        <v>69</v>
      </c>
      <c r="AR53" s="113">
        <v>2203.37842</v>
      </c>
      <c r="AS53" s="4">
        <f t="shared" si="22"/>
        <v>3.4824359379099994E-2</v>
      </c>
      <c r="AT53" s="113">
        <v>4488.8017600000003</v>
      </c>
      <c r="AU53" s="4">
        <f t="shared" si="23"/>
        <v>2.7521637192999999E-2</v>
      </c>
      <c r="AV53" s="116">
        <v>13.5</v>
      </c>
      <c r="AW53" s="4">
        <f t="shared" si="36"/>
        <v>0.32178302071250797</v>
      </c>
      <c r="AX53" s="115">
        <v>3320.3125</v>
      </c>
      <c r="AY53" s="4">
        <f t="shared" si="6"/>
        <v>3.3203125</v>
      </c>
      <c r="AZ53" s="118">
        <v>0.13806711099999999</v>
      </c>
      <c r="BA53" s="113">
        <v>1342.553467</v>
      </c>
      <c r="BB53" s="4">
        <f t="shared" si="7"/>
        <v>1.3425534669999999</v>
      </c>
      <c r="BC53" s="113">
        <f t="shared" si="24"/>
        <v>638.77393807762132</v>
      </c>
      <c r="BF53" s="2">
        <v>13.5</v>
      </c>
      <c r="BG53" s="114">
        <v>9</v>
      </c>
      <c r="BH53" s="114">
        <f t="shared" si="25"/>
        <v>40</v>
      </c>
      <c r="BI53" s="114">
        <v>9</v>
      </c>
      <c r="BJ53" s="114">
        <f t="shared" si="26"/>
        <v>43</v>
      </c>
      <c r="BK53" s="113">
        <v>2985.2392599999998</v>
      </c>
      <c r="BL53" s="4">
        <f t="shared" si="27"/>
        <v>1.9376684293000001E-2</v>
      </c>
      <c r="BM53" s="113">
        <v>2734.6252399999998</v>
      </c>
      <c r="BN53" s="4">
        <f t="shared" si="28"/>
        <v>5.7048359122299996E-2</v>
      </c>
      <c r="BO53" s="116">
        <v>13.5</v>
      </c>
      <c r="BP53" s="4">
        <f t="shared" si="37"/>
        <v>0.27569951074884425</v>
      </c>
      <c r="BQ53" s="115">
        <v>2585.15625</v>
      </c>
      <c r="BR53" s="4">
        <f t="shared" si="8"/>
        <v>2.5851562499999998</v>
      </c>
      <c r="BS53" s="118">
        <v>0.143940806</v>
      </c>
      <c r="BT53" s="113">
        <v>1389.049561</v>
      </c>
      <c r="BU53" s="4">
        <f t="shared" si="9"/>
        <v>1.389049561</v>
      </c>
      <c r="BV53" s="113">
        <f t="shared" si="29"/>
        <v>471.71031572696222</v>
      </c>
      <c r="BY53" s="2">
        <v>13.5</v>
      </c>
      <c r="BZ53" s="114">
        <v>19</v>
      </c>
      <c r="CA53" s="114">
        <f t="shared" si="10"/>
        <v>76</v>
      </c>
      <c r="CB53" s="114">
        <v>20</v>
      </c>
      <c r="CC53" s="114">
        <f t="shared" si="10"/>
        <v>118</v>
      </c>
      <c r="CD53" s="113">
        <v>4556.0131799999999</v>
      </c>
      <c r="CE53" s="4">
        <f t="shared" si="30"/>
        <v>0.61324710905699997</v>
      </c>
      <c r="CF53" s="113">
        <v>3882.8547400000002</v>
      </c>
      <c r="CG53" s="4">
        <f t="shared" si="31"/>
        <v>8.7578918732899996E-2</v>
      </c>
      <c r="CH53" s="116">
        <v>13.5</v>
      </c>
      <c r="CI53" s="4">
        <f t="shared" si="38"/>
        <v>0.31287792998158992</v>
      </c>
      <c r="CJ53" s="115">
        <v>3242.96875</v>
      </c>
      <c r="CK53" s="4">
        <f t="shared" si="11"/>
        <v>3.2429687500000002</v>
      </c>
      <c r="CL53" s="118">
        <v>0.15736150700000001</v>
      </c>
      <c r="CM53" s="113">
        <v>1548.3829350000001</v>
      </c>
      <c r="CN53" s="6">
        <f t="shared" si="12"/>
        <v>1.548382935</v>
      </c>
      <c r="CO53" s="113">
        <f t="shared" si="32"/>
        <v>604.74766604439753</v>
      </c>
    </row>
    <row r="54" spans="1:93" ht="18" customHeight="1" thickBot="1" x14ac:dyDescent="0.3">
      <c r="A54" s="2">
        <v>14.5</v>
      </c>
      <c r="B54" s="114">
        <v>2</v>
      </c>
      <c r="C54" s="114">
        <f t="shared" si="13"/>
        <v>46</v>
      </c>
      <c r="D54" s="114">
        <v>26</v>
      </c>
      <c r="E54" s="114">
        <f t="shared" si="14"/>
        <v>187</v>
      </c>
      <c r="F54" s="113">
        <v>570.22882100000004</v>
      </c>
      <c r="G54" s="4">
        <f t="shared" si="15"/>
        <v>1.0625916107999999E-2</v>
      </c>
      <c r="H54" s="113">
        <v>12947.544900000001</v>
      </c>
      <c r="I54" s="4">
        <f t="shared" si="16"/>
        <v>0.10849901698999999</v>
      </c>
      <c r="J54" s="116">
        <v>14.5</v>
      </c>
      <c r="K54" s="4">
        <f t="shared" si="33"/>
        <v>0.33431422529024779</v>
      </c>
      <c r="L54" s="115">
        <v>3467.1875</v>
      </c>
      <c r="M54" s="4">
        <f t="shared" si="0"/>
        <v>3.4671875000000001</v>
      </c>
      <c r="N54" s="118">
        <v>0.15778003600000001</v>
      </c>
      <c r="O54" s="113">
        <v>1535.1042480000001</v>
      </c>
      <c r="P54" s="4">
        <f t="shared" si="1"/>
        <v>1.5351042480000001</v>
      </c>
      <c r="Q54" s="113">
        <f t="shared" si="17"/>
        <v>674.92473679597583</v>
      </c>
      <c r="T54" s="2">
        <v>14.5</v>
      </c>
      <c r="U54" s="114">
        <v>11</v>
      </c>
      <c r="V54" s="114">
        <f t="shared" si="2"/>
        <v>62</v>
      </c>
      <c r="W54" s="114">
        <v>21</v>
      </c>
      <c r="X54" s="114">
        <f t="shared" si="39"/>
        <v>149</v>
      </c>
      <c r="Y54" s="113">
        <v>3428.53809</v>
      </c>
      <c r="Z54" s="4">
        <f t="shared" si="18"/>
        <v>1.9317780617999998E-2</v>
      </c>
      <c r="AA54" s="156">
        <v>9050.0625</v>
      </c>
      <c r="AB54" s="134">
        <f t="shared" si="19"/>
        <v>6.3041569559999996E-2</v>
      </c>
      <c r="AC54" s="116">
        <v>14.5</v>
      </c>
      <c r="AD54" s="4">
        <f t="shared" si="35"/>
        <v>0.3330725872975635</v>
      </c>
      <c r="AE54" s="115">
        <v>3475</v>
      </c>
      <c r="AF54" s="4">
        <f t="shared" si="3"/>
        <v>3.4750000000000001</v>
      </c>
      <c r="AG54" s="118">
        <v>0.16750140499999999</v>
      </c>
      <c r="AH54" s="113">
        <v>1643.5864260000001</v>
      </c>
      <c r="AI54" s="4">
        <f t="shared" si="4"/>
        <v>1.6435864260000002</v>
      </c>
      <c r="AJ54" s="113">
        <f t="shared" si="20"/>
        <v>678.81151055259966</v>
      </c>
      <c r="AM54" s="2">
        <v>14.5</v>
      </c>
      <c r="AN54" s="114">
        <v>7</v>
      </c>
      <c r="AO54" s="114">
        <f t="shared" ref="AO54:AO89" si="41">AN54+AO53</f>
        <v>60</v>
      </c>
      <c r="AP54" s="114">
        <v>11</v>
      </c>
      <c r="AQ54" s="114">
        <f t="shared" si="40"/>
        <v>80</v>
      </c>
      <c r="AR54" s="113">
        <v>1362.37427</v>
      </c>
      <c r="AS54" s="4">
        <f t="shared" si="22"/>
        <v>3.6186733649099995E-2</v>
      </c>
      <c r="AT54" s="113">
        <v>3104.8290999999999</v>
      </c>
      <c r="AU54" s="4">
        <f t="shared" si="23"/>
        <v>3.0626466293000001E-2</v>
      </c>
      <c r="AV54" s="116">
        <v>14.5</v>
      </c>
      <c r="AW54" s="4">
        <f t="shared" si="36"/>
        <v>0.34339379173945361</v>
      </c>
      <c r="AX54" s="115">
        <v>3578.125</v>
      </c>
      <c r="AY54" s="4">
        <f t="shared" si="6"/>
        <v>3.578125</v>
      </c>
      <c r="AZ54" s="118">
        <v>0.14892850799999999</v>
      </c>
      <c r="BA54" s="113">
        <v>1456.631592</v>
      </c>
      <c r="BB54" s="4">
        <f t="shared" si="7"/>
        <v>1.4566315919999999</v>
      </c>
      <c r="BC54" s="113">
        <f t="shared" si="24"/>
        <v>715.70157188724136</v>
      </c>
      <c r="BF54" s="2">
        <v>14.5</v>
      </c>
      <c r="BG54" s="114">
        <v>9</v>
      </c>
      <c r="BH54" s="114">
        <f t="shared" si="25"/>
        <v>49</v>
      </c>
      <c r="BI54" s="114">
        <v>15</v>
      </c>
      <c r="BJ54" s="114">
        <f t="shared" si="26"/>
        <v>58</v>
      </c>
      <c r="BK54" s="113">
        <v>5605.25</v>
      </c>
      <c r="BL54" s="4">
        <f t="shared" si="27"/>
        <v>2.4981934293E-2</v>
      </c>
      <c r="BM54" s="113">
        <v>4527.8535199999997</v>
      </c>
      <c r="BN54" s="4">
        <f t="shared" si="28"/>
        <v>6.1576212642299996E-2</v>
      </c>
      <c r="BO54" s="116">
        <v>14.5</v>
      </c>
      <c r="BP54" s="4">
        <f t="shared" si="37"/>
        <v>0.29671069534403238</v>
      </c>
      <c r="BQ54" s="115">
        <v>2814.0625</v>
      </c>
      <c r="BR54" s="4">
        <f t="shared" si="8"/>
        <v>2.8140624999999999</v>
      </c>
      <c r="BS54" s="118">
        <v>0.155179858</v>
      </c>
      <c r="BT54" s="113">
        <v>1507.268311</v>
      </c>
      <c r="BU54" s="4">
        <f t="shared" si="9"/>
        <v>1.507268311</v>
      </c>
      <c r="BV54" s="113">
        <f t="shared" si="29"/>
        <v>548.75440036208886</v>
      </c>
      <c r="BY54" s="2">
        <v>14.5</v>
      </c>
      <c r="BZ54" s="114">
        <v>23</v>
      </c>
      <c r="CA54" s="114">
        <f t="shared" si="10"/>
        <v>99</v>
      </c>
      <c r="CB54" s="114">
        <v>26</v>
      </c>
      <c r="CC54" s="114">
        <f t="shared" si="10"/>
        <v>144</v>
      </c>
      <c r="CD54" s="113">
        <v>17796.765599999999</v>
      </c>
      <c r="CE54" s="4">
        <f t="shared" si="30"/>
        <v>0.63104387465699996</v>
      </c>
      <c r="CF54" s="113">
        <v>12043.948200000001</v>
      </c>
      <c r="CG54" s="4">
        <f t="shared" si="31"/>
        <v>9.9622866932899998E-2</v>
      </c>
      <c r="CH54" s="116">
        <v>14.5</v>
      </c>
      <c r="CI54" s="4">
        <f t="shared" si="38"/>
        <v>0.33434246497306552</v>
      </c>
      <c r="CJ54" s="115">
        <v>3475.78125</v>
      </c>
      <c r="CK54" s="4">
        <f t="shared" si="11"/>
        <v>3.4757812499999998</v>
      </c>
      <c r="CL54" s="118">
        <v>0.16971635800000001</v>
      </c>
      <c r="CM54" s="113">
        <v>1680.0391850000001</v>
      </c>
      <c r="CN54" s="6">
        <f t="shared" si="12"/>
        <v>1.680039185</v>
      </c>
      <c r="CO54" s="113">
        <f t="shared" si="32"/>
        <v>678.61522596350085</v>
      </c>
    </row>
    <row r="55" spans="1:93" ht="18" customHeight="1" thickBot="1" x14ac:dyDescent="0.3">
      <c r="A55" s="2">
        <v>15.5</v>
      </c>
      <c r="B55" s="114">
        <v>12</v>
      </c>
      <c r="C55" s="114">
        <f t="shared" si="13"/>
        <v>58</v>
      </c>
      <c r="D55" s="114">
        <v>12</v>
      </c>
      <c r="E55" s="114">
        <f t="shared" si="14"/>
        <v>199</v>
      </c>
      <c r="F55" s="113">
        <v>0</v>
      </c>
      <c r="G55" s="4">
        <f t="shared" si="15"/>
        <v>1.0625916107999999E-2</v>
      </c>
      <c r="H55" s="113">
        <v>2586.0944800000002</v>
      </c>
      <c r="I55" s="4">
        <f t="shared" si="16"/>
        <v>0.11108511146999998</v>
      </c>
      <c r="J55" s="116">
        <v>15.5</v>
      </c>
      <c r="K55" s="4">
        <f t="shared" si="33"/>
        <v>0.35559496960546305</v>
      </c>
      <c r="L55" s="158">
        <v>3692.96875</v>
      </c>
      <c r="M55" s="4">
        <f t="shared" si="0"/>
        <v>3.6929687499999999</v>
      </c>
      <c r="N55" s="118">
        <v>0.16921649899999999</v>
      </c>
      <c r="O55" s="113">
        <v>1654.7136230000001</v>
      </c>
      <c r="P55" s="4">
        <f t="shared" si="1"/>
        <v>1.6547136230000001</v>
      </c>
      <c r="Q55" s="113">
        <f t="shared" si="17"/>
        <v>763.90847998997197</v>
      </c>
      <c r="T55" s="2">
        <v>15.5</v>
      </c>
      <c r="U55" s="114">
        <v>12</v>
      </c>
      <c r="V55" s="114">
        <f t="shared" si="2"/>
        <v>74</v>
      </c>
      <c r="W55" s="114">
        <v>25</v>
      </c>
      <c r="X55" s="114">
        <f t="shared" si="39"/>
        <v>174</v>
      </c>
      <c r="Y55" s="113">
        <v>8280.4941400000007</v>
      </c>
      <c r="Z55" s="4">
        <f t="shared" si="18"/>
        <v>2.7598274757999999E-2</v>
      </c>
      <c r="AA55" s="157">
        <v>23090.796900000001</v>
      </c>
      <c r="AB55" s="133">
        <f t="shared" si="19"/>
        <v>8.6132366459999998E-2</v>
      </c>
      <c r="AC55" s="116">
        <v>15.5</v>
      </c>
      <c r="AD55" s="4">
        <f t="shared" si="35"/>
        <v>0.35480911064357612</v>
      </c>
      <c r="AE55" s="158">
        <v>3707.03125</v>
      </c>
      <c r="AF55" s="4">
        <f t="shared" si="3"/>
        <v>3.70703125</v>
      </c>
      <c r="AG55" s="118">
        <v>0.17962642000000001</v>
      </c>
      <c r="AH55" s="113">
        <v>1770.4223629999999</v>
      </c>
      <c r="AI55" s="4">
        <f t="shared" si="4"/>
        <v>1.770422363</v>
      </c>
      <c r="AJ55" s="113">
        <f t="shared" si="20"/>
        <v>765.08851558354331</v>
      </c>
      <c r="AM55" s="2">
        <v>15.5</v>
      </c>
      <c r="AN55" s="114">
        <v>6</v>
      </c>
      <c r="AO55" s="114">
        <f t="shared" si="41"/>
        <v>66</v>
      </c>
      <c r="AP55" s="114">
        <v>11</v>
      </c>
      <c r="AQ55" s="114">
        <f t="shared" si="40"/>
        <v>91</v>
      </c>
      <c r="AR55" s="113">
        <v>833.41027799999995</v>
      </c>
      <c r="AS55" s="4">
        <f t="shared" si="22"/>
        <v>3.7020143927099992E-2</v>
      </c>
      <c r="AT55" s="113">
        <v>1928.61438</v>
      </c>
      <c r="AU55" s="4">
        <f t="shared" si="23"/>
        <v>3.2555080673000003E-2</v>
      </c>
      <c r="AV55" s="116">
        <v>15.5</v>
      </c>
      <c r="AW55" s="4">
        <f t="shared" si="36"/>
        <v>0.36500456276639925</v>
      </c>
      <c r="AX55" s="115">
        <v>3795.3125</v>
      </c>
      <c r="AY55" s="4">
        <f t="shared" si="6"/>
        <v>3.7953125000000001</v>
      </c>
      <c r="AZ55" s="118">
        <v>0.15974126799999999</v>
      </c>
      <c r="BA55" s="113">
        <v>1570.522217</v>
      </c>
      <c r="BB55" s="4">
        <f t="shared" si="7"/>
        <v>1.5705222169999999</v>
      </c>
      <c r="BC55" s="113">
        <f t="shared" si="24"/>
        <v>812.59007417814576</v>
      </c>
      <c r="BF55" s="2">
        <v>15.5</v>
      </c>
      <c r="BG55" s="114">
        <v>16</v>
      </c>
      <c r="BH55" s="114">
        <f t="shared" si="25"/>
        <v>65</v>
      </c>
      <c r="BI55" s="114">
        <v>17</v>
      </c>
      <c r="BJ55" s="114">
        <f t="shared" si="26"/>
        <v>75</v>
      </c>
      <c r="BK55" s="113">
        <v>5364.0898399999996</v>
      </c>
      <c r="BL55" s="4">
        <f t="shared" si="27"/>
        <v>3.0346024132999999E-2</v>
      </c>
      <c r="BM55" s="113">
        <v>8310.5458999999992</v>
      </c>
      <c r="BN55" s="4">
        <f t="shared" si="28"/>
        <v>6.988675854229999E-2</v>
      </c>
      <c r="BO55" s="116">
        <v>15.5</v>
      </c>
      <c r="BP55" s="4">
        <f t="shared" si="37"/>
        <v>0.31772187993922058</v>
      </c>
      <c r="BQ55" s="115">
        <v>3064.84375</v>
      </c>
      <c r="BR55" s="4">
        <f t="shared" si="8"/>
        <v>3.0648437500000001</v>
      </c>
      <c r="BS55" s="118">
        <v>0.166435361</v>
      </c>
      <c r="BT55" s="113">
        <v>1624.9716800000001</v>
      </c>
      <c r="BU55" s="4">
        <f t="shared" si="9"/>
        <v>1.62497168</v>
      </c>
      <c r="BV55" s="113">
        <f t="shared" si="29"/>
        <v>631.32412384666247</v>
      </c>
      <c r="BY55" s="2">
        <v>15.5</v>
      </c>
      <c r="BZ55" s="114">
        <v>7</v>
      </c>
      <c r="CA55" s="114">
        <f t="shared" si="10"/>
        <v>106</v>
      </c>
      <c r="CB55" s="114">
        <v>18</v>
      </c>
      <c r="CC55" s="114">
        <f t="shared" si="10"/>
        <v>162</v>
      </c>
      <c r="CD55" s="113">
        <v>2788.3229999999999</v>
      </c>
      <c r="CE55" s="4">
        <f t="shared" si="30"/>
        <v>0.63383219765699994</v>
      </c>
      <c r="CF55" s="113">
        <v>3214.7294900000002</v>
      </c>
      <c r="CG55" s="4">
        <f t="shared" si="31"/>
        <v>0.1028375964229</v>
      </c>
      <c r="CH55" s="116">
        <v>15.5</v>
      </c>
      <c r="CI55" s="4">
        <f t="shared" si="38"/>
        <v>0.35580699996454118</v>
      </c>
      <c r="CJ55" s="115">
        <v>3689.84375</v>
      </c>
      <c r="CK55" s="4">
        <f t="shared" si="11"/>
        <v>3.6898437500000001</v>
      </c>
      <c r="CL55" s="118">
        <v>0.18202257199999999</v>
      </c>
      <c r="CM55" s="113">
        <v>1809.5704350000001</v>
      </c>
      <c r="CN55" s="6">
        <f t="shared" si="12"/>
        <v>1.8095704350000001</v>
      </c>
      <c r="CO55" s="113">
        <f t="shared" si="32"/>
        <v>774.83178367182404</v>
      </c>
    </row>
    <row r="56" spans="1:93" ht="18" customHeight="1" x14ac:dyDescent="0.25">
      <c r="A56" s="2">
        <v>16.5</v>
      </c>
      <c r="B56" s="114">
        <v>2</v>
      </c>
      <c r="C56" s="114">
        <f t="shared" ref="C56:C93" si="42">B56+C55</f>
        <v>60</v>
      </c>
      <c r="D56" s="114">
        <v>18</v>
      </c>
      <c r="E56" s="114">
        <f t="shared" si="14"/>
        <v>217</v>
      </c>
      <c r="F56" s="113">
        <v>1009.97748</v>
      </c>
      <c r="G56" s="4">
        <f t="shared" si="15"/>
        <v>1.1635893587999999E-2</v>
      </c>
      <c r="H56" s="113">
        <v>4697.4047899999996</v>
      </c>
      <c r="I56" s="4">
        <f t="shared" si="16"/>
        <v>0.11578251625999998</v>
      </c>
      <c r="J56" s="116">
        <v>16.5</v>
      </c>
      <c r="K56" s="4">
        <f t="shared" si="33"/>
        <v>0.37687571392067826</v>
      </c>
      <c r="L56" s="115">
        <v>3935.9375</v>
      </c>
      <c r="M56" s="4">
        <f t="shared" si="0"/>
        <v>3.9359375000000001</v>
      </c>
      <c r="N56" s="118">
        <v>0.18071781100000001</v>
      </c>
      <c r="O56" s="113">
        <v>1775.3386230000001</v>
      </c>
      <c r="P56" s="4">
        <f t="shared" si="1"/>
        <v>1.7753386230000001</v>
      </c>
      <c r="Q56" s="113">
        <f t="shared" si="17"/>
        <v>853.52157489557544</v>
      </c>
      <c r="T56" s="2">
        <v>16.5</v>
      </c>
      <c r="U56" s="114">
        <v>10</v>
      </c>
      <c r="V56" s="114">
        <f t="shared" si="2"/>
        <v>84</v>
      </c>
      <c r="W56" s="114">
        <v>19</v>
      </c>
      <c r="X56" s="114">
        <f t="shared" si="39"/>
        <v>193</v>
      </c>
      <c r="Y56" s="113">
        <v>8327.6259800000007</v>
      </c>
      <c r="Z56" s="4">
        <f t="shared" si="18"/>
        <v>3.5925900737999998E-2</v>
      </c>
      <c r="AA56" s="113">
        <v>9790.0205100000003</v>
      </c>
      <c r="AB56" s="4">
        <f t="shared" si="19"/>
        <v>9.5922386969999995E-2</v>
      </c>
      <c r="AC56" s="116">
        <v>16.5</v>
      </c>
      <c r="AD56" s="4">
        <f t="shared" si="35"/>
        <v>0.37654563398958873</v>
      </c>
      <c r="AE56" s="120">
        <v>3942.96875</v>
      </c>
      <c r="AF56" s="4">
        <f t="shared" si="3"/>
        <v>3.9429687499999999</v>
      </c>
      <c r="AG56" s="118">
        <v>0.19180865599999999</v>
      </c>
      <c r="AH56" s="113">
        <v>1904.5473629999999</v>
      </c>
      <c r="AI56" s="4">
        <f t="shared" si="4"/>
        <v>1.9045473629999998</v>
      </c>
      <c r="AJ56" s="113">
        <f t="shared" si="20"/>
        <v>856.49398159143675</v>
      </c>
      <c r="AM56" s="2">
        <v>16.5</v>
      </c>
      <c r="AN56" s="114">
        <v>9</v>
      </c>
      <c r="AO56" s="114">
        <f t="shared" si="41"/>
        <v>75</v>
      </c>
      <c r="AP56" s="114">
        <v>19</v>
      </c>
      <c r="AQ56" s="114">
        <f t="shared" si="40"/>
        <v>110</v>
      </c>
      <c r="AR56" s="113">
        <v>5420.8852500000003</v>
      </c>
      <c r="AS56" s="4">
        <f t="shared" si="22"/>
        <v>4.2441029177099993E-2</v>
      </c>
      <c r="AT56" s="113">
        <v>9186.9160200000006</v>
      </c>
      <c r="AU56" s="4">
        <f t="shared" si="23"/>
        <v>4.1741996693000001E-2</v>
      </c>
      <c r="AV56" s="116">
        <v>16.5</v>
      </c>
      <c r="AW56" s="4">
        <f t="shared" si="36"/>
        <v>0.3866153337933449</v>
      </c>
      <c r="AX56" s="115">
        <v>4053.125</v>
      </c>
      <c r="AY56" s="4">
        <f t="shared" si="6"/>
        <v>4.0531249999999996</v>
      </c>
      <c r="AZ56" s="118">
        <v>0.17056165600000001</v>
      </c>
      <c r="BA56" s="113">
        <v>1684.319092</v>
      </c>
      <c r="BB56" s="4">
        <f t="shared" si="7"/>
        <v>1.684319092</v>
      </c>
      <c r="BC56" s="113">
        <f t="shared" si="24"/>
        <v>899.8363414634706</v>
      </c>
      <c r="BF56" s="2">
        <v>16.5</v>
      </c>
      <c r="BG56" s="114">
        <v>12</v>
      </c>
      <c r="BH56" s="114">
        <f t="shared" si="25"/>
        <v>77</v>
      </c>
      <c r="BI56" s="114">
        <v>15</v>
      </c>
      <c r="BJ56" s="114">
        <f t="shared" si="26"/>
        <v>90</v>
      </c>
      <c r="BK56" s="113">
        <v>13884.0908</v>
      </c>
      <c r="BL56" s="4">
        <f t="shared" si="27"/>
        <v>4.4230114932999998E-2</v>
      </c>
      <c r="BM56" s="113">
        <v>6657.6865200000002</v>
      </c>
      <c r="BN56" s="4">
        <f t="shared" si="28"/>
        <v>7.6544445062299987E-2</v>
      </c>
      <c r="BO56" s="116">
        <v>16.5</v>
      </c>
      <c r="BP56" s="4">
        <f t="shared" si="37"/>
        <v>0.33873306453440871</v>
      </c>
      <c r="BQ56" s="115">
        <v>3316.40625</v>
      </c>
      <c r="BR56" s="4">
        <f t="shared" si="8"/>
        <v>3.31640625</v>
      </c>
      <c r="BS56" s="118">
        <v>0.17770683800000001</v>
      </c>
      <c r="BT56" s="113">
        <v>1746.5029300000001</v>
      </c>
      <c r="BU56" s="4">
        <f t="shared" si="9"/>
        <v>1.7465029300000001</v>
      </c>
      <c r="BV56" s="113">
        <f t="shared" si="29"/>
        <v>714.81399024556322</v>
      </c>
      <c r="BY56" s="2">
        <v>16.5</v>
      </c>
      <c r="BZ56" s="114">
        <v>14</v>
      </c>
      <c r="CA56" s="114">
        <f t="shared" si="10"/>
        <v>120</v>
      </c>
      <c r="CB56" s="114">
        <v>21</v>
      </c>
      <c r="CC56" s="114">
        <f t="shared" si="10"/>
        <v>183</v>
      </c>
      <c r="CD56" s="113">
        <v>6181.9882799999996</v>
      </c>
      <c r="CE56" s="4">
        <f t="shared" si="30"/>
        <v>0.64001418593699999</v>
      </c>
      <c r="CF56" s="113">
        <v>7234.4594699999998</v>
      </c>
      <c r="CG56" s="4">
        <f t="shared" si="31"/>
        <v>0.11007205589289999</v>
      </c>
      <c r="CH56" s="116">
        <v>16.5</v>
      </c>
      <c r="CI56" s="4">
        <f t="shared" si="38"/>
        <v>0.37727153495601679</v>
      </c>
      <c r="CJ56" s="115">
        <v>3952.34375</v>
      </c>
      <c r="CK56" s="4">
        <f t="shared" si="11"/>
        <v>3.9523437499999998</v>
      </c>
      <c r="CL56" s="118">
        <v>0.19436883899999999</v>
      </c>
      <c r="CM56" s="113">
        <v>1944.7579350000001</v>
      </c>
      <c r="CN56" s="6">
        <f t="shared" si="12"/>
        <v>1.9447579350000002</v>
      </c>
      <c r="CO56" s="113">
        <f t="shared" si="32"/>
        <v>865.46704690078855</v>
      </c>
    </row>
    <row r="57" spans="1:93" ht="18" customHeight="1" x14ac:dyDescent="0.25">
      <c r="A57" s="2">
        <v>17.5</v>
      </c>
      <c r="B57" s="114">
        <v>1</v>
      </c>
      <c r="C57" s="114">
        <f t="shared" si="42"/>
        <v>61</v>
      </c>
      <c r="D57" s="114">
        <v>23</v>
      </c>
      <c r="E57" s="114">
        <f t="shared" si="14"/>
        <v>240</v>
      </c>
      <c r="F57" s="113">
        <v>136.43592799999999</v>
      </c>
      <c r="G57" s="4">
        <f t="shared" si="15"/>
        <v>1.1772329515999999E-2</v>
      </c>
      <c r="H57" s="113">
        <v>8903.63184</v>
      </c>
      <c r="I57" s="4">
        <f t="shared" si="16"/>
        <v>0.12468614809999998</v>
      </c>
      <c r="J57" s="116">
        <v>17.5</v>
      </c>
      <c r="K57" s="4">
        <f t="shared" si="33"/>
        <v>0.39815645823589346</v>
      </c>
      <c r="L57" s="115">
        <v>4167.1875</v>
      </c>
      <c r="M57" s="4">
        <f t="shared" si="0"/>
        <v>4.1671874999999998</v>
      </c>
      <c r="N57" s="118">
        <v>0.19217811500000001</v>
      </c>
      <c r="O57" s="113">
        <v>1900.6042480000001</v>
      </c>
      <c r="P57" s="4">
        <f t="shared" si="1"/>
        <v>1.9006042480000001</v>
      </c>
      <c r="Q57" s="113">
        <f t="shared" si="17"/>
        <v>952.20768473275655</v>
      </c>
      <c r="T57" s="2">
        <v>17.5</v>
      </c>
      <c r="U57" s="114">
        <v>15</v>
      </c>
      <c r="V57" s="114">
        <f t="shared" ref="V57:V95" si="43">U57+V56</f>
        <v>99</v>
      </c>
      <c r="W57" s="114">
        <v>25</v>
      </c>
      <c r="X57" s="114">
        <f t="shared" si="39"/>
        <v>218</v>
      </c>
      <c r="Y57" s="113">
        <v>6358.1635699999997</v>
      </c>
      <c r="Z57" s="4">
        <f t="shared" si="18"/>
        <v>4.2284064307999997E-2</v>
      </c>
      <c r="AA57" s="113">
        <v>24953.6387</v>
      </c>
      <c r="AB57" s="4">
        <f t="shared" si="19"/>
        <v>0.12087602567</v>
      </c>
      <c r="AC57" s="116">
        <v>17.5</v>
      </c>
      <c r="AD57" s="4">
        <f t="shared" si="35"/>
        <v>0.39828215733560135</v>
      </c>
      <c r="AE57" s="115">
        <v>4178.90625</v>
      </c>
      <c r="AF57" s="4">
        <f t="shared" si="3"/>
        <v>4.1789062499999998</v>
      </c>
      <c r="AG57" s="118">
        <v>0.203926042</v>
      </c>
      <c r="AH57" s="113">
        <v>2033.5317379999999</v>
      </c>
      <c r="AI57" s="4">
        <f t="shared" si="4"/>
        <v>2.0335317379999998</v>
      </c>
      <c r="AJ57" s="113">
        <f t="shared" si="20"/>
        <v>955.58509869508396</v>
      </c>
      <c r="AM57" s="2">
        <v>17.5</v>
      </c>
      <c r="AN57" s="114">
        <v>15</v>
      </c>
      <c r="AO57" s="114">
        <f t="shared" si="41"/>
        <v>90</v>
      </c>
      <c r="AP57" s="114">
        <v>15</v>
      </c>
      <c r="AQ57" s="114">
        <f t="shared" si="40"/>
        <v>125</v>
      </c>
      <c r="AR57" s="113">
        <v>4970.3212899999999</v>
      </c>
      <c r="AS57" s="4">
        <f t="shared" si="22"/>
        <v>4.7411350467099989E-2</v>
      </c>
      <c r="AT57" s="113">
        <v>4807.4155300000002</v>
      </c>
      <c r="AU57" s="4">
        <f t="shared" si="23"/>
        <v>4.6549412222999999E-2</v>
      </c>
      <c r="AV57" s="116">
        <v>17.5</v>
      </c>
      <c r="AW57" s="4">
        <f t="shared" si="36"/>
        <v>0.40822610482029054</v>
      </c>
      <c r="AX57" s="115">
        <v>4272.65625</v>
      </c>
      <c r="AY57" s="4">
        <f t="shared" si="6"/>
        <v>4.2726562499999998</v>
      </c>
      <c r="AZ57" s="118">
        <v>0.18139086700000001</v>
      </c>
      <c r="BA57" s="113">
        <v>1798.8446039999999</v>
      </c>
      <c r="BB57" s="4">
        <f t="shared" si="7"/>
        <v>1.7988446039999999</v>
      </c>
      <c r="BC57" s="113">
        <f t="shared" si="24"/>
        <v>1005.9036874542044</v>
      </c>
      <c r="BF57" s="2">
        <v>17.5</v>
      </c>
      <c r="BG57" s="114">
        <v>14</v>
      </c>
      <c r="BH57" s="114">
        <f t="shared" si="25"/>
        <v>91</v>
      </c>
      <c r="BI57" s="114">
        <v>15</v>
      </c>
      <c r="BJ57" s="114">
        <f t="shared" si="26"/>
        <v>105</v>
      </c>
      <c r="BK57" s="113">
        <v>2633.1633299999999</v>
      </c>
      <c r="BL57" s="4">
        <f t="shared" si="27"/>
        <v>4.6863278262999998E-2</v>
      </c>
      <c r="BM57" s="113">
        <v>6343.8671899999999</v>
      </c>
      <c r="BN57" s="4">
        <f t="shared" si="28"/>
        <v>8.2888312252299992E-2</v>
      </c>
      <c r="BO57" s="116">
        <v>17.5</v>
      </c>
      <c r="BP57" s="4">
        <f t="shared" si="37"/>
        <v>0.35974424912959685</v>
      </c>
      <c r="BQ57" s="115">
        <v>3555.46875</v>
      </c>
      <c r="BR57" s="4">
        <f t="shared" si="8"/>
        <v>3.5554687500000002</v>
      </c>
      <c r="BS57" s="118">
        <v>0.18898689699999999</v>
      </c>
      <c r="BT57" s="113">
        <v>1870.5185550000001</v>
      </c>
      <c r="BU57" s="4">
        <f t="shared" si="9"/>
        <v>1.8705185550000001</v>
      </c>
      <c r="BV57" s="113">
        <f t="shared" si="29"/>
        <v>803.90535833898093</v>
      </c>
      <c r="BY57" s="2">
        <v>17.5</v>
      </c>
      <c r="BZ57" s="114">
        <v>16</v>
      </c>
      <c r="CA57" s="114">
        <f t="shared" si="10"/>
        <v>136</v>
      </c>
      <c r="CB57" s="114">
        <v>16</v>
      </c>
      <c r="CC57" s="114">
        <f t="shared" si="10"/>
        <v>199</v>
      </c>
      <c r="CD57" s="113">
        <v>5160.4526400000004</v>
      </c>
      <c r="CE57" s="4">
        <f t="shared" si="30"/>
        <v>0.64517463857699997</v>
      </c>
      <c r="CF57" s="113">
        <v>8240.84375</v>
      </c>
      <c r="CG57" s="4">
        <f t="shared" si="31"/>
        <v>0.1183128996429</v>
      </c>
      <c r="CH57" s="116">
        <v>17.5</v>
      </c>
      <c r="CI57" s="4">
        <f t="shared" si="38"/>
        <v>0.39873606994749239</v>
      </c>
      <c r="CJ57" s="115">
        <v>4185.9375</v>
      </c>
      <c r="CK57" s="4">
        <f t="shared" si="11"/>
        <v>4.1859374999999996</v>
      </c>
      <c r="CL57" s="118">
        <v>0.20673994700000001</v>
      </c>
      <c r="CM57" s="113">
        <v>2077.5798340000001</v>
      </c>
      <c r="CN57" s="6">
        <f t="shared" si="12"/>
        <v>2.0775798340000002</v>
      </c>
      <c r="CO57" s="113">
        <f t="shared" si="32"/>
        <v>961.43618848904566</v>
      </c>
    </row>
    <row r="58" spans="1:93" ht="18" customHeight="1" thickBot="1" x14ac:dyDescent="0.3">
      <c r="A58" s="2">
        <v>18.5</v>
      </c>
      <c r="B58" s="114">
        <v>1</v>
      </c>
      <c r="C58" s="114">
        <f t="shared" si="42"/>
        <v>62</v>
      </c>
      <c r="D58" s="114">
        <v>11</v>
      </c>
      <c r="E58" s="114">
        <f t="shared" ref="E58:E93" si="44">D58+E57</f>
        <v>251</v>
      </c>
      <c r="F58" s="113">
        <v>345.30548099999999</v>
      </c>
      <c r="G58" s="4">
        <f t="shared" si="15"/>
        <v>1.2117634996999999E-2</v>
      </c>
      <c r="H58" s="113">
        <v>2506.9877900000001</v>
      </c>
      <c r="I58" s="4">
        <f t="shared" si="16"/>
        <v>0.12719313588999998</v>
      </c>
      <c r="J58" s="116">
        <v>18.5</v>
      </c>
      <c r="K58" s="4">
        <f t="shared" si="33"/>
        <v>0.41943720255110872</v>
      </c>
      <c r="L58" s="115">
        <v>4408.59375</v>
      </c>
      <c r="M58" s="4">
        <f t="shared" si="0"/>
        <v>4.4085937499999996</v>
      </c>
      <c r="N58" s="118">
        <v>0.20369659400000001</v>
      </c>
      <c r="O58" s="113">
        <v>2021.1511230000001</v>
      </c>
      <c r="P58" s="4">
        <f t="shared" si="1"/>
        <v>2.0211511230000001</v>
      </c>
      <c r="Q58" s="113">
        <f t="shared" si="17"/>
        <v>1045.9511560950473</v>
      </c>
      <c r="T58" s="2">
        <v>18.5</v>
      </c>
      <c r="U58" s="114">
        <v>16</v>
      </c>
      <c r="V58" s="114">
        <f t="shared" si="43"/>
        <v>115</v>
      </c>
      <c r="W58" s="114">
        <v>14</v>
      </c>
      <c r="X58" s="114">
        <f t="shared" si="39"/>
        <v>232</v>
      </c>
      <c r="Y58" s="113">
        <v>6991.8134799999998</v>
      </c>
      <c r="Z58" s="4">
        <f t="shared" si="18"/>
        <v>4.9275877787999994E-2</v>
      </c>
      <c r="AA58" s="113">
        <v>14205.6885</v>
      </c>
      <c r="AB58" s="4">
        <f t="shared" si="19"/>
        <v>0.13508171417000001</v>
      </c>
      <c r="AC58" s="116">
        <v>18.5</v>
      </c>
      <c r="AD58" s="4">
        <f t="shared" si="35"/>
        <v>0.42001868068161397</v>
      </c>
      <c r="AE58" s="115">
        <v>4421.09375</v>
      </c>
      <c r="AF58" s="4">
        <f t="shared" si="3"/>
        <v>4.4210937499999998</v>
      </c>
      <c r="AG58" s="118">
        <v>0.21601767799999999</v>
      </c>
      <c r="AH58" s="113">
        <v>2163.6723630000001</v>
      </c>
      <c r="AI58" s="4">
        <f t="shared" si="4"/>
        <v>2.1636723630000003</v>
      </c>
      <c r="AJ58" s="113">
        <f t="shared" si="20"/>
        <v>1059.9405300465935</v>
      </c>
      <c r="AM58" s="2">
        <v>18.5</v>
      </c>
      <c r="AN58" s="114">
        <v>14</v>
      </c>
      <c r="AO58" s="114">
        <f t="shared" si="41"/>
        <v>104</v>
      </c>
      <c r="AP58" s="114">
        <v>12</v>
      </c>
      <c r="AQ58" s="114">
        <f t="shared" si="40"/>
        <v>137</v>
      </c>
      <c r="AR58" s="113">
        <v>8113.96191</v>
      </c>
      <c r="AS58" s="4">
        <f t="shared" si="22"/>
        <v>5.552531237709999E-2</v>
      </c>
      <c r="AT58" s="113">
        <v>8866.2968799999999</v>
      </c>
      <c r="AU58" s="4">
        <f t="shared" si="23"/>
        <v>5.5415709102999998E-2</v>
      </c>
      <c r="AV58" s="116">
        <v>18.5</v>
      </c>
      <c r="AW58" s="4">
        <f t="shared" si="36"/>
        <v>0.42983687584723618</v>
      </c>
      <c r="AX58" s="115">
        <v>4525.78125</v>
      </c>
      <c r="AY58" s="4">
        <f t="shared" si="6"/>
        <v>4.5257812499999996</v>
      </c>
      <c r="AZ58" s="118">
        <v>0.19222746800000001</v>
      </c>
      <c r="BA58" s="113">
        <v>1918.2664789999999</v>
      </c>
      <c r="BB58" s="4">
        <f t="shared" si="7"/>
        <v>1.9182664789999999</v>
      </c>
      <c r="BC58" s="113">
        <f t="shared" si="24"/>
        <v>1094.0321397263463</v>
      </c>
      <c r="BF58" s="2">
        <v>18.5</v>
      </c>
      <c r="BG58" s="114">
        <v>14</v>
      </c>
      <c r="BH58" s="114">
        <f t="shared" si="25"/>
        <v>105</v>
      </c>
      <c r="BI58" s="114">
        <v>25</v>
      </c>
      <c r="BJ58" s="114">
        <f t="shared" si="26"/>
        <v>130</v>
      </c>
      <c r="BK58" s="113">
        <v>18469.2559</v>
      </c>
      <c r="BL58" s="4">
        <f t="shared" si="27"/>
        <v>6.5332534163E-2</v>
      </c>
      <c r="BM58" s="113">
        <v>10707.040999999999</v>
      </c>
      <c r="BN58" s="4">
        <f t="shared" si="28"/>
        <v>9.3595353252299993E-2</v>
      </c>
      <c r="BO58" s="116">
        <v>18.5</v>
      </c>
      <c r="BP58" s="4">
        <f t="shared" si="37"/>
        <v>0.38075543372478504</v>
      </c>
      <c r="BQ58" s="115">
        <v>3796.09375</v>
      </c>
      <c r="BR58" s="4">
        <f t="shared" si="8"/>
        <v>3.7960937499999998</v>
      </c>
      <c r="BS58" s="118">
        <v>0.200266957</v>
      </c>
      <c r="BT58" s="113">
        <v>1990.7216800000001</v>
      </c>
      <c r="BU58" s="4">
        <f t="shared" si="9"/>
        <v>1.99072168</v>
      </c>
      <c r="BV58" s="113">
        <f t="shared" si="29"/>
        <v>890.41072581111655</v>
      </c>
      <c r="BY58" s="2">
        <v>18.5</v>
      </c>
      <c r="BZ58" s="114">
        <v>15</v>
      </c>
      <c r="CA58" s="114">
        <f t="shared" si="10"/>
        <v>151</v>
      </c>
      <c r="CB58" s="114">
        <v>20</v>
      </c>
      <c r="CC58" s="114">
        <f t="shared" si="10"/>
        <v>219</v>
      </c>
      <c r="CD58" s="113">
        <v>3590.8312999999998</v>
      </c>
      <c r="CE58" s="4">
        <f t="shared" si="30"/>
        <v>0.64876546987700001</v>
      </c>
      <c r="CF58" s="113">
        <v>3750.9382300000002</v>
      </c>
      <c r="CG58" s="4">
        <f t="shared" si="31"/>
        <v>0.1220638378729</v>
      </c>
      <c r="CH58" s="116">
        <v>18.5</v>
      </c>
      <c r="CI58" s="4">
        <f t="shared" si="38"/>
        <v>0.42020060493896805</v>
      </c>
      <c r="CJ58" s="115">
        <v>4420.3125</v>
      </c>
      <c r="CK58" s="4">
        <f t="shared" si="11"/>
        <v>4.4203124999999996</v>
      </c>
      <c r="CL58" s="118">
        <v>0.21907763199999999</v>
      </c>
      <c r="CM58" s="113">
        <v>2210.3923340000001</v>
      </c>
      <c r="CN58" s="6">
        <f t="shared" si="12"/>
        <v>2.2103923340000002</v>
      </c>
      <c r="CO58" s="113">
        <f t="shared" si="32"/>
        <v>1071.5260707438497</v>
      </c>
    </row>
    <row r="59" spans="1:93" ht="18" customHeight="1" x14ac:dyDescent="0.25">
      <c r="A59" s="2">
        <v>19.5</v>
      </c>
      <c r="B59" s="114">
        <v>1</v>
      </c>
      <c r="C59" s="114">
        <f t="shared" si="42"/>
        <v>63</v>
      </c>
      <c r="D59" s="114">
        <v>17</v>
      </c>
      <c r="E59" s="114">
        <f t="shared" si="44"/>
        <v>268</v>
      </c>
      <c r="F59" s="156">
        <v>262.775238</v>
      </c>
      <c r="G59" s="132">
        <f t="shared" si="15"/>
        <v>1.2380410234999998E-2</v>
      </c>
      <c r="H59" s="113">
        <v>5283.4404299999997</v>
      </c>
      <c r="I59" s="4">
        <f t="shared" si="16"/>
        <v>0.13247657631999998</v>
      </c>
      <c r="J59" s="116">
        <v>19.5</v>
      </c>
      <c r="K59" s="4">
        <f t="shared" si="33"/>
        <v>0.44071794686632398</v>
      </c>
      <c r="L59" s="115">
        <v>4626.5625</v>
      </c>
      <c r="M59" s="4">
        <f t="shared" si="0"/>
        <v>4.6265625000000004</v>
      </c>
      <c r="N59" s="118">
        <v>0.21518932299999999</v>
      </c>
      <c r="O59" s="113">
        <v>2144.4167480000001</v>
      </c>
      <c r="P59" s="4">
        <f t="shared" si="1"/>
        <v>2.1444167480000003</v>
      </c>
      <c r="Q59" s="113">
        <f t="shared" si="17"/>
        <v>1147.8594015621693</v>
      </c>
      <c r="T59" s="2">
        <v>19.5</v>
      </c>
      <c r="U59" s="114">
        <v>15</v>
      </c>
      <c r="V59" s="114">
        <f t="shared" si="43"/>
        <v>130</v>
      </c>
      <c r="W59" s="114">
        <v>23</v>
      </c>
      <c r="X59" s="114">
        <f t="shared" si="39"/>
        <v>255</v>
      </c>
      <c r="Y59" s="156">
        <v>7958.2646500000001</v>
      </c>
      <c r="Z59" s="4">
        <f t="shared" si="18"/>
        <v>5.7234142437999992E-2</v>
      </c>
      <c r="AA59" s="113">
        <v>28467.458999999999</v>
      </c>
      <c r="AB59" s="4">
        <f t="shared" si="19"/>
        <v>0.16354917317000001</v>
      </c>
      <c r="AC59" s="116">
        <v>19.5</v>
      </c>
      <c r="AD59" s="4">
        <f t="shared" si="35"/>
        <v>0.44175520402762664</v>
      </c>
      <c r="AE59" s="115">
        <v>4663.28125</v>
      </c>
      <c r="AF59" s="4">
        <f t="shared" si="3"/>
        <v>4.6632812499999998</v>
      </c>
      <c r="AG59" s="118">
        <v>0.22815985999999999</v>
      </c>
      <c r="AH59" s="113">
        <v>2295.2973630000001</v>
      </c>
      <c r="AI59" s="4">
        <f t="shared" si="4"/>
        <v>2.295297363</v>
      </c>
      <c r="AJ59" s="113">
        <f t="shared" si="20"/>
        <v>1164.9633185724435</v>
      </c>
      <c r="AM59" s="2">
        <v>19.5</v>
      </c>
      <c r="AN59" s="114">
        <v>7</v>
      </c>
      <c r="AO59" s="114">
        <f t="shared" si="41"/>
        <v>111</v>
      </c>
      <c r="AP59" s="114">
        <v>13</v>
      </c>
      <c r="AQ59" s="114">
        <f t="shared" si="40"/>
        <v>150</v>
      </c>
      <c r="AR59" s="113">
        <v>1512.0043900000001</v>
      </c>
      <c r="AS59" s="4">
        <f t="shared" si="22"/>
        <v>5.7037316767099992E-2</v>
      </c>
      <c r="AT59" s="156">
        <v>3392.6357400000002</v>
      </c>
      <c r="AU59" s="4">
        <f t="shared" si="23"/>
        <v>5.8808344843000002E-2</v>
      </c>
      <c r="AV59" s="116">
        <v>19.5</v>
      </c>
      <c r="AW59" s="4">
        <f t="shared" si="36"/>
        <v>0.45144764687418171</v>
      </c>
      <c r="AX59" s="115">
        <v>4725.78125</v>
      </c>
      <c r="AY59" s="4">
        <f t="shared" si="6"/>
        <v>4.7257812499999998</v>
      </c>
      <c r="AZ59" s="118">
        <v>0.20308886500000001</v>
      </c>
      <c r="BA59" s="113">
        <v>2033.5633539999999</v>
      </c>
      <c r="BB59" s="4">
        <f t="shared" si="7"/>
        <v>2.033563354</v>
      </c>
      <c r="BC59" s="113">
        <f t="shared" si="24"/>
        <v>1221.5128588145044</v>
      </c>
      <c r="BF59" s="2">
        <v>19.5</v>
      </c>
      <c r="BG59" s="114">
        <v>11</v>
      </c>
      <c r="BH59" s="114">
        <f t="shared" si="25"/>
        <v>116</v>
      </c>
      <c r="BI59" s="114">
        <v>11</v>
      </c>
      <c r="BJ59" s="114">
        <f t="shared" si="26"/>
        <v>141</v>
      </c>
      <c r="BK59" s="113">
        <v>6452.3076199999996</v>
      </c>
      <c r="BL59" s="4">
        <f t="shared" si="27"/>
        <v>7.1784841783E-2</v>
      </c>
      <c r="BM59" s="113">
        <v>2271.8591299999998</v>
      </c>
      <c r="BN59" s="4">
        <f t="shared" si="28"/>
        <v>9.5867212382299991E-2</v>
      </c>
      <c r="BO59" s="116">
        <v>19.5</v>
      </c>
      <c r="BP59" s="4">
        <f t="shared" si="37"/>
        <v>0.40176661831997318</v>
      </c>
      <c r="BQ59" s="115">
        <v>4017.1875</v>
      </c>
      <c r="BR59" s="4">
        <f t="shared" si="8"/>
        <v>4.0171875000000004</v>
      </c>
      <c r="BS59" s="118">
        <v>0.211547017</v>
      </c>
      <c r="BT59" s="113">
        <v>2114.3154300000001</v>
      </c>
      <c r="BU59" s="4">
        <f t="shared" si="9"/>
        <v>2.11431543</v>
      </c>
      <c r="BV59" s="113">
        <f t="shared" si="29"/>
        <v>997.34383044004778</v>
      </c>
      <c r="BY59" s="2">
        <v>19.5</v>
      </c>
      <c r="BZ59" s="114">
        <v>16</v>
      </c>
      <c r="CA59" s="114">
        <f t="shared" si="10"/>
        <v>167</v>
      </c>
      <c r="CB59" s="114">
        <v>19</v>
      </c>
      <c r="CC59" s="114">
        <f t="shared" si="10"/>
        <v>238</v>
      </c>
      <c r="CD59" s="113">
        <v>4701.8779299999997</v>
      </c>
      <c r="CE59" s="4">
        <f t="shared" si="30"/>
        <v>0.653467347807</v>
      </c>
      <c r="CF59" s="113">
        <v>3596.5439500000002</v>
      </c>
      <c r="CG59" s="4">
        <f t="shared" si="31"/>
        <v>0.12566038182289999</v>
      </c>
      <c r="CH59" s="116">
        <v>19.5</v>
      </c>
      <c r="CI59" s="4">
        <f t="shared" si="38"/>
        <v>0.44166513993044365</v>
      </c>
      <c r="CJ59" s="115">
        <v>4675.78125</v>
      </c>
      <c r="CK59" s="4">
        <f t="shared" si="11"/>
        <v>4.67578125</v>
      </c>
      <c r="CL59" s="118">
        <v>0.23145727799999999</v>
      </c>
      <c r="CM59" s="113">
        <v>2345.4548340000001</v>
      </c>
      <c r="CN59" s="6">
        <f t="shared" si="12"/>
        <v>2.3454548340000003</v>
      </c>
      <c r="CO59" s="113">
        <f t="shared" si="32"/>
        <v>1175.082664787499</v>
      </c>
    </row>
    <row r="60" spans="1:93" ht="18" customHeight="1" thickBot="1" x14ac:dyDescent="0.3">
      <c r="A60" s="2">
        <v>20.5</v>
      </c>
      <c r="B60" s="114">
        <v>2</v>
      </c>
      <c r="C60" s="114">
        <f t="shared" si="42"/>
        <v>65</v>
      </c>
      <c r="D60" s="114">
        <v>19</v>
      </c>
      <c r="E60" s="114">
        <f t="shared" si="44"/>
        <v>287</v>
      </c>
      <c r="F60" s="157">
        <v>12866.2412</v>
      </c>
      <c r="G60" s="133">
        <f t="shared" si="15"/>
        <v>2.5246651434999996E-2</v>
      </c>
      <c r="H60" s="113">
        <v>9408.7451199999996</v>
      </c>
      <c r="I60" s="4">
        <f t="shared" si="16"/>
        <v>0.14188532143999999</v>
      </c>
      <c r="J60" s="116">
        <v>20.5</v>
      </c>
      <c r="K60" s="4">
        <f t="shared" si="33"/>
        <v>0.46199869118153919</v>
      </c>
      <c r="L60" s="115">
        <v>4852.34375</v>
      </c>
      <c r="M60" s="4">
        <f t="shared" si="0"/>
        <v>4.8523437500000002</v>
      </c>
      <c r="N60" s="118">
        <v>0.226665899</v>
      </c>
      <c r="O60" s="113">
        <v>2267.7465820000002</v>
      </c>
      <c r="P60" s="4">
        <f t="shared" si="1"/>
        <v>2.267746582</v>
      </c>
      <c r="Q60" s="113">
        <f t="shared" si="17"/>
        <v>1275.2503991027986</v>
      </c>
      <c r="T60" s="2">
        <v>20.5</v>
      </c>
      <c r="U60" s="114">
        <v>16</v>
      </c>
      <c r="V60" s="114">
        <f t="shared" si="43"/>
        <v>146</v>
      </c>
      <c r="W60" s="114">
        <v>17</v>
      </c>
      <c r="X60" s="114">
        <f t="shared" si="39"/>
        <v>272</v>
      </c>
      <c r="Y60" s="157">
        <v>22963.269499999999</v>
      </c>
      <c r="Z60" s="4">
        <f t="shared" si="18"/>
        <v>8.0197411937999993E-2</v>
      </c>
      <c r="AA60" s="113">
        <v>59862.792999999998</v>
      </c>
      <c r="AB60" s="4">
        <f t="shared" si="19"/>
        <v>0.22341196617</v>
      </c>
      <c r="AC60" s="116">
        <v>20.5</v>
      </c>
      <c r="AD60" s="4">
        <f t="shared" si="35"/>
        <v>0.46349172737363925</v>
      </c>
      <c r="AE60" s="115">
        <v>4895.3125</v>
      </c>
      <c r="AF60" s="4">
        <f t="shared" si="3"/>
        <v>4.8953125000000002</v>
      </c>
      <c r="AG60" s="118">
        <v>0.240260109</v>
      </c>
      <c r="AH60" s="113">
        <v>2424.563232</v>
      </c>
      <c r="AI60" s="4">
        <f t="shared" si="4"/>
        <v>2.4245632320000001</v>
      </c>
      <c r="AJ60" s="113">
        <f t="shared" si="20"/>
        <v>1281.3297533854486</v>
      </c>
      <c r="AM60" s="2">
        <v>20.5</v>
      </c>
      <c r="AN60" s="114">
        <v>12</v>
      </c>
      <c r="AO60" s="114">
        <f t="shared" si="41"/>
        <v>123</v>
      </c>
      <c r="AP60" s="114">
        <v>14</v>
      </c>
      <c r="AQ60" s="114">
        <f t="shared" si="40"/>
        <v>164</v>
      </c>
      <c r="AR60" s="113">
        <v>6728.1030300000002</v>
      </c>
      <c r="AS60" s="4">
        <f t="shared" si="22"/>
        <v>6.3765419797099987E-2</v>
      </c>
      <c r="AT60" s="157">
        <v>24587.585899999998</v>
      </c>
      <c r="AU60" s="4">
        <f t="shared" si="23"/>
        <v>8.3395930743000002E-2</v>
      </c>
      <c r="AV60" s="116">
        <v>20.5</v>
      </c>
      <c r="AW60" s="4">
        <f t="shared" si="36"/>
        <v>0.47305841790112735</v>
      </c>
      <c r="AX60" s="115">
        <v>5001.5625</v>
      </c>
      <c r="AY60" s="4">
        <f t="shared" si="6"/>
        <v>5.0015625000000004</v>
      </c>
      <c r="AZ60" s="118">
        <v>0.21393404899999999</v>
      </c>
      <c r="BA60" s="113">
        <v>2150.922607</v>
      </c>
      <c r="BB60" s="4">
        <f t="shared" si="7"/>
        <v>2.150922607</v>
      </c>
      <c r="BC60" s="113">
        <f t="shared" si="24"/>
        <v>1338.6986237039778</v>
      </c>
      <c r="BF60" s="2">
        <v>20.5</v>
      </c>
      <c r="BG60" s="114">
        <v>16</v>
      </c>
      <c r="BH60" s="114">
        <f t="shared" si="25"/>
        <v>132</v>
      </c>
      <c r="BI60" s="114">
        <v>21</v>
      </c>
      <c r="BJ60" s="114">
        <f t="shared" si="26"/>
        <v>162</v>
      </c>
      <c r="BK60" s="113">
        <v>4180.6035199999997</v>
      </c>
      <c r="BL60" s="4">
        <f t="shared" si="27"/>
        <v>7.5965445303000007E-2</v>
      </c>
      <c r="BM60" s="113">
        <v>6398.3085899999996</v>
      </c>
      <c r="BN60" s="4">
        <f t="shared" si="28"/>
        <v>0.10226552097229999</v>
      </c>
      <c r="BO60" s="116">
        <v>20.5</v>
      </c>
      <c r="BP60" s="4">
        <f t="shared" si="37"/>
        <v>0.42277780291516137</v>
      </c>
      <c r="BQ60" s="115">
        <v>4276.5625</v>
      </c>
      <c r="BR60" s="4">
        <f t="shared" si="8"/>
        <v>4.2765624999999998</v>
      </c>
      <c r="BS60" s="118">
        <v>0.222786069</v>
      </c>
      <c r="BT60" s="113">
        <v>2234.5029300000001</v>
      </c>
      <c r="BU60" s="4">
        <f t="shared" si="9"/>
        <v>2.2345029300000001</v>
      </c>
      <c r="BV60" s="113">
        <f t="shared" si="29"/>
        <v>1098.8946261930373</v>
      </c>
      <c r="BY60" s="2">
        <v>20.5</v>
      </c>
      <c r="BZ60" s="114">
        <v>15</v>
      </c>
      <c r="CA60" s="114">
        <f t="shared" si="10"/>
        <v>182</v>
      </c>
      <c r="CB60" s="114">
        <v>15</v>
      </c>
      <c r="CC60" s="114">
        <f t="shared" si="10"/>
        <v>253</v>
      </c>
      <c r="CD60" s="113">
        <v>7865.3574200000003</v>
      </c>
      <c r="CE60" s="4">
        <f t="shared" si="30"/>
        <v>0.66133270522700005</v>
      </c>
      <c r="CF60" s="113">
        <v>4543.1586900000002</v>
      </c>
      <c r="CG60" s="4">
        <f t="shared" si="31"/>
        <v>0.13020354051289998</v>
      </c>
      <c r="CH60" s="116">
        <v>20.5</v>
      </c>
      <c r="CI60" s="4">
        <f t="shared" si="38"/>
        <v>0.46312967492191931</v>
      </c>
      <c r="CJ60" s="115">
        <v>4904.6875</v>
      </c>
      <c r="CK60" s="4">
        <f t="shared" si="11"/>
        <v>4.9046874999999996</v>
      </c>
      <c r="CL60" s="118">
        <v>0.24377874999999999</v>
      </c>
      <c r="CM60" s="113">
        <v>2478.3298340000001</v>
      </c>
      <c r="CN60" s="6">
        <f t="shared" si="12"/>
        <v>2.4783298340000002</v>
      </c>
      <c r="CO60" s="113">
        <f t="shared" si="32"/>
        <v>1289.8461039667752</v>
      </c>
    </row>
    <row r="61" spans="1:93" ht="18" customHeight="1" x14ac:dyDescent="0.25">
      <c r="A61" s="2">
        <v>21.5</v>
      </c>
      <c r="B61" s="114">
        <v>1</v>
      </c>
      <c r="C61" s="114">
        <f t="shared" si="42"/>
        <v>66</v>
      </c>
      <c r="D61" s="114">
        <v>20</v>
      </c>
      <c r="E61" s="114">
        <f t="shared" si="44"/>
        <v>307</v>
      </c>
      <c r="F61" s="113">
        <v>340.89492799999999</v>
      </c>
      <c r="G61" s="4">
        <f t="shared" si="15"/>
        <v>2.5587546362999997E-2</v>
      </c>
      <c r="H61" s="113">
        <v>10431.499</v>
      </c>
      <c r="I61" s="4">
        <f t="shared" si="16"/>
        <v>0.15231682044</v>
      </c>
      <c r="J61" s="116">
        <v>21.5</v>
      </c>
      <c r="K61" s="4">
        <f t="shared" si="33"/>
        <v>0.48327943549675439</v>
      </c>
      <c r="L61" s="115">
        <v>5121.875</v>
      </c>
      <c r="M61" s="4">
        <f t="shared" si="0"/>
        <v>5.1218750000000002</v>
      </c>
      <c r="N61" s="118">
        <v>0.23810236200000001</v>
      </c>
      <c r="O61" s="113">
        <v>2388.4497070000002</v>
      </c>
      <c r="P61" s="4">
        <f t="shared" si="1"/>
        <v>2.3884497070000004</v>
      </c>
      <c r="Q61" s="113">
        <f t="shared" si="17"/>
        <v>1386.7682306747599</v>
      </c>
      <c r="T61" s="2">
        <v>21.5</v>
      </c>
      <c r="U61" s="114">
        <v>9</v>
      </c>
      <c r="V61" s="114">
        <f t="shared" si="43"/>
        <v>155</v>
      </c>
      <c r="W61" s="114">
        <v>17</v>
      </c>
      <c r="X61" s="114">
        <f t="shared" si="39"/>
        <v>289</v>
      </c>
      <c r="Y61" s="113">
        <v>9287.7587899999999</v>
      </c>
      <c r="Z61" s="4">
        <f t="shared" si="18"/>
        <v>8.9485170727999996E-2</v>
      </c>
      <c r="AA61" s="113">
        <v>25227.695299999999</v>
      </c>
      <c r="AB61" s="4">
        <f t="shared" si="19"/>
        <v>0.24863966147</v>
      </c>
      <c r="AC61" s="116">
        <v>21.5</v>
      </c>
      <c r="AD61" s="4">
        <f t="shared" si="35"/>
        <v>0.48522825071965187</v>
      </c>
      <c r="AE61" s="115">
        <v>5140.625</v>
      </c>
      <c r="AF61" s="4">
        <f t="shared" si="3"/>
        <v>5.140625</v>
      </c>
      <c r="AG61" s="118">
        <v>0.25244235999999998</v>
      </c>
      <c r="AH61" s="113">
        <v>2556.453857</v>
      </c>
      <c r="AI61" s="4">
        <f t="shared" si="4"/>
        <v>2.5564538570000002</v>
      </c>
      <c r="AJ61" s="113">
        <f t="shared" si="20"/>
        <v>1397.6023734774778</v>
      </c>
      <c r="AM61" s="2">
        <v>21.5</v>
      </c>
      <c r="AN61" s="114">
        <v>10</v>
      </c>
      <c r="AO61" s="114">
        <f t="shared" si="41"/>
        <v>133</v>
      </c>
      <c r="AP61" s="114">
        <v>9</v>
      </c>
      <c r="AQ61" s="114">
        <f t="shared" si="40"/>
        <v>173</v>
      </c>
      <c r="AR61" s="113">
        <v>1805.62122</v>
      </c>
      <c r="AS61" s="4">
        <f t="shared" si="22"/>
        <v>6.5571041017099985E-2</v>
      </c>
      <c r="AT61" s="113">
        <v>5628.2143599999999</v>
      </c>
      <c r="AU61" s="4">
        <f t="shared" si="23"/>
        <v>8.9024145102999996E-2</v>
      </c>
      <c r="AV61" s="116">
        <v>21.5</v>
      </c>
      <c r="AW61" s="4">
        <f t="shared" si="36"/>
        <v>0.49466918892807299</v>
      </c>
      <c r="AX61" s="115">
        <v>5243.75</v>
      </c>
      <c r="AY61" s="4">
        <f t="shared" si="6"/>
        <v>5.2437500000000004</v>
      </c>
      <c r="AZ61" s="118">
        <v>0.22476302100000001</v>
      </c>
      <c r="BA61" s="113">
        <v>2268.156982</v>
      </c>
      <c r="BB61" s="4">
        <f t="shared" si="7"/>
        <v>2.2681569819999998</v>
      </c>
      <c r="BC61" s="113">
        <f t="shared" si="24"/>
        <v>1453.2202069758905</v>
      </c>
      <c r="BF61" s="2">
        <v>21.5</v>
      </c>
      <c r="BG61" s="114">
        <v>11</v>
      </c>
      <c r="BH61" s="114">
        <f t="shared" si="25"/>
        <v>143</v>
      </c>
      <c r="BI61" s="114">
        <v>12</v>
      </c>
      <c r="BJ61" s="114">
        <f t="shared" si="26"/>
        <v>174</v>
      </c>
      <c r="BK61" s="113">
        <v>7244.4936500000003</v>
      </c>
      <c r="BL61" s="4">
        <f t="shared" si="27"/>
        <v>8.3209938953000009E-2</v>
      </c>
      <c r="BM61" s="113">
        <v>6304.5014600000004</v>
      </c>
      <c r="BN61" s="4">
        <f t="shared" si="28"/>
        <v>0.10857002243229999</v>
      </c>
      <c r="BO61" s="116">
        <v>21.5</v>
      </c>
      <c r="BP61" s="4">
        <f t="shared" si="37"/>
        <v>0.44378898751034951</v>
      </c>
      <c r="BQ61" s="115">
        <v>4510.9375</v>
      </c>
      <c r="BR61" s="4">
        <f t="shared" si="8"/>
        <v>4.5109374999999998</v>
      </c>
      <c r="BS61" s="118">
        <v>0.23404133299999999</v>
      </c>
      <c r="BT61" s="113">
        <v>2358.7841800000001</v>
      </c>
      <c r="BU61" s="4">
        <f t="shared" si="9"/>
        <v>2.3587841800000002</v>
      </c>
      <c r="BV61" s="113">
        <f t="shared" si="29"/>
        <v>1212.4682711450232</v>
      </c>
      <c r="BY61" s="2">
        <v>21.5</v>
      </c>
      <c r="BZ61" s="114">
        <v>13</v>
      </c>
      <c r="CA61" s="114">
        <f t="shared" si="10"/>
        <v>195</v>
      </c>
      <c r="CB61" s="114">
        <v>22</v>
      </c>
      <c r="CC61" s="114">
        <f t="shared" ref="CC61:CC96" si="45">CB61+CC60</f>
        <v>275</v>
      </c>
      <c r="CD61" s="113">
        <v>4208.6391599999997</v>
      </c>
      <c r="CE61" s="4">
        <f t="shared" si="30"/>
        <v>0.66554134438700008</v>
      </c>
      <c r="CF61" s="113">
        <v>5933.5131799999999</v>
      </c>
      <c r="CG61" s="4">
        <f t="shared" si="31"/>
        <v>0.13613705369289997</v>
      </c>
      <c r="CH61" s="116">
        <v>21.5</v>
      </c>
      <c r="CI61" s="4">
        <f t="shared" si="38"/>
        <v>0.48459420991339491</v>
      </c>
      <c r="CJ61" s="115">
        <v>5146.875</v>
      </c>
      <c r="CK61" s="4">
        <f t="shared" si="11"/>
        <v>5.1468749999999996</v>
      </c>
      <c r="CL61" s="118">
        <v>0.256125987</v>
      </c>
      <c r="CM61" s="113">
        <v>2612.2985840000001</v>
      </c>
      <c r="CN61" s="6">
        <f t="shared" si="12"/>
        <v>2.6122985839999999</v>
      </c>
      <c r="CO61" s="113">
        <f t="shared" si="32"/>
        <v>1396.6508756581195</v>
      </c>
    </row>
    <row r="62" spans="1:93" ht="18" customHeight="1" x14ac:dyDescent="0.25">
      <c r="A62" s="2">
        <v>22.5</v>
      </c>
      <c r="B62" s="114">
        <v>3</v>
      </c>
      <c r="C62" s="114">
        <f t="shared" si="42"/>
        <v>69</v>
      </c>
      <c r="D62" s="114">
        <v>12</v>
      </c>
      <c r="E62" s="114">
        <f t="shared" si="44"/>
        <v>319</v>
      </c>
      <c r="F62" s="113">
        <v>2326.8740200000002</v>
      </c>
      <c r="G62" s="4">
        <f t="shared" si="15"/>
        <v>2.7914420382999999E-2</v>
      </c>
      <c r="H62" s="113">
        <v>6892.0483400000003</v>
      </c>
      <c r="I62" s="4">
        <f t="shared" si="16"/>
        <v>0.15920886878000001</v>
      </c>
      <c r="J62" s="116">
        <v>22.5</v>
      </c>
      <c r="K62" s="4">
        <f t="shared" si="33"/>
        <v>0.50456017981196966</v>
      </c>
      <c r="L62" s="115">
        <v>5347.65625</v>
      </c>
      <c r="M62" s="4">
        <f t="shared" si="0"/>
        <v>5.34765625</v>
      </c>
      <c r="N62" s="118">
        <v>0.249603674</v>
      </c>
      <c r="O62" s="113">
        <v>2513.5747070000002</v>
      </c>
      <c r="P62" s="4">
        <f t="shared" si="1"/>
        <v>2.5135747070000001</v>
      </c>
      <c r="Q62" s="113">
        <f t="shared" si="17"/>
        <v>1508.7258613363081</v>
      </c>
      <c r="T62" s="2">
        <v>22.5</v>
      </c>
      <c r="U62" s="114">
        <v>11</v>
      </c>
      <c r="V62" s="114">
        <f t="shared" si="43"/>
        <v>166</v>
      </c>
      <c r="W62" s="114">
        <v>12</v>
      </c>
      <c r="X62" s="114">
        <f t="shared" si="39"/>
        <v>301</v>
      </c>
      <c r="Y62" s="113">
        <v>2500.5107400000002</v>
      </c>
      <c r="Z62" s="4">
        <f t="shared" si="18"/>
        <v>9.1985681468E-2</v>
      </c>
      <c r="AA62" s="113">
        <v>6116.5322299999998</v>
      </c>
      <c r="AB62" s="4">
        <f t="shared" si="19"/>
        <v>0.25475619370000002</v>
      </c>
      <c r="AC62" s="116">
        <v>22.5</v>
      </c>
      <c r="AD62" s="4">
        <f t="shared" si="35"/>
        <v>0.50696477406566443</v>
      </c>
      <c r="AE62" s="115">
        <v>5375</v>
      </c>
      <c r="AF62" s="4">
        <f t="shared" si="3"/>
        <v>5.375</v>
      </c>
      <c r="AG62" s="118">
        <v>0.26457500499999997</v>
      </c>
      <c r="AH62" s="113">
        <v>2688.766357</v>
      </c>
      <c r="AI62" s="4">
        <f t="shared" si="4"/>
        <v>2.688766357</v>
      </c>
      <c r="AJ62" s="113">
        <f t="shared" si="20"/>
        <v>1524.6332900571203</v>
      </c>
      <c r="AM62" s="2">
        <v>22.5</v>
      </c>
      <c r="AN62" s="114">
        <v>7</v>
      </c>
      <c r="AO62" s="114">
        <f t="shared" si="41"/>
        <v>140</v>
      </c>
      <c r="AP62" s="114">
        <v>10</v>
      </c>
      <c r="AQ62" s="114">
        <f t="shared" si="40"/>
        <v>183</v>
      </c>
      <c r="AR62" s="113">
        <v>2475.0095200000001</v>
      </c>
      <c r="AS62" s="4">
        <f t="shared" si="22"/>
        <v>6.8046050537099986E-2</v>
      </c>
      <c r="AT62" s="113">
        <v>4496.9257799999996</v>
      </c>
      <c r="AU62" s="4">
        <f t="shared" si="23"/>
        <v>9.352107088299999E-2</v>
      </c>
      <c r="AV62" s="116">
        <v>22.5</v>
      </c>
      <c r="AW62" s="4">
        <f t="shared" si="36"/>
        <v>0.51627995995501863</v>
      </c>
      <c r="AX62" s="115">
        <v>5470.3125</v>
      </c>
      <c r="AY62" s="4">
        <f t="shared" si="6"/>
        <v>5.4703125000000004</v>
      </c>
      <c r="AZ62" s="118">
        <v>0.23557578000000001</v>
      </c>
      <c r="BA62" s="113">
        <v>2384.000732</v>
      </c>
      <c r="BB62" s="4">
        <f t="shared" si="7"/>
        <v>2.3840007320000001</v>
      </c>
      <c r="BC62" s="113">
        <f t="shared" si="24"/>
        <v>1564.4022720356504</v>
      </c>
      <c r="BF62" s="2">
        <v>22.5</v>
      </c>
      <c r="BG62" s="114">
        <v>13</v>
      </c>
      <c r="BH62" s="114">
        <f t="shared" si="25"/>
        <v>156</v>
      </c>
      <c r="BI62" s="114">
        <v>19</v>
      </c>
      <c r="BJ62" s="114">
        <f t="shared" si="26"/>
        <v>193</v>
      </c>
      <c r="BK62" s="113">
        <v>4999.08691</v>
      </c>
      <c r="BL62" s="4">
        <f t="shared" si="27"/>
        <v>8.8209025863000015E-2</v>
      </c>
      <c r="BM62" s="113">
        <v>7593.9487300000001</v>
      </c>
      <c r="BN62" s="4">
        <f t="shared" si="28"/>
        <v>0.11616397116229998</v>
      </c>
      <c r="BO62" s="116">
        <v>22.5</v>
      </c>
      <c r="BP62" s="4">
        <f t="shared" si="37"/>
        <v>0.46480017210553765</v>
      </c>
      <c r="BQ62" s="115">
        <v>4760.9375</v>
      </c>
      <c r="BR62" s="4">
        <f t="shared" si="8"/>
        <v>4.7609374999999998</v>
      </c>
      <c r="BS62" s="118">
        <v>0.24531280999999999</v>
      </c>
      <c r="BT62" s="113">
        <v>2480.5966800000001</v>
      </c>
      <c r="BU62" s="4">
        <f t="shared" si="9"/>
        <v>2.4805966800000001</v>
      </c>
      <c r="BV62" s="113">
        <f t="shared" si="29"/>
        <v>1329.0667164751665</v>
      </c>
      <c r="BY62" s="2">
        <v>22.5</v>
      </c>
      <c r="BZ62" s="114">
        <v>20</v>
      </c>
      <c r="CA62" s="114">
        <f t="shared" si="10"/>
        <v>215</v>
      </c>
      <c r="CB62" s="114">
        <v>16</v>
      </c>
      <c r="CC62" s="114">
        <f t="shared" si="45"/>
        <v>291</v>
      </c>
      <c r="CD62" s="113">
        <v>37257.753900000003</v>
      </c>
      <c r="CE62" s="4">
        <f t="shared" si="30"/>
        <v>0.70279909828700005</v>
      </c>
      <c r="CF62" s="113">
        <v>7564.9081999999999</v>
      </c>
      <c r="CG62" s="4">
        <f t="shared" si="31"/>
        <v>0.14370196189289997</v>
      </c>
      <c r="CH62" s="116">
        <v>22.5</v>
      </c>
      <c r="CI62" s="4">
        <f t="shared" si="38"/>
        <v>0.50605874490487057</v>
      </c>
      <c r="CJ62" s="115">
        <v>5362.5</v>
      </c>
      <c r="CK62" s="4">
        <f t="shared" si="11"/>
        <v>5.3624999999999998</v>
      </c>
      <c r="CL62" s="118">
        <v>0.26850467900000002</v>
      </c>
      <c r="CM62" s="113">
        <v>2747.3767090000001</v>
      </c>
      <c r="CN62" s="6">
        <f t="shared" si="12"/>
        <v>2.7473767090000001</v>
      </c>
      <c r="CO62" s="113">
        <f t="shared" si="32"/>
        <v>1532.7122593917175</v>
      </c>
    </row>
    <row r="63" spans="1:93" ht="18" customHeight="1" thickBot="1" x14ac:dyDescent="0.3">
      <c r="A63" s="2">
        <v>23.5</v>
      </c>
      <c r="B63" s="114">
        <v>2</v>
      </c>
      <c r="C63" s="114">
        <f t="shared" si="42"/>
        <v>71</v>
      </c>
      <c r="D63" s="114">
        <v>21</v>
      </c>
      <c r="E63" s="114">
        <f t="shared" si="44"/>
        <v>340</v>
      </c>
      <c r="F63" s="113">
        <v>258.55999800000001</v>
      </c>
      <c r="G63" s="4">
        <f t="shared" si="15"/>
        <v>2.8172980380999999E-2</v>
      </c>
      <c r="H63" s="113">
        <v>5288.9497099999999</v>
      </c>
      <c r="I63" s="4">
        <f t="shared" si="16"/>
        <v>0.16449781849</v>
      </c>
      <c r="J63" s="116">
        <v>23.5</v>
      </c>
      <c r="K63" s="4">
        <f t="shared" si="33"/>
        <v>0.52584092412718497</v>
      </c>
      <c r="L63" s="115">
        <v>5584.375</v>
      </c>
      <c r="M63" s="4">
        <f t="shared" si="0"/>
        <v>5.5843749999999996</v>
      </c>
      <c r="N63" s="118">
        <v>0.26108115900000001</v>
      </c>
      <c r="O63" s="113">
        <v>2635.8247070000002</v>
      </c>
      <c r="P63" s="4">
        <f t="shared" si="1"/>
        <v>2.6358247070000003</v>
      </c>
      <c r="Q63" s="113">
        <f t="shared" si="17"/>
        <v>1637.3975472421139</v>
      </c>
      <c r="T63" s="2">
        <v>23.5</v>
      </c>
      <c r="U63" s="114">
        <v>15</v>
      </c>
      <c r="V63" s="114">
        <f t="shared" si="43"/>
        <v>181</v>
      </c>
      <c r="W63" s="114">
        <v>13</v>
      </c>
      <c r="X63" s="114">
        <f t="shared" si="39"/>
        <v>314</v>
      </c>
      <c r="Y63" s="113">
        <v>10030.9023</v>
      </c>
      <c r="Z63" s="4">
        <f t="shared" si="18"/>
        <v>0.102016583768</v>
      </c>
      <c r="AA63" s="113">
        <v>16452.123</v>
      </c>
      <c r="AB63" s="4">
        <f t="shared" si="19"/>
        <v>0.27120831670000001</v>
      </c>
      <c r="AC63" s="116">
        <v>23.5</v>
      </c>
      <c r="AD63" s="4">
        <f t="shared" si="35"/>
        <v>0.52870129741167704</v>
      </c>
      <c r="AE63" s="115">
        <v>5620.3125</v>
      </c>
      <c r="AF63" s="4">
        <f t="shared" si="3"/>
        <v>5.6203124999999998</v>
      </c>
      <c r="AG63" s="118">
        <v>0.27669239000000001</v>
      </c>
      <c r="AH63" s="113">
        <v>2819.860107</v>
      </c>
      <c r="AI63" s="4">
        <f t="shared" si="4"/>
        <v>2.8198601069999998</v>
      </c>
      <c r="AJ63" s="113">
        <f t="shared" si="20"/>
        <v>1654.8887539299071</v>
      </c>
      <c r="AM63" s="2">
        <v>23.5</v>
      </c>
      <c r="AN63" s="114">
        <v>10</v>
      </c>
      <c r="AO63" s="114">
        <f t="shared" si="41"/>
        <v>150</v>
      </c>
      <c r="AP63" s="114">
        <v>7</v>
      </c>
      <c r="AQ63" s="114">
        <f t="shared" si="40"/>
        <v>190</v>
      </c>
      <c r="AR63" s="113">
        <v>3561.9084499999999</v>
      </c>
      <c r="AS63" s="4">
        <f t="shared" si="22"/>
        <v>7.1607958987099984E-2</v>
      </c>
      <c r="AT63" s="113">
        <v>1571.25</v>
      </c>
      <c r="AU63" s="4">
        <f t="shared" si="23"/>
        <v>9.5092320882999987E-2</v>
      </c>
      <c r="AV63" s="116">
        <v>23.5</v>
      </c>
      <c r="AW63" s="4">
        <f t="shared" si="36"/>
        <v>0.53789073098196427</v>
      </c>
      <c r="AX63" s="115">
        <v>5681.25</v>
      </c>
      <c r="AY63" s="4">
        <f t="shared" si="6"/>
        <v>5.6812500000000004</v>
      </c>
      <c r="AZ63" s="118">
        <v>0.246428594</v>
      </c>
      <c r="BA63" s="113">
        <v>2501.953857</v>
      </c>
      <c r="BB63" s="4">
        <f t="shared" si="7"/>
        <v>2.5019538570000002</v>
      </c>
      <c r="BC63" s="113">
        <f t="shared" si="24"/>
        <v>1717.8657171179677</v>
      </c>
      <c r="BF63" s="2">
        <v>23.5</v>
      </c>
      <c r="BG63" s="114">
        <v>13</v>
      </c>
      <c r="BH63" s="114">
        <f t="shared" si="25"/>
        <v>169</v>
      </c>
      <c r="BI63" s="114">
        <v>20</v>
      </c>
      <c r="BJ63" s="114">
        <f t="shared" si="26"/>
        <v>213</v>
      </c>
      <c r="BK63" s="113">
        <v>5094.1459999999997</v>
      </c>
      <c r="BL63" s="4">
        <f t="shared" si="27"/>
        <v>9.3303171863000009E-2</v>
      </c>
      <c r="BM63" s="113">
        <v>6886.3154299999997</v>
      </c>
      <c r="BN63" s="4">
        <f t="shared" si="28"/>
        <v>0.12305028659229998</v>
      </c>
      <c r="BO63" s="116">
        <v>23.5</v>
      </c>
      <c r="BP63" s="4">
        <f t="shared" si="37"/>
        <v>0.48581135670072584</v>
      </c>
      <c r="BQ63" s="115">
        <v>5006.25</v>
      </c>
      <c r="BR63" s="4">
        <f t="shared" si="8"/>
        <v>5.0062499999999996</v>
      </c>
      <c r="BS63" s="118">
        <v>0.25659286999999997</v>
      </c>
      <c r="BT63" s="113">
        <v>2603.4873050000001</v>
      </c>
      <c r="BU63" s="4">
        <f t="shared" si="9"/>
        <v>2.6034873050000003</v>
      </c>
      <c r="BV63" s="113">
        <f t="shared" si="29"/>
        <v>1436.8605538357392</v>
      </c>
      <c r="BY63" s="2">
        <v>23.5</v>
      </c>
      <c r="BZ63" s="114">
        <v>21</v>
      </c>
      <c r="CA63" s="114">
        <f t="shared" si="10"/>
        <v>236</v>
      </c>
      <c r="CB63" s="114">
        <v>28</v>
      </c>
      <c r="CC63" s="114">
        <f t="shared" si="45"/>
        <v>319</v>
      </c>
      <c r="CD63" s="113">
        <v>409173.875</v>
      </c>
      <c r="CE63" s="4">
        <f t="shared" si="30"/>
        <v>1.1119729732870001</v>
      </c>
      <c r="CF63" s="113">
        <v>39481.171900000001</v>
      </c>
      <c r="CG63" s="4">
        <f t="shared" si="31"/>
        <v>0.18318313379289997</v>
      </c>
      <c r="CH63" s="116">
        <v>23.5</v>
      </c>
      <c r="CI63" s="4">
        <f t="shared" si="38"/>
        <v>0.52752327989634618</v>
      </c>
      <c r="CJ63" s="115">
        <v>5625.78125</v>
      </c>
      <c r="CK63" s="4">
        <f t="shared" si="11"/>
        <v>5.6257812500000002</v>
      </c>
      <c r="CL63" s="118">
        <v>0.28084331800000001</v>
      </c>
      <c r="CM63" s="113">
        <v>2880.7048340000001</v>
      </c>
      <c r="CN63" s="6">
        <f t="shared" si="12"/>
        <v>2.8807048340000003</v>
      </c>
      <c r="CO63" s="113">
        <f t="shared" si="32"/>
        <v>1659.2864154581373</v>
      </c>
    </row>
    <row r="64" spans="1:93" ht="18" customHeight="1" x14ac:dyDescent="0.25">
      <c r="A64" s="2">
        <v>24.5</v>
      </c>
      <c r="B64" s="114">
        <v>2</v>
      </c>
      <c r="C64" s="114">
        <f t="shared" si="42"/>
        <v>73</v>
      </c>
      <c r="D64" s="114">
        <v>16</v>
      </c>
      <c r="E64" s="114">
        <f t="shared" si="44"/>
        <v>356</v>
      </c>
      <c r="F64" s="113">
        <v>863.34930399999996</v>
      </c>
      <c r="G64" s="4">
        <f t="shared" si="15"/>
        <v>2.9036329685000001E-2</v>
      </c>
      <c r="H64" s="113">
        <v>5450.6142600000003</v>
      </c>
      <c r="I64" s="4">
        <f t="shared" si="16"/>
        <v>0.16994843274999999</v>
      </c>
      <c r="J64" s="116">
        <v>24.5</v>
      </c>
      <c r="K64" s="4">
        <f t="shared" si="33"/>
        <v>0.54712166844240018</v>
      </c>
      <c r="L64" s="115">
        <v>5824.21875</v>
      </c>
      <c r="M64" s="4">
        <f t="shared" si="0"/>
        <v>5.82421875</v>
      </c>
      <c r="N64" s="118">
        <v>0.27259010099999997</v>
      </c>
      <c r="O64" s="113">
        <v>2759.8715820000002</v>
      </c>
      <c r="P64" s="4">
        <f t="shared" si="1"/>
        <v>2.7598715820000002</v>
      </c>
      <c r="Q64" s="113">
        <f t="shared" si="17"/>
        <v>1755.9219808696157</v>
      </c>
      <c r="T64" s="2">
        <v>24.5</v>
      </c>
      <c r="U64" s="114">
        <v>11</v>
      </c>
      <c r="V64" s="114">
        <f t="shared" si="43"/>
        <v>192</v>
      </c>
      <c r="W64" s="114">
        <v>17</v>
      </c>
      <c r="X64" s="114">
        <f t="shared" si="39"/>
        <v>331</v>
      </c>
      <c r="Y64" s="113">
        <v>2670.66797</v>
      </c>
      <c r="Z64" s="4">
        <f t="shared" si="18"/>
        <v>0.104687251738</v>
      </c>
      <c r="AA64" s="113">
        <v>4138.8022499999997</v>
      </c>
      <c r="AB64" s="4">
        <f t="shared" si="19"/>
        <v>0.27534711895000002</v>
      </c>
      <c r="AC64" s="116">
        <v>24.5</v>
      </c>
      <c r="AD64" s="4">
        <f t="shared" si="35"/>
        <v>0.55043782075768966</v>
      </c>
      <c r="AE64" s="115">
        <v>5861.71875</v>
      </c>
      <c r="AF64" s="4">
        <f t="shared" si="3"/>
        <v>5.8617187499999996</v>
      </c>
      <c r="AG64" s="118">
        <v>0.28880882299999999</v>
      </c>
      <c r="AH64" s="113">
        <v>2951.656982</v>
      </c>
      <c r="AI64" s="4">
        <f t="shared" si="4"/>
        <v>2.9516569819999998</v>
      </c>
      <c r="AJ64" s="113">
        <f t="shared" si="20"/>
        <v>1779.8670613461168</v>
      </c>
      <c r="AM64" s="2">
        <v>24.5</v>
      </c>
      <c r="AN64" s="114">
        <v>11</v>
      </c>
      <c r="AO64" s="114">
        <f t="shared" si="41"/>
        <v>161</v>
      </c>
      <c r="AP64" s="114">
        <v>13</v>
      </c>
      <c r="AQ64" s="114">
        <f t="shared" si="40"/>
        <v>203</v>
      </c>
      <c r="AR64" s="156">
        <v>3069.5039099999999</v>
      </c>
      <c r="AS64" s="132">
        <f t="shared" si="22"/>
        <v>7.4677462897099978E-2</v>
      </c>
      <c r="AT64" s="113">
        <v>2419.0661599999999</v>
      </c>
      <c r="AU64" s="4">
        <f t="shared" si="23"/>
        <v>9.7511387042999983E-2</v>
      </c>
      <c r="AV64" s="116">
        <v>24.5</v>
      </c>
      <c r="AW64" s="4">
        <f t="shared" si="36"/>
        <v>0.55950150200890991</v>
      </c>
      <c r="AX64" s="115">
        <v>5960.9375</v>
      </c>
      <c r="AY64" s="4">
        <f t="shared" si="6"/>
        <v>5.9609375</v>
      </c>
      <c r="AZ64" s="118">
        <v>0.25724133799999999</v>
      </c>
      <c r="BA64" s="113">
        <v>2619.031982</v>
      </c>
      <c r="BB64" s="4">
        <f t="shared" si="7"/>
        <v>2.6190319820000001</v>
      </c>
      <c r="BC64" s="113">
        <f t="shared" si="24"/>
        <v>1855.9869164397949</v>
      </c>
      <c r="BF64" s="2">
        <v>24.5</v>
      </c>
      <c r="BG64" s="114">
        <v>23</v>
      </c>
      <c r="BH64" s="114">
        <f t="shared" si="25"/>
        <v>192</v>
      </c>
      <c r="BI64" s="114">
        <v>18</v>
      </c>
      <c r="BJ64" s="114">
        <f t="shared" si="26"/>
        <v>231</v>
      </c>
      <c r="BK64" s="113">
        <v>8702.1591800000006</v>
      </c>
      <c r="BL64" s="4">
        <f t="shared" si="27"/>
        <v>0.10200533104300001</v>
      </c>
      <c r="BM64" s="113">
        <v>19529.410199999998</v>
      </c>
      <c r="BN64" s="4">
        <f t="shared" si="28"/>
        <v>0.14257969679229998</v>
      </c>
      <c r="BO64" s="116">
        <v>24.5</v>
      </c>
      <c r="BP64" s="4">
        <f t="shared" si="37"/>
        <v>0.50682254129591386</v>
      </c>
      <c r="BQ64" s="115">
        <v>5223.4375</v>
      </c>
      <c r="BR64" s="4">
        <f t="shared" si="8"/>
        <v>5.2234375000000002</v>
      </c>
      <c r="BS64" s="118">
        <v>0.26787293000000001</v>
      </c>
      <c r="BT64" s="113">
        <v>2726.4091800000001</v>
      </c>
      <c r="BU64" s="4">
        <f t="shared" si="9"/>
        <v>2.7264091800000001</v>
      </c>
      <c r="BV64" s="113">
        <f t="shared" si="29"/>
        <v>1573.8716767171447</v>
      </c>
      <c r="BY64" s="2">
        <v>24.5</v>
      </c>
      <c r="BZ64" s="114">
        <v>9</v>
      </c>
      <c r="CA64" s="114">
        <f t="shared" si="10"/>
        <v>245</v>
      </c>
      <c r="CB64" s="114">
        <v>14</v>
      </c>
      <c r="CC64" s="114">
        <f t="shared" si="45"/>
        <v>333</v>
      </c>
      <c r="CD64" s="113">
        <v>3387.2280300000002</v>
      </c>
      <c r="CE64" s="4">
        <f t="shared" si="30"/>
        <v>1.1153602013170001</v>
      </c>
      <c r="CF64" s="113">
        <v>4136.5146500000001</v>
      </c>
      <c r="CG64" s="4">
        <f t="shared" si="31"/>
        <v>0.18731964844289997</v>
      </c>
      <c r="CH64" s="116">
        <v>24.5</v>
      </c>
      <c r="CI64" s="4">
        <f t="shared" si="38"/>
        <v>0.54898781488782178</v>
      </c>
      <c r="CJ64" s="115">
        <v>5860.9375</v>
      </c>
      <c r="CK64" s="4">
        <f t="shared" si="11"/>
        <v>5.8609375000000004</v>
      </c>
      <c r="CL64" s="118">
        <v>0.29322296399999997</v>
      </c>
      <c r="CM64" s="113">
        <v>3015.3767090000001</v>
      </c>
      <c r="CN64" s="6">
        <f t="shared" si="12"/>
        <v>3.0153767090000003</v>
      </c>
      <c r="CO64" s="113">
        <f t="shared" si="32"/>
        <v>1795.2809042247675</v>
      </c>
    </row>
    <row r="65" spans="1:93" ht="18" customHeight="1" x14ac:dyDescent="0.25">
      <c r="A65" s="2">
        <v>25.5</v>
      </c>
      <c r="B65" s="114">
        <v>2</v>
      </c>
      <c r="C65" s="114">
        <f t="shared" si="42"/>
        <v>75</v>
      </c>
      <c r="D65" s="114">
        <v>10</v>
      </c>
      <c r="E65" s="114">
        <f t="shared" si="44"/>
        <v>366</v>
      </c>
      <c r="F65" s="113">
        <v>1286.8555899999999</v>
      </c>
      <c r="G65" s="4">
        <f t="shared" si="15"/>
        <v>3.0323185275000001E-2</v>
      </c>
      <c r="H65" s="113">
        <v>14165.113300000001</v>
      </c>
      <c r="I65" s="4">
        <f t="shared" si="16"/>
        <v>0.18411354604999999</v>
      </c>
      <c r="J65" s="116">
        <v>25.5</v>
      </c>
      <c r="K65" s="4">
        <f t="shared" si="33"/>
        <v>0.56840241275761538</v>
      </c>
      <c r="L65" s="115">
        <v>6036.71875</v>
      </c>
      <c r="M65" s="4">
        <f t="shared" si="0"/>
        <v>6.0367187500000004</v>
      </c>
      <c r="N65" s="118">
        <v>0.28409236700000001</v>
      </c>
      <c r="O65" s="113">
        <v>2883.8403320000002</v>
      </c>
      <c r="P65" s="4">
        <f t="shared" si="1"/>
        <v>2.8838403320000001</v>
      </c>
      <c r="Q65" s="113">
        <f t="shared" si="17"/>
        <v>1909.2778434370066</v>
      </c>
      <c r="T65" s="2">
        <v>25.5</v>
      </c>
      <c r="U65" s="114">
        <v>15</v>
      </c>
      <c r="V65" s="114">
        <f t="shared" si="43"/>
        <v>207</v>
      </c>
      <c r="W65" s="114">
        <v>13</v>
      </c>
      <c r="X65" s="114">
        <f t="shared" si="39"/>
        <v>344</v>
      </c>
      <c r="Y65" s="113">
        <v>6441.03125</v>
      </c>
      <c r="Z65" s="4">
        <f t="shared" si="18"/>
        <v>0.11112828298800001</v>
      </c>
      <c r="AA65" s="113">
        <v>56410.660199999998</v>
      </c>
      <c r="AB65" s="4">
        <f t="shared" si="19"/>
        <v>0.33175777915000004</v>
      </c>
      <c r="AC65" s="116">
        <v>25.5</v>
      </c>
      <c r="AD65" s="4">
        <f t="shared" si="35"/>
        <v>0.57217434410370227</v>
      </c>
      <c r="AE65" s="115">
        <v>6084.375</v>
      </c>
      <c r="AF65" s="4">
        <f t="shared" si="3"/>
        <v>6.0843749999999996</v>
      </c>
      <c r="AG65" s="118">
        <v>0.30095863299999998</v>
      </c>
      <c r="AH65" s="113">
        <v>3085.750732</v>
      </c>
      <c r="AI65" s="4">
        <f t="shared" si="4"/>
        <v>3.0857507320000002</v>
      </c>
      <c r="AJ65" s="113">
        <f t="shared" si="20"/>
        <v>1930.1827331479244</v>
      </c>
      <c r="AM65" s="2">
        <v>25.5</v>
      </c>
      <c r="AN65" s="114">
        <v>11</v>
      </c>
      <c r="AO65" s="114">
        <f t="shared" si="41"/>
        <v>172</v>
      </c>
      <c r="AP65" s="114">
        <v>13</v>
      </c>
      <c r="AQ65" s="114">
        <f t="shared" si="40"/>
        <v>216</v>
      </c>
      <c r="AR65" s="161">
        <v>10841.386699999999</v>
      </c>
      <c r="AS65" s="134">
        <f t="shared" si="22"/>
        <v>8.5518849597099975E-2</v>
      </c>
      <c r="AT65" s="113">
        <v>9633.1914099999995</v>
      </c>
      <c r="AU65" s="4">
        <f t="shared" si="23"/>
        <v>0.10714457845299999</v>
      </c>
      <c r="AV65" s="116">
        <v>25.5</v>
      </c>
      <c r="AW65" s="4">
        <f t="shared" si="36"/>
        <v>0.58111227303585555</v>
      </c>
      <c r="AX65" s="115">
        <v>6203.125</v>
      </c>
      <c r="AY65" s="4">
        <f t="shared" si="6"/>
        <v>6.203125</v>
      </c>
      <c r="AZ65" s="118">
        <v>0.26808652300000002</v>
      </c>
      <c r="BA65" s="113">
        <v>2736.766357</v>
      </c>
      <c r="BB65" s="4">
        <f t="shared" si="7"/>
        <v>2.736766357</v>
      </c>
      <c r="BC65" s="113">
        <f t="shared" si="24"/>
        <v>1997.0297960160019</v>
      </c>
      <c r="BF65" s="2">
        <v>25.5</v>
      </c>
      <c r="BG65" s="114">
        <v>15</v>
      </c>
      <c r="BH65" s="114">
        <f t="shared" si="25"/>
        <v>207</v>
      </c>
      <c r="BI65" s="114">
        <v>15</v>
      </c>
      <c r="BJ65" s="114">
        <f t="shared" si="26"/>
        <v>246</v>
      </c>
      <c r="BK65" s="113">
        <v>6822.0595700000003</v>
      </c>
      <c r="BL65" s="4">
        <f t="shared" si="27"/>
        <v>0.10882739061300001</v>
      </c>
      <c r="BM65" s="113">
        <v>7748.9956099999999</v>
      </c>
      <c r="BN65" s="4">
        <f t="shared" si="28"/>
        <v>0.15032869240229998</v>
      </c>
      <c r="BO65" s="116">
        <v>25.5</v>
      </c>
      <c r="BP65" s="4">
        <f t="shared" si="37"/>
        <v>0.52783372589110211</v>
      </c>
      <c r="BQ65" s="115">
        <v>5488.28125</v>
      </c>
      <c r="BR65" s="4">
        <f t="shared" si="8"/>
        <v>5.48828125</v>
      </c>
      <c r="BS65" s="118">
        <v>0.27914485300000003</v>
      </c>
      <c r="BT65" s="113">
        <v>2850.873779</v>
      </c>
      <c r="BU65" s="4">
        <f t="shared" si="9"/>
        <v>2.8508737790000001</v>
      </c>
      <c r="BV65" s="113">
        <f t="shared" si="29"/>
        <v>1706.7741958949791</v>
      </c>
      <c r="BY65" s="2">
        <v>25.5</v>
      </c>
      <c r="BZ65" s="114">
        <v>15</v>
      </c>
      <c r="CA65" s="114">
        <f t="shared" si="10"/>
        <v>260</v>
      </c>
      <c r="CB65" s="114">
        <v>12</v>
      </c>
      <c r="CC65" s="114">
        <f t="shared" si="45"/>
        <v>345</v>
      </c>
      <c r="CD65" s="113">
        <v>2733.84888</v>
      </c>
      <c r="CE65" s="4">
        <f t="shared" si="30"/>
        <v>1.118094050197</v>
      </c>
      <c r="CF65" s="113">
        <v>4168.2817400000004</v>
      </c>
      <c r="CG65" s="4">
        <f t="shared" si="31"/>
        <v>0.19148793018289997</v>
      </c>
      <c r="CH65" s="116">
        <v>25.5</v>
      </c>
      <c r="CI65" s="4">
        <f t="shared" si="38"/>
        <v>0.57045234987929749</v>
      </c>
      <c r="CJ65" s="115">
        <v>6103.90625</v>
      </c>
      <c r="CK65" s="4">
        <f t="shared" si="11"/>
        <v>6.1039062499999996</v>
      </c>
      <c r="CL65" s="118">
        <v>0.30555301899999998</v>
      </c>
      <c r="CM65" s="113">
        <v>3151.3610840000001</v>
      </c>
      <c r="CN65" s="6">
        <f t="shared" si="12"/>
        <v>3.1513610839999999</v>
      </c>
      <c r="CO65" s="113">
        <f t="shared" si="32"/>
        <v>1936.9446547099326</v>
      </c>
    </row>
    <row r="66" spans="1:93" ht="18" customHeight="1" x14ac:dyDescent="0.25">
      <c r="A66" s="2">
        <v>26.5</v>
      </c>
      <c r="B66" s="114">
        <v>2</v>
      </c>
      <c r="C66" s="114">
        <f t="shared" si="42"/>
        <v>77</v>
      </c>
      <c r="D66" s="114">
        <v>15</v>
      </c>
      <c r="E66" s="114">
        <f t="shared" si="44"/>
        <v>381</v>
      </c>
      <c r="F66" s="113">
        <v>1121.25317</v>
      </c>
      <c r="G66" s="4">
        <f t="shared" si="15"/>
        <v>3.1444438445E-2</v>
      </c>
      <c r="H66" s="113">
        <v>6714.8588900000004</v>
      </c>
      <c r="I66" s="4">
        <f t="shared" si="16"/>
        <v>0.19082840494</v>
      </c>
      <c r="J66" s="116">
        <v>26.5</v>
      </c>
      <c r="K66" s="4">
        <f t="shared" si="33"/>
        <v>0.58968315707283059</v>
      </c>
      <c r="L66" s="115">
        <v>6301.5625</v>
      </c>
      <c r="M66" s="4">
        <f t="shared" si="0"/>
        <v>6.3015625000000002</v>
      </c>
      <c r="N66" s="118">
        <v>0.295536458</v>
      </c>
      <c r="O66" s="113">
        <v>3007.5903320000002</v>
      </c>
      <c r="P66" s="4">
        <f t="shared" si="1"/>
        <v>3.0075903320000004</v>
      </c>
      <c r="Q66" s="113">
        <f t="shared" si="17"/>
        <v>2046.2266485427001</v>
      </c>
      <c r="T66" s="2">
        <v>26.5</v>
      </c>
      <c r="U66" s="114">
        <v>13</v>
      </c>
      <c r="V66" s="114">
        <f t="shared" si="43"/>
        <v>220</v>
      </c>
      <c r="W66" s="114">
        <v>9</v>
      </c>
      <c r="X66" s="114">
        <f t="shared" si="39"/>
        <v>353</v>
      </c>
      <c r="Y66" s="113">
        <v>2956.18579</v>
      </c>
      <c r="Z66" s="4">
        <f t="shared" si="18"/>
        <v>0.11408446877800001</v>
      </c>
      <c r="AA66" s="113">
        <v>2413.1743200000001</v>
      </c>
      <c r="AB66" s="4">
        <f t="shared" si="19"/>
        <v>0.33417095347000003</v>
      </c>
      <c r="AC66" s="116">
        <v>26.5</v>
      </c>
      <c r="AD66" s="4">
        <f t="shared" si="35"/>
        <v>0.59391086744971489</v>
      </c>
      <c r="AE66" s="115">
        <v>6342.1875</v>
      </c>
      <c r="AF66" s="4">
        <f t="shared" si="3"/>
        <v>6.3421874999999996</v>
      </c>
      <c r="AG66" s="118">
        <v>0.31309986099999998</v>
      </c>
      <c r="AH66" s="113">
        <v>3216.703857</v>
      </c>
      <c r="AI66" s="4">
        <f t="shared" si="4"/>
        <v>3.2167038570000002</v>
      </c>
      <c r="AJ66" s="113">
        <f t="shared" si="20"/>
        <v>2052.5560100563503</v>
      </c>
      <c r="AM66" s="2">
        <v>26.5</v>
      </c>
      <c r="AN66" s="114">
        <v>16</v>
      </c>
      <c r="AO66" s="114">
        <f t="shared" si="41"/>
        <v>188</v>
      </c>
      <c r="AP66" s="114">
        <v>14</v>
      </c>
      <c r="AQ66" s="114">
        <f t="shared" si="40"/>
        <v>230</v>
      </c>
      <c r="AR66" s="161">
        <v>10752.993200000001</v>
      </c>
      <c r="AS66" s="134">
        <f t="shared" si="22"/>
        <v>9.627184279709998E-2</v>
      </c>
      <c r="AT66" s="113">
        <v>5903.5229499999996</v>
      </c>
      <c r="AU66" s="4">
        <f t="shared" si="23"/>
        <v>0.11304810140299999</v>
      </c>
      <c r="AV66" s="116">
        <v>26.5</v>
      </c>
      <c r="AW66" s="4">
        <f t="shared" si="36"/>
        <v>0.60272304406280119</v>
      </c>
      <c r="AX66" s="115">
        <v>6441.40625</v>
      </c>
      <c r="AY66" s="4">
        <f t="shared" si="6"/>
        <v>6.44140625</v>
      </c>
      <c r="AZ66" s="118">
        <v>0.27894028999999998</v>
      </c>
      <c r="BA66" s="113">
        <v>2854.656982</v>
      </c>
      <c r="BB66" s="4">
        <f t="shared" si="7"/>
        <v>2.8546569819999998</v>
      </c>
      <c r="BC66" s="113">
        <f t="shared" si="24"/>
        <v>2137.4702880986956</v>
      </c>
      <c r="BF66" s="2">
        <v>26.5</v>
      </c>
      <c r="BG66" s="114">
        <v>9</v>
      </c>
      <c r="BH66" s="114">
        <f t="shared" si="25"/>
        <v>216</v>
      </c>
      <c r="BI66" s="114">
        <v>14</v>
      </c>
      <c r="BJ66" s="114">
        <f t="shared" si="26"/>
        <v>260</v>
      </c>
      <c r="BK66" s="113">
        <v>4461.0004900000004</v>
      </c>
      <c r="BL66" s="4">
        <f t="shared" si="27"/>
        <v>0.11328839110300001</v>
      </c>
      <c r="BM66" s="113">
        <v>7947.2148399999996</v>
      </c>
      <c r="BN66" s="4">
        <f t="shared" si="28"/>
        <v>0.15827590724229998</v>
      </c>
      <c r="BO66" s="116">
        <v>26.5</v>
      </c>
      <c r="BP66" s="4">
        <f t="shared" si="37"/>
        <v>0.54884491048629025</v>
      </c>
      <c r="BQ66" s="115">
        <v>5735.15625</v>
      </c>
      <c r="BR66" s="4">
        <f t="shared" si="8"/>
        <v>5.7351562500000002</v>
      </c>
      <c r="BS66" s="118">
        <v>0.290392488</v>
      </c>
      <c r="BT66" s="113">
        <v>2973.670654</v>
      </c>
      <c r="BU66" s="4">
        <f t="shared" si="9"/>
        <v>2.9736706540000002</v>
      </c>
      <c r="BV66" s="113">
        <f t="shared" si="29"/>
        <v>1841.804903207651</v>
      </c>
      <c r="BY66" s="2">
        <v>26.5</v>
      </c>
      <c r="BZ66" s="114">
        <v>13</v>
      </c>
      <c r="CA66" s="114">
        <f t="shared" si="10"/>
        <v>273</v>
      </c>
      <c r="CB66" s="114">
        <v>15</v>
      </c>
      <c r="CC66" s="114">
        <f t="shared" si="45"/>
        <v>360</v>
      </c>
      <c r="CD66" s="113">
        <v>11889.998</v>
      </c>
      <c r="CE66" s="4">
        <f t="shared" si="30"/>
        <v>1.129984048197</v>
      </c>
      <c r="CF66" s="113">
        <v>31340.902300000002</v>
      </c>
      <c r="CG66" s="4">
        <f t="shared" si="31"/>
        <v>0.22282883248289997</v>
      </c>
      <c r="CH66" s="116">
        <v>26.5</v>
      </c>
      <c r="CI66" s="4">
        <f t="shared" si="38"/>
        <v>0.5919168848707731</v>
      </c>
      <c r="CJ66" s="115">
        <v>6347.65625</v>
      </c>
      <c r="CK66" s="4">
        <f t="shared" si="11"/>
        <v>6.34765625</v>
      </c>
      <c r="CL66" s="118">
        <v>0.31785813000000002</v>
      </c>
      <c r="CM66" s="113">
        <v>3285.7453609999998</v>
      </c>
      <c r="CN66" s="6">
        <f t="shared" si="12"/>
        <v>3.2857453609999996</v>
      </c>
      <c r="CO66" s="113">
        <f t="shared" si="32"/>
        <v>2084.3112052495558</v>
      </c>
    </row>
    <row r="67" spans="1:93" ht="18" customHeight="1" thickBot="1" x14ac:dyDescent="0.3">
      <c r="A67" s="2">
        <v>27.5</v>
      </c>
      <c r="B67" s="114">
        <v>2</v>
      </c>
      <c r="C67" s="114">
        <f t="shared" si="42"/>
        <v>79</v>
      </c>
      <c r="D67" s="114">
        <v>15</v>
      </c>
      <c r="E67" s="114">
        <f t="shared" si="44"/>
        <v>396</v>
      </c>
      <c r="F67" s="113">
        <v>1819.6595500000001</v>
      </c>
      <c r="G67" s="4">
        <f t="shared" si="15"/>
        <v>3.3264097994999998E-2</v>
      </c>
      <c r="H67" s="113">
        <v>7647.15283</v>
      </c>
      <c r="I67" s="4">
        <f t="shared" si="16"/>
        <v>0.19847555777000001</v>
      </c>
      <c r="J67" s="116">
        <v>27.5</v>
      </c>
      <c r="K67" s="4">
        <f t="shared" si="33"/>
        <v>0.6109639013880459</v>
      </c>
      <c r="L67" s="115">
        <v>6529.6875</v>
      </c>
      <c r="M67" s="4">
        <f t="shared" si="0"/>
        <v>6.5296874999999996</v>
      </c>
      <c r="N67" s="118">
        <v>0.30700439200000001</v>
      </c>
      <c r="O67" s="113">
        <v>3131.6528320000002</v>
      </c>
      <c r="P67" s="4">
        <f t="shared" si="1"/>
        <v>3.1316528320000003</v>
      </c>
      <c r="Q67" s="113">
        <f t="shared" si="17"/>
        <v>2190.45826513884</v>
      </c>
      <c r="T67" s="2">
        <v>27.5</v>
      </c>
      <c r="U67" s="114">
        <v>16</v>
      </c>
      <c r="V67" s="114">
        <f t="shared" si="43"/>
        <v>236</v>
      </c>
      <c r="W67" s="114">
        <v>10</v>
      </c>
      <c r="X67" s="114">
        <f t="shared" si="39"/>
        <v>363</v>
      </c>
      <c r="Y67" s="113">
        <v>5706.6079099999997</v>
      </c>
      <c r="Z67" s="4">
        <f t="shared" si="18"/>
        <v>0.119791076688</v>
      </c>
      <c r="AA67" s="113">
        <v>20989.703099999999</v>
      </c>
      <c r="AB67" s="4">
        <f t="shared" si="19"/>
        <v>0.35516065657000001</v>
      </c>
      <c r="AC67" s="116">
        <v>27.5</v>
      </c>
      <c r="AD67" s="4">
        <f t="shared" si="35"/>
        <v>0.61564739079572761</v>
      </c>
      <c r="AE67" s="115">
        <v>6544.53125</v>
      </c>
      <c r="AF67" s="4">
        <f t="shared" si="3"/>
        <v>6.5445312500000004</v>
      </c>
      <c r="AG67" s="118">
        <v>0.32526588400000001</v>
      </c>
      <c r="AH67" s="113">
        <v>3350.485107</v>
      </c>
      <c r="AI67" s="4">
        <f t="shared" si="4"/>
        <v>3.3504851069999999</v>
      </c>
      <c r="AJ67" s="113">
        <f t="shared" si="20"/>
        <v>2210.6533192340071</v>
      </c>
      <c r="AM67" s="2">
        <v>27.5</v>
      </c>
      <c r="AN67" s="114">
        <v>12</v>
      </c>
      <c r="AO67" s="114">
        <f t="shared" si="41"/>
        <v>200</v>
      </c>
      <c r="AP67" s="114">
        <v>10</v>
      </c>
      <c r="AQ67" s="114">
        <f t="shared" si="40"/>
        <v>240</v>
      </c>
      <c r="AR67" s="157">
        <v>10567.1729</v>
      </c>
      <c r="AS67" s="133">
        <f t="shared" si="22"/>
        <v>0.10683901569709998</v>
      </c>
      <c r="AT67" s="113">
        <v>6755.0283200000003</v>
      </c>
      <c r="AU67" s="4">
        <f t="shared" si="23"/>
        <v>0.11980312972299999</v>
      </c>
      <c r="AV67" s="116">
        <v>27.5</v>
      </c>
      <c r="AW67" s="4">
        <f t="shared" si="36"/>
        <v>0.62433381508974672</v>
      </c>
      <c r="AX67" s="115">
        <v>6670.3125</v>
      </c>
      <c r="AY67" s="4">
        <f t="shared" si="6"/>
        <v>6.6703124999999996</v>
      </c>
      <c r="AZ67" s="118">
        <v>0.28977715999999998</v>
      </c>
      <c r="BA67" s="113">
        <v>2972.7485350000002</v>
      </c>
      <c r="BB67" s="4">
        <f t="shared" si="7"/>
        <v>2.972748535</v>
      </c>
      <c r="BC67" s="113">
        <f t="shared" si="24"/>
        <v>2281.3690132353627</v>
      </c>
      <c r="BF67" s="2">
        <v>27.5</v>
      </c>
      <c r="BG67" s="114">
        <v>16</v>
      </c>
      <c r="BH67" s="114">
        <f t="shared" si="25"/>
        <v>232</v>
      </c>
      <c r="BI67" s="114">
        <v>14</v>
      </c>
      <c r="BJ67" s="114">
        <f t="shared" si="26"/>
        <v>274</v>
      </c>
      <c r="BK67" s="113">
        <v>25348.3809</v>
      </c>
      <c r="BL67" s="4">
        <f t="shared" si="27"/>
        <v>0.13863677200300001</v>
      </c>
      <c r="BM67" s="113">
        <v>19609.456999999999</v>
      </c>
      <c r="BN67" s="4">
        <f t="shared" si="28"/>
        <v>0.17788536424229998</v>
      </c>
      <c r="BO67" s="116">
        <v>27.5</v>
      </c>
      <c r="BP67" s="4">
        <f t="shared" si="37"/>
        <v>0.56985609508147839</v>
      </c>
      <c r="BQ67" s="115">
        <v>5976.5625</v>
      </c>
      <c r="BR67" s="4">
        <f t="shared" si="8"/>
        <v>5.9765625</v>
      </c>
      <c r="BS67" s="118">
        <v>0.30164775300000002</v>
      </c>
      <c r="BT67" s="113">
        <v>3098.467529</v>
      </c>
      <c r="BU67" s="4">
        <f t="shared" si="9"/>
        <v>3.0984675290000001</v>
      </c>
      <c r="BV67" s="113">
        <f t="shared" si="29"/>
        <v>1973.2930980044721</v>
      </c>
      <c r="BY67" s="2">
        <v>27.5</v>
      </c>
      <c r="BZ67" s="114">
        <v>18</v>
      </c>
      <c r="CA67" s="114">
        <f t="shared" si="10"/>
        <v>291</v>
      </c>
      <c r="CB67" s="114">
        <v>20</v>
      </c>
      <c r="CC67" s="114">
        <f t="shared" si="45"/>
        <v>380</v>
      </c>
      <c r="CD67" s="113">
        <v>3616.3491199999999</v>
      </c>
      <c r="CE67" s="4">
        <f t="shared" si="30"/>
        <v>1.1336003973170001</v>
      </c>
      <c r="CF67" s="113">
        <v>6381.4404299999997</v>
      </c>
      <c r="CG67" s="4">
        <f t="shared" si="31"/>
        <v>0.22921027291289997</v>
      </c>
      <c r="CH67" s="116">
        <v>27.5</v>
      </c>
      <c r="CI67" s="4">
        <f t="shared" si="38"/>
        <v>0.6133814198622487</v>
      </c>
      <c r="CJ67" s="115">
        <v>6592.1875</v>
      </c>
      <c r="CK67" s="4">
        <f t="shared" si="11"/>
        <v>6.5921874999999996</v>
      </c>
      <c r="CL67" s="118">
        <v>0.33021298100000002</v>
      </c>
      <c r="CM67" s="113">
        <v>3421.2453609999998</v>
      </c>
      <c r="CN67" s="6">
        <f t="shared" si="12"/>
        <v>3.421245361</v>
      </c>
      <c r="CO67" s="113">
        <f t="shared" si="32"/>
        <v>2227.174728996345</v>
      </c>
    </row>
    <row r="68" spans="1:93" ht="18" customHeight="1" thickBot="1" x14ac:dyDescent="0.3">
      <c r="A68" s="2">
        <v>28.5</v>
      </c>
      <c r="B68" s="114">
        <v>2</v>
      </c>
      <c r="C68" s="114">
        <f t="shared" si="42"/>
        <v>81</v>
      </c>
      <c r="D68" s="114">
        <v>14</v>
      </c>
      <c r="E68" s="114">
        <f t="shared" si="44"/>
        <v>410</v>
      </c>
      <c r="F68" s="113">
        <v>1823.05908</v>
      </c>
      <c r="G68" s="4">
        <f t="shared" si="15"/>
        <v>3.5087157075E-2</v>
      </c>
      <c r="H68" s="113">
        <v>3660.8085900000001</v>
      </c>
      <c r="I68" s="4">
        <f t="shared" si="16"/>
        <v>0.20213636636000001</v>
      </c>
      <c r="J68" s="116">
        <v>28.5</v>
      </c>
      <c r="K68" s="4">
        <f t="shared" si="33"/>
        <v>0.63224464570326111</v>
      </c>
      <c r="L68" s="115">
        <v>6761.71875</v>
      </c>
      <c r="M68" s="4">
        <f t="shared" si="0"/>
        <v>6.76171875</v>
      </c>
      <c r="N68" s="118">
        <v>0.31849807499999999</v>
      </c>
      <c r="O68" s="113">
        <v>3257.2309570000002</v>
      </c>
      <c r="P68" s="4">
        <f t="shared" si="1"/>
        <v>3.2572309570000004</v>
      </c>
      <c r="Q68" s="113">
        <f t="shared" si="17"/>
        <v>2350.1750117636493</v>
      </c>
      <c r="T68" s="2">
        <v>28.5</v>
      </c>
      <c r="U68" s="114">
        <v>7</v>
      </c>
      <c r="V68" s="114">
        <f t="shared" si="43"/>
        <v>243</v>
      </c>
      <c r="W68" s="114">
        <v>9</v>
      </c>
      <c r="X68" s="114">
        <f t="shared" si="39"/>
        <v>372</v>
      </c>
      <c r="Y68" s="113">
        <v>1450.7947999999999</v>
      </c>
      <c r="Z68" s="132">
        <f t="shared" si="18"/>
        <v>0.121241871488</v>
      </c>
      <c r="AA68" s="113">
        <v>3176.5615200000002</v>
      </c>
      <c r="AB68" s="4">
        <f t="shared" si="19"/>
        <v>0.35833721809000002</v>
      </c>
      <c r="AC68" s="116">
        <v>28.5</v>
      </c>
      <c r="AD68" s="4">
        <f t="shared" si="35"/>
        <v>0.63738391414174023</v>
      </c>
      <c r="AE68" s="115">
        <v>6796.875</v>
      </c>
      <c r="AF68" s="4">
        <f t="shared" si="3"/>
        <v>6.796875</v>
      </c>
      <c r="AG68" s="118">
        <v>0.33739089999999999</v>
      </c>
      <c r="AH68" s="113">
        <v>3483.719482</v>
      </c>
      <c r="AI68" s="4">
        <f t="shared" si="4"/>
        <v>3.4837194820000001</v>
      </c>
      <c r="AJ68" s="113">
        <f t="shared" si="20"/>
        <v>2361.0680819035229</v>
      </c>
      <c r="AM68" s="2">
        <v>28.5</v>
      </c>
      <c r="AN68" s="114">
        <v>9</v>
      </c>
      <c r="AO68" s="114">
        <f t="shared" si="41"/>
        <v>209</v>
      </c>
      <c r="AP68" s="114">
        <v>8</v>
      </c>
      <c r="AQ68" s="114">
        <f t="shared" si="40"/>
        <v>248</v>
      </c>
      <c r="AR68" s="113">
        <v>4773.3305700000001</v>
      </c>
      <c r="AS68" s="4">
        <f t="shared" si="22"/>
        <v>0.11161234626709998</v>
      </c>
      <c r="AT68" s="113">
        <v>3606.9414099999999</v>
      </c>
      <c r="AU68" s="4">
        <f t="shared" si="23"/>
        <v>0.12341007113299998</v>
      </c>
      <c r="AV68" s="116">
        <v>28.5</v>
      </c>
      <c r="AW68" s="4">
        <f t="shared" si="36"/>
        <v>0.64594458611669237</v>
      </c>
      <c r="AX68" s="115">
        <v>6896.875</v>
      </c>
      <c r="AY68" s="4">
        <f t="shared" si="6"/>
        <v>6.8968749999999996</v>
      </c>
      <c r="AZ68" s="118">
        <v>0.30057275300000003</v>
      </c>
      <c r="BA68" s="113">
        <v>3090.8735350000002</v>
      </c>
      <c r="BB68" s="4">
        <f t="shared" si="7"/>
        <v>3.0908735350000001</v>
      </c>
      <c r="BC68" s="113">
        <f t="shared" si="24"/>
        <v>2446.5826779735762</v>
      </c>
      <c r="BF68" s="2">
        <v>28.5</v>
      </c>
      <c r="BG68" s="114">
        <v>11</v>
      </c>
      <c r="BH68" s="114">
        <f t="shared" si="25"/>
        <v>243</v>
      </c>
      <c r="BI68" s="114">
        <v>9</v>
      </c>
      <c r="BJ68" s="114">
        <f t="shared" si="26"/>
        <v>283</v>
      </c>
      <c r="BK68" s="113">
        <v>2942.1030300000002</v>
      </c>
      <c r="BL68" s="4">
        <f t="shared" si="27"/>
        <v>0.14157887503300001</v>
      </c>
      <c r="BM68" s="113">
        <v>1934.49353</v>
      </c>
      <c r="BN68" s="4">
        <f t="shared" si="28"/>
        <v>0.17981985777229997</v>
      </c>
      <c r="BO68" s="116">
        <v>28.5</v>
      </c>
      <c r="BP68" s="4">
        <f t="shared" si="37"/>
        <v>0.59086727967666652</v>
      </c>
      <c r="BQ68" s="115">
        <v>6203.125</v>
      </c>
      <c r="BR68" s="4">
        <f t="shared" si="8"/>
        <v>6.203125</v>
      </c>
      <c r="BS68" s="118">
        <v>0.31291922900000002</v>
      </c>
      <c r="BT68" s="113">
        <v>3222.014404</v>
      </c>
      <c r="BU68" s="4">
        <f t="shared" si="9"/>
        <v>3.2220144039999998</v>
      </c>
      <c r="BV68" s="113">
        <f t="shared" si="29"/>
        <v>2122.2268483293478</v>
      </c>
      <c r="BY68" s="2">
        <v>28.5</v>
      </c>
      <c r="BZ68" s="114">
        <v>12</v>
      </c>
      <c r="CA68" s="114">
        <f t="shared" si="10"/>
        <v>303</v>
      </c>
      <c r="CB68" s="114">
        <v>14</v>
      </c>
      <c r="CC68" s="114">
        <f t="shared" si="45"/>
        <v>394</v>
      </c>
      <c r="CD68" s="113">
        <v>5096.5092800000002</v>
      </c>
      <c r="CE68" s="4">
        <f t="shared" si="30"/>
        <v>1.1386969065970001</v>
      </c>
      <c r="CF68" s="113">
        <v>13411.819299999999</v>
      </c>
      <c r="CG68" s="4">
        <f t="shared" si="31"/>
        <v>0.24262209221289996</v>
      </c>
      <c r="CH68" s="116">
        <v>28.5</v>
      </c>
      <c r="CI68" s="4">
        <f t="shared" si="38"/>
        <v>0.6348459548537243</v>
      </c>
      <c r="CJ68" s="115">
        <v>6821.09375</v>
      </c>
      <c r="CK68" s="4">
        <f t="shared" si="11"/>
        <v>6.8210937500000002</v>
      </c>
      <c r="CL68" s="118">
        <v>0.34257546100000003</v>
      </c>
      <c r="CM68" s="113">
        <v>3558.6047359999998</v>
      </c>
      <c r="CN68" s="6">
        <f t="shared" si="12"/>
        <v>3.5586047359999999</v>
      </c>
      <c r="CO68" s="113">
        <f t="shared" si="32"/>
        <v>2386.0474946526579</v>
      </c>
    </row>
    <row r="69" spans="1:93" ht="18" customHeight="1" thickBot="1" x14ac:dyDescent="0.3">
      <c r="A69" s="2">
        <v>29.5</v>
      </c>
      <c r="B69" s="114">
        <v>1</v>
      </c>
      <c r="C69" s="114">
        <f t="shared" si="42"/>
        <v>82</v>
      </c>
      <c r="D69" s="114">
        <v>14</v>
      </c>
      <c r="E69" s="114">
        <f t="shared" si="44"/>
        <v>424</v>
      </c>
      <c r="F69" s="113">
        <v>385.31558200000001</v>
      </c>
      <c r="G69" s="4">
        <f t="shared" si="15"/>
        <v>3.5472472657000001E-2</v>
      </c>
      <c r="H69" s="113">
        <v>4959.0400399999999</v>
      </c>
      <c r="I69" s="4">
        <f t="shared" si="16"/>
        <v>0.20709540640000001</v>
      </c>
      <c r="J69" s="116">
        <v>29.5</v>
      </c>
      <c r="K69" s="4">
        <f t="shared" si="33"/>
        <v>0.65352539001847632</v>
      </c>
      <c r="L69" s="115">
        <v>7010.15625</v>
      </c>
      <c r="M69" s="4">
        <f t="shared" si="0"/>
        <v>7.0101562499999996</v>
      </c>
      <c r="N69" s="118">
        <v>0.32998317500000002</v>
      </c>
      <c r="O69" s="113">
        <v>3382.1372070000002</v>
      </c>
      <c r="P69" s="4">
        <f t="shared" si="1"/>
        <v>3.3821372070000004</v>
      </c>
      <c r="Q69" s="113">
        <f t="shared" si="17"/>
        <v>2507.3955007787695</v>
      </c>
      <c r="T69" s="2">
        <v>29.5</v>
      </c>
      <c r="U69" s="114">
        <v>9</v>
      </c>
      <c r="V69" s="114">
        <f t="shared" si="43"/>
        <v>252</v>
      </c>
      <c r="W69" s="114">
        <v>13</v>
      </c>
      <c r="X69" s="114">
        <f t="shared" si="39"/>
        <v>385</v>
      </c>
      <c r="Y69" s="113">
        <v>4698240.5</v>
      </c>
      <c r="Z69" s="133">
        <f t="shared" si="18"/>
        <v>4.8194823714880002</v>
      </c>
      <c r="AA69" s="113">
        <v>283987.96899999998</v>
      </c>
      <c r="AB69" s="4">
        <f t="shared" si="19"/>
        <v>0.64232518708999997</v>
      </c>
      <c r="AC69" s="116">
        <v>29.5</v>
      </c>
      <c r="AD69" s="4">
        <f t="shared" si="35"/>
        <v>0.65912043748775284</v>
      </c>
      <c r="AE69" s="115">
        <v>7028.90625</v>
      </c>
      <c r="AF69" s="4">
        <f t="shared" si="3"/>
        <v>7.0289062500000004</v>
      </c>
      <c r="AG69" s="118">
        <v>0.34947532399999998</v>
      </c>
      <c r="AH69" s="113">
        <v>3616.2529300000001</v>
      </c>
      <c r="AI69" s="4">
        <f t="shared" si="4"/>
        <v>3.6162529299999999</v>
      </c>
      <c r="AJ69" s="113">
        <f t="shared" si="20"/>
        <v>2530.6589713785897</v>
      </c>
      <c r="AM69" s="2">
        <v>29.5</v>
      </c>
      <c r="AN69" s="114">
        <v>5</v>
      </c>
      <c r="AO69" s="114">
        <f t="shared" si="41"/>
        <v>214</v>
      </c>
      <c r="AP69" s="114">
        <v>10</v>
      </c>
      <c r="AQ69" s="114">
        <f t="shared" si="40"/>
        <v>258</v>
      </c>
      <c r="AR69" s="113">
        <v>3482.7722199999998</v>
      </c>
      <c r="AS69" s="4">
        <f t="shared" si="22"/>
        <v>0.11509511848709998</v>
      </c>
      <c r="AT69" s="113">
        <v>4018.3349600000001</v>
      </c>
      <c r="AU69" s="4">
        <f t="shared" si="23"/>
        <v>0.12742840609299999</v>
      </c>
      <c r="AV69" s="116">
        <v>29.5</v>
      </c>
      <c r="AW69" s="4">
        <f t="shared" si="36"/>
        <v>0.66755535714363801</v>
      </c>
      <c r="AX69" s="115">
        <v>7148.4375</v>
      </c>
      <c r="AY69" s="4">
        <f t="shared" si="6"/>
        <v>7.1484375</v>
      </c>
      <c r="AZ69" s="118">
        <v>0.31140172500000002</v>
      </c>
      <c r="BA69" s="113">
        <v>3208.4047850000002</v>
      </c>
      <c r="BB69" s="4">
        <f t="shared" si="7"/>
        <v>3.2084047850000004</v>
      </c>
      <c r="BC69" s="113">
        <f t="shared" si="24"/>
        <v>2603.4535997130333</v>
      </c>
      <c r="BF69" s="2">
        <v>29.5</v>
      </c>
      <c r="BG69" s="114">
        <v>13</v>
      </c>
      <c r="BH69" s="114">
        <f t="shared" si="25"/>
        <v>256</v>
      </c>
      <c r="BI69" s="114">
        <v>10</v>
      </c>
      <c r="BJ69" s="114">
        <f t="shared" si="26"/>
        <v>293</v>
      </c>
      <c r="BK69" s="113">
        <v>6447.2680700000001</v>
      </c>
      <c r="BL69" s="4">
        <f t="shared" si="27"/>
        <v>0.14802614310300002</v>
      </c>
      <c r="BM69" s="113">
        <v>4028.47217</v>
      </c>
      <c r="BN69" s="132">
        <f t="shared" si="28"/>
        <v>0.18384832994229997</v>
      </c>
      <c r="BO69" s="116">
        <v>29.5</v>
      </c>
      <c r="BP69" s="4">
        <f t="shared" si="37"/>
        <v>0.61187846427185466</v>
      </c>
      <c r="BQ69" s="115">
        <v>6450.78125</v>
      </c>
      <c r="BR69" s="4">
        <f t="shared" si="8"/>
        <v>6.4507812500000004</v>
      </c>
      <c r="BS69" s="118">
        <v>0.324199289</v>
      </c>
      <c r="BT69" s="113">
        <v>3348.155029</v>
      </c>
      <c r="BU69" s="4">
        <f t="shared" si="9"/>
        <v>3.3481550289999999</v>
      </c>
      <c r="BV69" s="113">
        <f t="shared" si="29"/>
        <v>2278.3091000159043</v>
      </c>
      <c r="BY69" s="2">
        <v>29.5</v>
      </c>
      <c r="BZ69" s="114">
        <v>15</v>
      </c>
      <c r="CA69" s="114">
        <f t="shared" si="10"/>
        <v>318</v>
      </c>
      <c r="CB69" s="114">
        <v>8</v>
      </c>
      <c r="CC69" s="114">
        <f t="shared" si="45"/>
        <v>402</v>
      </c>
      <c r="CD69" s="113">
        <v>5415.0532199999998</v>
      </c>
      <c r="CE69" s="4">
        <f t="shared" si="30"/>
        <v>1.144111959817</v>
      </c>
      <c r="CF69" s="113">
        <v>2755.5046400000001</v>
      </c>
      <c r="CG69" s="4">
        <f t="shared" si="31"/>
        <v>0.24537759685289995</v>
      </c>
      <c r="CH69" s="116">
        <v>29.5</v>
      </c>
      <c r="CI69" s="4">
        <f t="shared" si="38"/>
        <v>0.65631048984519991</v>
      </c>
      <c r="CJ69" s="115">
        <v>7067.1875</v>
      </c>
      <c r="CK69" s="4">
        <f t="shared" si="11"/>
        <v>7.0671875000000002</v>
      </c>
      <c r="CL69" s="118">
        <v>0.35495510699999999</v>
      </c>
      <c r="CM69" s="113">
        <v>3692.5109859999998</v>
      </c>
      <c r="CN69" s="6">
        <f t="shared" si="12"/>
        <v>3.6925109859999998</v>
      </c>
      <c r="CO69" s="113">
        <f t="shared" si="32"/>
        <v>2536.6532422085415</v>
      </c>
    </row>
    <row r="70" spans="1:93" ht="18" customHeight="1" thickBot="1" x14ac:dyDescent="0.3">
      <c r="A70" s="2">
        <v>30.5</v>
      </c>
      <c r="B70" s="114">
        <v>1</v>
      </c>
      <c r="C70" s="114">
        <f t="shared" si="42"/>
        <v>83</v>
      </c>
      <c r="D70" s="114">
        <v>11</v>
      </c>
      <c r="E70" s="114">
        <f t="shared" si="44"/>
        <v>435</v>
      </c>
      <c r="F70" s="113">
        <v>294.35116599999998</v>
      </c>
      <c r="G70" s="4">
        <f t="shared" si="15"/>
        <v>3.5766823822999998E-2</v>
      </c>
      <c r="H70" s="113">
        <v>1052.5180700000001</v>
      </c>
      <c r="I70" s="4">
        <f t="shared" si="16"/>
        <v>0.20814792447000002</v>
      </c>
      <c r="J70" s="116">
        <v>30.5</v>
      </c>
      <c r="K70" s="4">
        <f t="shared" si="33"/>
        <v>0.67480613433369163</v>
      </c>
      <c r="L70" s="115">
        <v>7246.875</v>
      </c>
      <c r="M70" s="4">
        <f t="shared" si="0"/>
        <v>7.2468750000000002</v>
      </c>
      <c r="N70" s="118">
        <v>0.34147688700000001</v>
      </c>
      <c r="O70" s="113">
        <v>3506.6467290000001</v>
      </c>
      <c r="P70" s="4">
        <f t="shared" si="1"/>
        <v>3.5066467289999999</v>
      </c>
      <c r="Q70" s="113">
        <f t="shared" si="17"/>
        <v>2668.0470257376678</v>
      </c>
      <c r="T70" s="2">
        <v>30.5</v>
      </c>
      <c r="U70" s="114">
        <v>15</v>
      </c>
      <c r="V70" s="114">
        <f t="shared" si="43"/>
        <v>267</v>
      </c>
      <c r="W70" s="114">
        <v>10</v>
      </c>
      <c r="X70" s="114">
        <f t="shared" si="39"/>
        <v>395</v>
      </c>
      <c r="Y70" s="113">
        <v>18709.283200000002</v>
      </c>
      <c r="Z70" s="4">
        <f t="shared" si="18"/>
        <v>4.8381916546879999</v>
      </c>
      <c r="AA70" s="113">
        <v>9330.2070299999996</v>
      </c>
      <c r="AB70" s="4">
        <f t="shared" si="19"/>
        <v>0.65165539411999995</v>
      </c>
      <c r="AC70" s="116">
        <v>30.5</v>
      </c>
      <c r="AD70" s="4">
        <f t="shared" si="35"/>
        <v>0.68085696083376546</v>
      </c>
      <c r="AE70" s="115">
        <v>7282.03125</v>
      </c>
      <c r="AF70" s="4">
        <f t="shared" si="3"/>
        <v>7.2820312500000002</v>
      </c>
      <c r="AG70" s="118">
        <v>0.361632764</v>
      </c>
      <c r="AH70" s="113">
        <v>3749.4873050000001</v>
      </c>
      <c r="AI70" s="4">
        <f t="shared" si="4"/>
        <v>3.7494873050000002</v>
      </c>
      <c r="AJ70" s="113">
        <f t="shared" si="20"/>
        <v>2707.3731493158662</v>
      </c>
      <c r="AM70" s="2">
        <v>30.5</v>
      </c>
      <c r="AN70" s="114">
        <v>10</v>
      </c>
      <c r="AO70" s="114">
        <f t="shared" si="41"/>
        <v>224</v>
      </c>
      <c r="AP70" s="114">
        <v>10</v>
      </c>
      <c r="AQ70" s="114">
        <f t="shared" si="40"/>
        <v>268</v>
      </c>
      <c r="AR70" s="113">
        <v>1851.9249299999999</v>
      </c>
      <c r="AS70" s="4">
        <f t="shared" si="22"/>
        <v>0.11694704341709998</v>
      </c>
      <c r="AT70" s="113">
        <v>2279.1120599999999</v>
      </c>
      <c r="AU70" s="4">
        <f t="shared" si="23"/>
        <v>0.129707518153</v>
      </c>
      <c r="AV70" s="116">
        <v>30.5</v>
      </c>
      <c r="AW70" s="4">
        <f t="shared" si="36"/>
        <v>0.68916612817058365</v>
      </c>
      <c r="AX70" s="115">
        <v>7379.6875</v>
      </c>
      <c r="AY70" s="4">
        <f t="shared" si="6"/>
        <v>7.3796875000000002</v>
      </c>
      <c r="AZ70" s="118">
        <v>0.32225549199999998</v>
      </c>
      <c r="BA70" s="113">
        <v>3327.8579100000002</v>
      </c>
      <c r="BB70" s="4">
        <f t="shared" si="7"/>
        <v>3.3278579100000001</v>
      </c>
      <c r="BC70" s="113">
        <f t="shared" si="24"/>
        <v>2773.5248034284564</v>
      </c>
      <c r="BF70" s="2">
        <v>30.5</v>
      </c>
      <c r="BG70" s="114">
        <v>12</v>
      </c>
      <c r="BH70" s="114">
        <f t="shared" si="25"/>
        <v>268</v>
      </c>
      <c r="BI70" s="114">
        <v>14</v>
      </c>
      <c r="BJ70" s="114">
        <f t="shared" si="26"/>
        <v>307</v>
      </c>
      <c r="BK70" s="113">
        <v>4882.4477500000003</v>
      </c>
      <c r="BL70" s="4">
        <f t="shared" si="27"/>
        <v>0.15290859085300001</v>
      </c>
      <c r="BM70" s="113">
        <v>59488624</v>
      </c>
      <c r="BN70" s="133">
        <f t="shared" si="28"/>
        <v>59.672472329942302</v>
      </c>
      <c r="BO70" s="116">
        <v>30.5</v>
      </c>
      <c r="BP70" s="4">
        <f t="shared" si="37"/>
        <v>0.63288964886704291</v>
      </c>
      <c r="BQ70" s="115">
        <v>6701.5625</v>
      </c>
      <c r="BR70" s="4">
        <f t="shared" si="8"/>
        <v>6.7015624999999996</v>
      </c>
      <c r="BS70" s="118">
        <v>0.33548793199999999</v>
      </c>
      <c r="BT70" s="113">
        <v>3472.264404</v>
      </c>
      <c r="BU70" s="4">
        <f t="shared" si="9"/>
        <v>3.4722644040000001</v>
      </c>
      <c r="BV70" s="113">
        <f t="shared" si="29"/>
        <v>2431.1154697925058</v>
      </c>
      <c r="BY70" s="2">
        <v>30.5</v>
      </c>
      <c r="BZ70" s="114">
        <v>13</v>
      </c>
      <c r="CA70" s="114">
        <f t="shared" si="10"/>
        <v>331</v>
      </c>
      <c r="CB70" s="114">
        <v>12</v>
      </c>
      <c r="CC70" s="114">
        <f t="shared" si="45"/>
        <v>414</v>
      </c>
      <c r="CD70" s="113">
        <v>7931.3950199999999</v>
      </c>
      <c r="CE70" s="4">
        <f t="shared" si="30"/>
        <v>1.1520433548369999</v>
      </c>
      <c r="CF70" s="113">
        <v>6708.4438499999997</v>
      </c>
      <c r="CG70" s="4">
        <f t="shared" si="31"/>
        <v>0.25208604070289997</v>
      </c>
      <c r="CH70" s="116">
        <v>30.5</v>
      </c>
      <c r="CI70" s="4">
        <f t="shared" si="38"/>
        <v>0.67777502483667562</v>
      </c>
      <c r="CJ70" s="115">
        <v>7292.96875</v>
      </c>
      <c r="CK70" s="4">
        <f t="shared" si="11"/>
        <v>7.29296875</v>
      </c>
      <c r="CL70" s="118">
        <v>0.36730137499999999</v>
      </c>
      <c r="CM70" s="113">
        <v>3828.0734859999998</v>
      </c>
      <c r="CN70" s="6">
        <f t="shared" si="12"/>
        <v>3.8280734859999996</v>
      </c>
      <c r="CO70" s="113">
        <f t="shared" si="32"/>
        <v>2685.1126271177181</v>
      </c>
    </row>
    <row r="71" spans="1:93" ht="18" customHeight="1" x14ac:dyDescent="0.25">
      <c r="A71" s="2">
        <v>31.5</v>
      </c>
      <c r="B71" s="114">
        <v>1</v>
      </c>
      <c r="C71" s="114">
        <f t="shared" si="42"/>
        <v>84</v>
      </c>
      <c r="D71" s="114">
        <v>15</v>
      </c>
      <c r="E71" s="114">
        <f t="shared" si="44"/>
        <v>450</v>
      </c>
      <c r="F71" s="113">
        <v>179.77181999999999</v>
      </c>
      <c r="G71" s="4">
        <f t="shared" si="15"/>
        <v>3.5946595642999998E-2</v>
      </c>
      <c r="H71" s="113">
        <v>6899.28467</v>
      </c>
      <c r="I71" s="4">
        <f t="shared" si="16"/>
        <v>0.21504720914000003</v>
      </c>
      <c r="J71" s="116">
        <v>31.5</v>
      </c>
      <c r="K71" s="4">
        <f t="shared" si="33"/>
        <v>0.69608687864890684</v>
      </c>
      <c r="L71" s="115">
        <v>7481.25</v>
      </c>
      <c r="M71" s="4">
        <f t="shared" si="0"/>
        <v>7.4812500000000002</v>
      </c>
      <c r="N71" s="118">
        <v>0.35297820000000002</v>
      </c>
      <c r="O71" s="113">
        <v>3630.5529790000001</v>
      </c>
      <c r="P71" s="4">
        <f t="shared" si="1"/>
        <v>3.630552979</v>
      </c>
      <c r="Q71" s="113">
        <f t="shared" si="17"/>
        <v>2839.2075317923704</v>
      </c>
      <c r="T71" s="2">
        <v>31.5</v>
      </c>
      <c r="U71" s="114">
        <v>12</v>
      </c>
      <c r="V71" s="114">
        <f t="shared" si="43"/>
        <v>279</v>
      </c>
      <c r="W71" s="114">
        <v>7</v>
      </c>
      <c r="X71" s="114">
        <f t="shared" si="39"/>
        <v>402</v>
      </c>
      <c r="Y71" s="113">
        <v>5810.5585899999996</v>
      </c>
      <c r="Z71" s="4">
        <f t="shared" si="18"/>
        <v>4.8440022132780003</v>
      </c>
      <c r="AA71" s="113">
        <v>1461.29126</v>
      </c>
      <c r="AB71" s="4">
        <f t="shared" si="19"/>
        <v>0.65311668538000001</v>
      </c>
      <c r="AC71" s="116">
        <v>31.5</v>
      </c>
      <c r="AD71" s="4">
        <f t="shared" si="35"/>
        <v>0.70259348417977807</v>
      </c>
      <c r="AE71" s="115">
        <v>7537.5</v>
      </c>
      <c r="AF71" s="4">
        <f t="shared" si="3"/>
        <v>7.5374999999999996</v>
      </c>
      <c r="AG71" s="118">
        <v>0.373741567</v>
      </c>
      <c r="AH71" s="113">
        <v>3883.6279300000001</v>
      </c>
      <c r="AI71" s="4">
        <f t="shared" si="4"/>
        <v>3.8836279300000003</v>
      </c>
      <c r="AJ71" s="113">
        <f t="shared" si="20"/>
        <v>2877.9350979337974</v>
      </c>
      <c r="AM71" s="2">
        <v>31.5</v>
      </c>
      <c r="AN71" s="114">
        <v>10</v>
      </c>
      <c r="AO71" s="114">
        <f t="shared" si="41"/>
        <v>234</v>
      </c>
      <c r="AP71" s="114">
        <v>10</v>
      </c>
      <c r="AQ71" s="114">
        <f t="shared" si="40"/>
        <v>278</v>
      </c>
      <c r="AR71" s="113">
        <v>3709.8198200000002</v>
      </c>
      <c r="AS71" s="4">
        <f t="shared" si="22"/>
        <v>0.12065686323709998</v>
      </c>
      <c r="AT71" s="113">
        <v>11176.771500000001</v>
      </c>
      <c r="AU71" s="4">
        <f t="shared" si="23"/>
        <v>0.14088428965299998</v>
      </c>
      <c r="AV71" s="116">
        <v>31.5</v>
      </c>
      <c r="AW71" s="4">
        <f t="shared" si="36"/>
        <v>0.71077689919752929</v>
      </c>
      <c r="AX71" s="115">
        <v>7622.65625</v>
      </c>
      <c r="AY71" s="4">
        <f t="shared" si="6"/>
        <v>7.6226562500000004</v>
      </c>
      <c r="AZ71" s="118">
        <v>0.33306729800000001</v>
      </c>
      <c r="BA71" s="113">
        <v>3445.5454100000002</v>
      </c>
      <c r="BB71" s="4">
        <f t="shared" si="7"/>
        <v>3.4455454100000003</v>
      </c>
      <c r="BC71" s="113">
        <f t="shared" si="24"/>
        <v>2921.2236773302393</v>
      </c>
      <c r="BF71" s="2">
        <v>31.5</v>
      </c>
      <c r="BG71" s="114">
        <v>10</v>
      </c>
      <c r="BH71" s="114">
        <f t="shared" si="25"/>
        <v>278</v>
      </c>
      <c r="BI71" s="114">
        <v>10</v>
      </c>
      <c r="BJ71" s="114">
        <f t="shared" si="26"/>
        <v>317</v>
      </c>
      <c r="BK71" s="113">
        <v>2268.90283</v>
      </c>
      <c r="BL71" s="132">
        <f t="shared" si="27"/>
        <v>0.15517749368300002</v>
      </c>
      <c r="BM71" s="113">
        <v>2899.3891600000002</v>
      </c>
      <c r="BN71" s="4">
        <f t="shared" si="28"/>
        <v>59.675371719102301</v>
      </c>
      <c r="BO71" s="116">
        <v>31.5</v>
      </c>
      <c r="BP71" s="4">
        <f t="shared" si="37"/>
        <v>0.65390083346223105</v>
      </c>
      <c r="BQ71" s="115">
        <v>6939.0625</v>
      </c>
      <c r="BR71" s="4">
        <f t="shared" si="8"/>
        <v>6.9390625000000004</v>
      </c>
      <c r="BS71" s="118">
        <v>0.34674319599999998</v>
      </c>
      <c r="BT71" s="113">
        <v>3596.561279</v>
      </c>
      <c r="BU71" s="4">
        <f t="shared" si="9"/>
        <v>3.5965612789999999</v>
      </c>
      <c r="BV71" s="113">
        <f t="shared" si="29"/>
        <v>2593.064536071463</v>
      </c>
      <c r="BY71" s="2">
        <v>31.5</v>
      </c>
      <c r="BZ71" s="114">
        <v>14</v>
      </c>
      <c r="CA71" s="114">
        <f t="shared" si="10"/>
        <v>345</v>
      </c>
      <c r="CB71" s="114">
        <v>12</v>
      </c>
      <c r="CC71" s="114">
        <f t="shared" si="45"/>
        <v>426</v>
      </c>
      <c r="CD71" s="113">
        <v>20549.0723</v>
      </c>
      <c r="CE71" s="4">
        <f t="shared" si="30"/>
        <v>1.1725924271369998</v>
      </c>
      <c r="CF71" s="113">
        <v>9541.5293000000001</v>
      </c>
      <c r="CG71" s="4">
        <f t="shared" si="31"/>
        <v>0.26162757000289999</v>
      </c>
      <c r="CH71" s="116">
        <v>31.5</v>
      </c>
      <c r="CI71" s="4">
        <f t="shared" si="38"/>
        <v>0.69923955982815122</v>
      </c>
      <c r="CJ71" s="115">
        <v>7508.59375</v>
      </c>
      <c r="CK71" s="4">
        <f t="shared" si="11"/>
        <v>7.5085937500000002</v>
      </c>
      <c r="CL71" s="118">
        <v>0.379640013</v>
      </c>
      <c r="CM71" s="113">
        <v>3965.0891109999998</v>
      </c>
      <c r="CN71" s="6">
        <f t="shared" si="12"/>
        <v>3.9650891109999997</v>
      </c>
      <c r="CO71" s="113">
        <f t="shared" si="32"/>
        <v>2883.1282070822713</v>
      </c>
    </row>
    <row r="72" spans="1:93" ht="18" customHeight="1" thickBot="1" x14ac:dyDescent="0.3">
      <c r="A72" s="2">
        <v>32.5</v>
      </c>
      <c r="B72" s="114">
        <v>1</v>
      </c>
      <c r="C72" s="114">
        <f t="shared" si="42"/>
        <v>85</v>
      </c>
      <c r="D72" s="114">
        <v>6</v>
      </c>
      <c r="E72" s="114">
        <f t="shared" si="44"/>
        <v>456</v>
      </c>
      <c r="F72" s="113">
        <v>396.611176</v>
      </c>
      <c r="G72" s="4">
        <f t="shared" si="15"/>
        <v>3.6343206818999996E-2</v>
      </c>
      <c r="H72" s="113">
        <v>1682.5424800000001</v>
      </c>
      <c r="I72" s="4">
        <f t="shared" si="16"/>
        <v>0.21672975162000002</v>
      </c>
      <c r="J72" s="116">
        <v>32.5</v>
      </c>
      <c r="K72" s="4">
        <f t="shared" si="33"/>
        <v>0.71736762296412204</v>
      </c>
      <c r="L72" s="115">
        <v>7723.4375</v>
      </c>
      <c r="M72" s="4">
        <f t="shared" si="0"/>
        <v>7.7234375000000002</v>
      </c>
      <c r="N72" s="118">
        <v>0.364438504</v>
      </c>
      <c r="O72" s="113">
        <v>3755.8029790000001</v>
      </c>
      <c r="P72" s="4">
        <f t="shared" si="1"/>
        <v>3.7558029790000003</v>
      </c>
      <c r="Q72" s="113">
        <f t="shared" si="17"/>
        <v>2995.6154994943045</v>
      </c>
      <c r="T72" s="2">
        <v>32.5</v>
      </c>
      <c r="U72" s="114">
        <v>11</v>
      </c>
      <c r="V72" s="114">
        <f t="shared" si="43"/>
        <v>290</v>
      </c>
      <c r="W72" s="114">
        <v>6</v>
      </c>
      <c r="X72" s="114">
        <f t="shared" si="39"/>
        <v>408</v>
      </c>
      <c r="Y72" s="113">
        <v>3657.2954100000002</v>
      </c>
      <c r="Z72" s="4">
        <f t="shared" si="18"/>
        <v>4.8476595086880003</v>
      </c>
      <c r="AA72" s="113">
        <v>2088.0153799999998</v>
      </c>
      <c r="AB72" s="4">
        <f t="shared" si="19"/>
        <v>0.65520470076000004</v>
      </c>
      <c r="AC72" s="116">
        <v>32.5</v>
      </c>
      <c r="AD72" s="4">
        <f t="shared" si="35"/>
        <v>0.72433000752579069</v>
      </c>
      <c r="AE72" s="115">
        <v>7776.5625</v>
      </c>
      <c r="AF72" s="4">
        <f t="shared" si="3"/>
        <v>7.7765624999999998</v>
      </c>
      <c r="AG72" s="118">
        <v>0.38589900700000002</v>
      </c>
      <c r="AH72" s="113">
        <v>4016.3466800000001</v>
      </c>
      <c r="AI72" s="4">
        <f t="shared" si="4"/>
        <v>4.0163466799999998</v>
      </c>
      <c r="AJ72" s="113">
        <f t="shared" si="20"/>
        <v>3051.9703132207005</v>
      </c>
      <c r="AM72" s="2">
        <v>32.5</v>
      </c>
      <c r="AN72" s="114">
        <v>11</v>
      </c>
      <c r="AO72" s="114">
        <f t="shared" si="41"/>
        <v>245</v>
      </c>
      <c r="AP72" s="114">
        <v>14</v>
      </c>
      <c r="AQ72" s="114">
        <f t="shared" si="40"/>
        <v>292</v>
      </c>
      <c r="AR72" s="113">
        <v>8825.8964799999994</v>
      </c>
      <c r="AS72" s="4">
        <f t="shared" si="22"/>
        <v>0.12948275971709999</v>
      </c>
      <c r="AT72" s="113">
        <v>18306.640599999999</v>
      </c>
      <c r="AU72" s="4">
        <f t="shared" si="23"/>
        <v>0.15919093025299999</v>
      </c>
      <c r="AV72" s="116">
        <v>32.5</v>
      </c>
      <c r="AW72" s="4">
        <f t="shared" si="36"/>
        <v>0.73238767022447493</v>
      </c>
      <c r="AX72" s="115">
        <v>7827.34375</v>
      </c>
      <c r="AY72" s="4">
        <f t="shared" si="6"/>
        <v>7.8273437499999998</v>
      </c>
      <c r="AZ72" s="118">
        <v>0.34393727800000001</v>
      </c>
      <c r="BA72" s="113">
        <v>3564.4672850000002</v>
      </c>
      <c r="BB72" s="4">
        <f t="shared" si="7"/>
        <v>3.5644672850000001</v>
      </c>
      <c r="BC72" s="113">
        <f t="shared" si="24"/>
        <v>3102.3769846663636</v>
      </c>
      <c r="BF72" s="2">
        <v>32.5</v>
      </c>
      <c r="BG72" s="114">
        <v>17</v>
      </c>
      <c r="BH72" s="114">
        <f t="shared" si="25"/>
        <v>295</v>
      </c>
      <c r="BI72" s="114">
        <v>19</v>
      </c>
      <c r="BJ72" s="114">
        <f t="shared" si="26"/>
        <v>336</v>
      </c>
      <c r="BK72" s="113">
        <v>87114.789099999995</v>
      </c>
      <c r="BL72" s="133">
        <f t="shared" si="27"/>
        <v>0.24229228278300002</v>
      </c>
      <c r="BM72" s="113">
        <v>526775.18799999997</v>
      </c>
      <c r="BN72" s="4">
        <f t="shared" si="28"/>
        <v>60.202146907102303</v>
      </c>
      <c r="BO72" s="116">
        <v>32.5</v>
      </c>
      <c r="BP72" s="4">
        <f t="shared" si="37"/>
        <v>0.67491201805741918</v>
      </c>
      <c r="BQ72" s="115">
        <v>7182.8125</v>
      </c>
      <c r="BR72" s="4">
        <f t="shared" si="8"/>
        <v>7.1828124999999998</v>
      </c>
      <c r="BS72" s="118">
        <v>0.35799083100000001</v>
      </c>
      <c r="BT72" s="113">
        <v>3720.655029</v>
      </c>
      <c r="BU72" s="4">
        <f t="shared" si="9"/>
        <v>3.720655029</v>
      </c>
      <c r="BV72" s="113">
        <f t="shared" si="29"/>
        <v>2754.2447710065089</v>
      </c>
      <c r="BY72" s="2">
        <v>32.5</v>
      </c>
      <c r="BZ72" s="114">
        <v>10</v>
      </c>
      <c r="CA72" s="114">
        <f t="shared" si="10"/>
        <v>355</v>
      </c>
      <c r="CB72" s="114">
        <v>10</v>
      </c>
      <c r="CC72" s="114">
        <f t="shared" si="45"/>
        <v>436</v>
      </c>
      <c r="CD72" s="113">
        <v>2080.5427199999999</v>
      </c>
      <c r="CE72" s="4">
        <f t="shared" si="30"/>
        <v>1.1746729698569998</v>
      </c>
      <c r="CF72" s="113">
        <v>4332.2309599999999</v>
      </c>
      <c r="CG72" s="4">
        <f t="shared" si="31"/>
        <v>0.26595980096290001</v>
      </c>
      <c r="CH72" s="116">
        <v>32.5</v>
      </c>
      <c r="CI72" s="4">
        <f t="shared" si="38"/>
        <v>0.72070409481962683</v>
      </c>
      <c r="CJ72" s="115">
        <v>7787.5</v>
      </c>
      <c r="CK72" s="4">
        <f t="shared" si="11"/>
        <v>7.7874999999999996</v>
      </c>
      <c r="CL72" s="118">
        <v>0.391961485</v>
      </c>
      <c r="CM72" s="113">
        <v>4100.4951170000004</v>
      </c>
      <c r="CN72" s="6">
        <f t="shared" si="12"/>
        <v>4.1004951170000004</v>
      </c>
      <c r="CO72" s="113">
        <f t="shared" si="32"/>
        <v>3053.4157351838167</v>
      </c>
    </row>
    <row r="73" spans="1:93" ht="18" customHeight="1" x14ac:dyDescent="0.25">
      <c r="A73" s="2">
        <v>33.5</v>
      </c>
      <c r="B73" s="114">
        <v>13</v>
      </c>
      <c r="C73" s="114">
        <f t="shared" si="42"/>
        <v>98</v>
      </c>
      <c r="D73" s="114">
        <v>13</v>
      </c>
      <c r="E73" s="114">
        <f t="shared" si="44"/>
        <v>469</v>
      </c>
      <c r="F73" s="113">
        <v>0</v>
      </c>
      <c r="G73" s="4">
        <f t="shared" si="15"/>
        <v>3.6343206818999996E-2</v>
      </c>
      <c r="H73" s="113">
        <v>3329.0112300000001</v>
      </c>
      <c r="I73" s="4">
        <f t="shared" si="16"/>
        <v>0.22005876285000003</v>
      </c>
      <c r="J73" s="116">
        <v>33.5</v>
      </c>
      <c r="K73" s="4">
        <f t="shared" si="33"/>
        <v>0.73864836727933725</v>
      </c>
      <c r="L73" s="115">
        <v>7938.28125</v>
      </c>
      <c r="M73" s="4">
        <f t="shared" si="0"/>
        <v>7.9382812500000002</v>
      </c>
      <c r="N73" s="118">
        <v>0.37590739099999998</v>
      </c>
      <c r="O73" s="113">
        <v>3880.7873540000001</v>
      </c>
      <c r="P73" s="4">
        <f t="shared" si="1"/>
        <v>3.8807873540000002</v>
      </c>
      <c r="Q73" s="113">
        <f t="shared" si="17"/>
        <v>3187.620738975022</v>
      </c>
      <c r="T73" s="2">
        <v>33.5</v>
      </c>
      <c r="U73" s="114">
        <v>17</v>
      </c>
      <c r="V73" s="114">
        <f t="shared" si="43"/>
        <v>307</v>
      </c>
      <c r="W73" s="114">
        <v>13</v>
      </c>
      <c r="X73" s="114">
        <f t="shared" si="39"/>
        <v>421</v>
      </c>
      <c r="Y73" s="113">
        <v>6350.8295900000003</v>
      </c>
      <c r="Z73" s="4">
        <f t="shared" si="18"/>
        <v>4.854010338278</v>
      </c>
      <c r="AA73" s="113">
        <v>12043.4316</v>
      </c>
      <c r="AB73" s="4">
        <f t="shared" si="19"/>
        <v>0.66724813236000002</v>
      </c>
      <c r="AC73" s="116">
        <v>33.5</v>
      </c>
      <c r="AD73" s="4">
        <f t="shared" si="35"/>
        <v>0.7460665308718033</v>
      </c>
      <c r="AE73" s="115">
        <v>8013.28125</v>
      </c>
      <c r="AF73" s="4">
        <f t="shared" si="3"/>
        <v>8.0132812500000004</v>
      </c>
      <c r="AG73" s="118">
        <v>0.39804881800000003</v>
      </c>
      <c r="AH73" s="113">
        <v>4150.9873049999997</v>
      </c>
      <c r="AI73" s="4">
        <f t="shared" si="4"/>
        <v>4.1509873049999992</v>
      </c>
      <c r="AJ73" s="113">
        <f t="shared" si="20"/>
        <v>3230.5596158367416</v>
      </c>
      <c r="AM73" s="2">
        <v>33.5</v>
      </c>
      <c r="AN73" s="114">
        <v>5</v>
      </c>
      <c r="AO73" s="114">
        <f t="shared" si="41"/>
        <v>250</v>
      </c>
      <c r="AP73" s="114">
        <v>4</v>
      </c>
      <c r="AQ73" s="114">
        <f t="shared" si="40"/>
        <v>296</v>
      </c>
      <c r="AR73" s="113">
        <v>1255.0966800000001</v>
      </c>
      <c r="AS73" s="4">
        <f t="shared" si="22"/>
        <v>0.13073785639710001</v>
      </c>
      <c r="AT73" s="113">
        <v>1170.2396200000001</v>
      </c>
      <c r="AU73" s="4">
        <f t="shared" si="23"/>
        <v>0.160361169873</v>
      </c>
      <c r="AV73" s="116">
        <v>33.5</v>
      </c>
      <c r="AW73" s="4">
        <f t="shared" si="36"/>
        <v>0.75399844125142057</v>
      </c>
      <c r="AX73" s="115">
        <v>8071.09375</v>
      </c>
      <c r="AY73" s="4">
        <f t="shared" si="6"/>
        <v>8.0710937499999993</v>
      </c>
      <c r="AZ73" s="118">
        <v>0.35476625000000001</v>
      </c>
      <c r="BA73" s="113">
        <v>3682.3579100000002</v>
      </c>
      <c r="BB73" s="4">
        <f t="shared" si="7"/>
        <v>3.6823579100000003</v>
      </c>
      <c r="BC73" s="113">
        <f t="shared" si="24"/>
        <v>3294.7729473369072</v>
      </c>
      <c r="BF73" s="2">
        <v>33.5</v>
      </c>
      <c r="BG73" s="114">
        <v>14</v>
      </c>
      <c r="BH73" s="114">
        <f t="shared" si="25"/>
        <v>309</v>
      </c>
      <c r="BI73" s="114">
        <v>17</v>
      </c>
      <c r="BJ73" s="114">
        <f t="shared" si="26"/>
        <v>353</v>
      </c>
      <c r="BK73" s="113">
        <v>4527.7724600000001</v>
      </c>
      <c r="BL73" s="4">
        <f t="shared" si="27"/>
        <v>0.24682005524300002</v>
      </c>
      <c r="BM73" s="113">
        <v>9202.4843799999999</v>
      </c>
      <c r="BN73" s="4">
        <f t="shared" si="28"/>
        <v>60.211349391482301</v>
      </c>
      <c r="BO73" s="116">
        <v>33.5</v>
      </c>
      <c r="BP73" s="4">
        <f t="shared" si="37"/>
        <v>0.69592320265260732</v>
      </c>
      <c r="BQ73" s="115">
        <v>7417.96875</v>
      </c>
      <c r="BR73" s="4">
        <f t="shared" si="8"/>
        <v>7.41796875</v>
      </c>
      <c r="BS73" s="118">
        <v>0.36925372499999998</v>
      </c>
      <c r="BT73" s="113">
        <v>3845.280029</v>
      </c>
      <c r="BU73" s="4">
        <f t="shared" si="9"/>
        <v>3.845280029</v>
      </c>
      <c r="BV73" s="113">
        <f t="shared" si="29"/>
        <v>2928.0924822637849</v>
      </c>
      <c r="BY73" s="2">
        <v>33.5</v>
      </c>
      <c r="BZ73" s="114">
        <v>17</v>
      </c>
      <c r="CA73" s="114">
        <f t="shared" si="10"/>
        <v>372</v>
      </c>
      <c r="CB73" s="114">
        <v>9</v>
      </c>
      <c r="CC73" s="114">
        <f t="shared" si="45"/>
        <v>445</v>
      </c>
      <c r="CD73" s="113">
        <v>3987.0568800000001</v>
      </c>
      <c r="CE73" s="4">
        <f t="shared" si="30"/>
        <v>1.1786600267369998</v>
      </c>
      <c r="CF73" s="113">
        <v>2681.8393599999999</v>
      </c>
      <c r="CG73" s="4">
        <f t="shared" si="31"/>
        <v>0.2686416403229</v>
      </c>
      <c r="CH73" s="116">
        <v>33.5</v>
      </c>
      <c r="CI73" s="4">
        <f t="shared" si="38"/>
        <v>0.74216862981110243</v>
      </c>
      <c r="CJ73" s="115">
        <v>8020.3125</v>
      </c>
      <c r="CK73" s="4">
        <f t="shared" si="11"/>
        <v>8.0203124999999993</v>
      </c>
      <c r="CL73" s="118">
        <v>0.40433254800000001</v>
      </c>
      <c r="CM73" s="113">
        <v>4237.4794920000004</v>
      </c>
      <c r="CN73" s="6">
        <f t="shared" si="12"/>
        <v>4.2374794920000003</v>
      </c>
      <c r="CO73" s="113">
        <f t="shared" si="32"/>
        <v>3215.1717873395833</v>
      </c>
    </row>
    <row r="74" spans="1:93" ht="18" customHeight="1" thickBot="1" x14ac:dyDescent="0.3">
      <c r="A74" s="2">
        <v>34.5</v>
      </c>
      <c r="B74" s="114">
        <v>2</v>
      </c>
      <c r="C74" s="114">
        <f t="shared" si="42"/>
        <v>100</v>
      </c>
      <c r="D74" s="114">
        <v>10</v>
      </c>
      <c r="E74" s="114">
        <f t="shared" si="44"/>
        <v>479</v>
      </c>
      <c r="F74" s="113">
        <v>544.55407700000001</v>
      </c>
      <c r="G74" s="4">
        <f t="shared" si="15"/>
        <v>3.6887760895999995E-2</v>
      </c>
      <c r="H74" s="113">
        <v>3641.2966299999998</v>
      </c>
      <c r="I74" s="4">
        <f t="shared" si="16"/>
        <v>0.22370005948000005</v>
      </c>
      <c r="J74" s="116">
        <v>34.5</v>
      </c>
      <c r="K74" s="4">
        <f t="shared" si="33"/>
        <v>0.75992911159455245</v>
      </c>
      <c r="L74" s="115">
        <v>8194.53125</v>
      </c>
      <c r="M74" s="4">
        <f t="shared" si="0"/>
        <v>8.1945312500000007</v>
      </c>
      <c r="N74" s="118">
        <v>0.387383908</v>
      </c>
      <c r="O74" s="113">
        <v>4005.8186040000001</v>
      </c>
      <c r="P74" s="4">
        <f t="shared" si="1"/>
        <v>4.0058186039999999</v>
      </c>
      <c r="Q74" s="113">
        <f t="shared" si="17"/>
        <v>3370.0289839569787</v>
      </c>
      <c r="T74" s="2">
        <v>34.5</v>
      </c>
      <c r="U74" s="114">
        <v>10</v>
      </c>
      <c r="V74" s="114">
        <f t="shared" si="43"/>
        <v>317</v>
      </c>
      <c r="W74" s="114">
        <v>13</v>
      </c>
      <c r="X74" s="114">
        <f t="shared" si="39"/>
        <v>434</v>
      </c>
      <c r="Y74" s="113">
        <v>3927.2412100000001</v>
      </c>
      <c r="Z74" s="4">
        <f t="shared" si="18"/>
        <v>4.8579375794880004</v>
      </c>
      <c r="AA74" s="113">
        <v>3832.44409</v>
      </c>
      <c r="AB74" s="4">
        <f t="shared" si="19"/>
        <v>0.67108057645000008</v>
      </c>
      <c r="AC74" s="116">
        <v>34.5</v>
      </c>
      <c r="AD74" s="4">
        <f t="shared" si="35"/>
        <v>0.76780305421781592</v>
      </c>
      <c r="AE74" s="115">
        <v>8249.21875</v>
      </c>
      <c r="AF74" s="4">
        <f t="shared" si="3"/>
        <v>8.2492187500000007</v>
      </c>
      <c r="AG74" s="118">
        <v>0.41015762099999997</v>
      </c>
      <c r="AH74" s="113">
        <v>4283.9560549999997</v>
      </c>
      <c r="AI74" s="4">
        <f t="shared" si="4"/>
        <v>4.283956055</v>
      </c>
      <c r="AJ74" s="113">
        <f t="shared" si="20"/>
        <v>3408.8023467398748</v>
      </c>
      <c r="AM74" s="2">
        <v>34.5</v>
      </c>
      <c r="AN74" s="114">
        <v>10</v>
      </c>
      <c r="AO74" s="114">
        <f t="shared" si="41"/>
        <v>260</v>
      </c>
      <c r="AP74" s="114">
        <v>8</v>
      </c>
      <c r="AQ74" s="114">
        <f t="shared" si="40"/>
        <v>304</v>
      </c>
      <c r="AR74" s="113">
        <v>2489.30078</v>
      </c>
      <c r="AS74" s="4">
        <f t="shared" si="22"/>
        <v>0.13322715717710001</v>
      </c>
      <c r="AT74" s="113">
        <v>21338.8145</v>
      </c>
      <c r="AU74" s="4">
        <f t="shared" si="23"/>
        <v>0.181699984373</v>
      </c>
      <c r="AV74" s="116">
        <v>34.5</v>
      </c>
      <c r="AW74" s="4">
        <f t="shared" si="36"/>
        <v>0.77560921227836621</v>
      </c>
      <c r="AX74" s="115">
        <v>8322.65625</v>
      </c>
      <c r="AY74" s="4">
        <f t="shared" si="6"/>
        <v>8.3226562499999996</v>
      </c>
      <c r="AZ74" s="118">
        <v>0.36558663800000002</v>
      </c>
      <c r="BA74" s="113">
        <v>3800.5297850000002</v>
      </c>
      <c r="BB74" s="4">
        <f t="shared" si="7"/>
        <v>3.8005297850000002</v>
      </c>
      <c r="BC74" s="113">
        <f t="shared" si="24"/>
        <v>3493.8341424029672</v>
      </c>
      <c r="BF74" s="2">
        <v>34.5</v>
      </c>
      <c r="BG74" s="114">
        <v>13</v>
      </c>
      <c r="BH74" s="114">
        <f t="shared" si="25"/>
        <v>322</v>
      </c>
      <c r="BI74" s="114">
        <v>8</v>
      </c>
      <c r="BJ74" s="114">
        <f t="shared" si="26"/>
        <v>361</v>
      </c>
      <c r="BK74" s="113">
        <v>4693.6747999999998</v>
      </c>
      <c r="BL74" s="4">
        <f t="shared" si="27"/>
        <v>0.25151373004300004</v>
      </c>
      <c r="BM74" s="113">
        <v>1329.0828899999999</v>
      </c>
      <c r="BN74" s="4">
        <f t="shared" si="28"/>
        <v>60.212678474372304</v>
      </c>
      <c r="BO74" s="116">
        <v>34.5</v>
      </c>
      <c r="BP74" s="4">
        <f t="shared" si="37"/>
        <v>0.71693438724779546</v>
      </c>
      <c r="BQ74" s="115">
        <v>7664.0625</v>
      </c>
      <c r="BR74" s="4">
        <f t="shared" si="8"/>
        <v>7.6640625</v>
      </c>
      <c r="BS74" s="118">
        <v>0.38052543999999999</v>
      </c>
      <c r="BT74" s="113">
        <v>3971.5983890000002</v>
      </c>
      <c r="BU74" s="4">
        <f t="shared" si="9"/>
        <v>3.9715983890000004</v>
      </c>
      <c r="BV74" s="113">
        <f t="shared" si="29"/>
        <v>3080.9685404651204</v>
      </c>
      <c r="BY74" s="2">
        <v>34.5</v>
      </c>
      <c r="BZ74" s="114">
        <v>13</v>
      </c>
      <c r="CA74" s="114">
        <f t="shared" si="10"/>
        <v>385</v>
      </c>
      <c r="CB74" s="114">
        <v>14</v>
      </c>
      <c r="CC74" s="114">
        <f t="shared" si="45"/>
        <v>459</v>
      </c>
      <c r="CD74" s="113">
        <v>19317.4512</v>
      </c>
      <c r="CE74" s="4">
        <f t="shared" si="30"/>
        <v>1.1979774779369998</v>
      </c>
      <c r="CF74" s="113">
        <v>8493.0087899999999</v>
      </c>
      <c r="CG74" s="4">
        <f t="shared" si="31"/>
        <v>0.27713464911289998</v>
      </c>
      <c r="CH74" s="116">
        <v>34.5</v>
      </c>
      <c r="CI74" s="4">
        <f t="shared" si="38"/>
        <v>0.76363316480257803</v>
      </c>
      <c r="CJ74" s="115">
        <v>8235.15625</v>
      </c>
      <c r="CK74" s="4">
        <f t="shared" si="11"/>
        <v>8.2351562499999993</v>
      </c>
      <c r="CL74" s="118">
        <v>0.416703612</v>
      </c>
      <c r="CM74" s="113">
        <v>4373.6669920000004</v>
      </c>
      <c r="CN74" s="6">
        <f t="shared" si="12"/>
        <v>4.3736669920000004</v>
      </c>
      <c r="CO74" s="113">
        <f t="shared" si="32"/>
        <v>3420.8626052938234</v>
      </c>
    </row>
    <row r="75" spans="1:93" ht="18" customHeight="1" thickBot="1" x14ac:dyDescent="0.3">
      <c r="A75" s="2">
        <v>35.5</v>
      </c>
      <c r="B75" s="114">
        <v>4</v>
      </c>
      <c r="C75" s="114">
        <f t="shared" si="42"/>
        <v>104</v>
      </c>
      <c r="D75" s="114">
        <v>11</v>
      </c>
      <c r="E75" s="114">
        <f t="shared" si="44"/>
        <v>490</v>
      </c>
      <c r="F75" s="113">
        <v>3828.93896</v>
      </c>
      <c r="G75" s="4">
        <f t="shared" si="15"/>
        <v>4.0716699855999995E-2</v>
      </c>
      <c r="H75" s="113">
        <v>4319.8915999999999</v>
      </c>
      <c r="I75" s="4">
        <f t="shared" si="16"/>
        <v>0.22801995108000003</v>
      </c>
      <c r="J75" s="116">
        <v>35.5</v>
      </c>
      <c r="K75" s="4">
        <f t="shared" si="33"/>
        <v>0.78120985590976777</v>
      </c>
      <c r="L75" s="115">
        <v>8431.25</v>
      </c>
      <c r="M75" s="4">
        <f t="shared" si="0"/>
        <v>8.4312500000000004</v>
      </c>
      <c r="N75" s="118">
        <v>0.398902386</v>
      </c>
      <c r="O75" s="113">
        <v>4131.5532229999999</v>
      </c>
      <c r="P75" s="4">
        <f t="shared" si="1"/>
        <v>4.1315532230000001</v>
      </c>
      <c r="Q75" s="113">
        <f t="shared" si="17"/>
        <v>3548.1952852721379</v>
      </c>
      <c r="T75" s="2">
        <v>35.5</v>
      </c>
      <c r="U75" s="114">
        <v>15</v>
      </c>
      <c r="V75" s="114">
        <f t="shared" si="43"/>
        <v>332</v>
      </c>
      <c r="W75" s="114">
        <v>14</v>
      </c>
      <c r="X75" s="114">
        <f t="shared" si="39"/>
        <v>448</v>
      </c>
      <c r="Y75" s="113">
        <v>74667.414099999995</v>
      </c>
      <c r="Z75" s="4">
        <f t="shared" si="18"/>
        <v>4.9326049935880008</v>
      </c>
      <c r="AA75" s="113">
        <v>12390.421899999999</v>
      </c>
      <c r="AB75" s="4">
        <f t="shared" si="19"/>
        <v>0.68347099835000003</v>
      </c>
      <c r="AC75" s="116">
        <v>35.5</v>
      </c>
      <c r="AD75" s="4">
        <f t="shared" si="35"/>
        <v>0.78953957756382853</v>
      </c>
      <c r="AE75" s="115">
        <v>8478.125</v>
      </c>
      <c r="AF75" s="4">
        <f t="shared" si="3"/>
        <v>8.4781250000000004</v>
      </c>
      <c r="AG75" s="118">
        <v>0.42226642399999997</v>
      </c>
      <c r="AH75" s="113">
        <v>4416.5966799999997</v>
      </c>
      <c r="AI75" s="4">
        <f t="shared" si="4"/>
        <v>4.4165966799999996</v>
      </c>
      <c r="AJ75" s="113">
        <f t="shared" si="20"/>
        <v>3602.0258016806411</v>
      </c>
      <c r="AM75" s="2">
        <v>35.5</v>
      </c>
      <c r="AN75" s="114">
        <v>16</v>
      </c>
      <c r="AO75" s="114">
        <f t="shared" si="41"/>
        <v>276</v>
      </c>
      <c r="AP75" s="114">
        <v>16</v>
      </c>
      <c r="AQ75" s="114">
        <f t="shared" si="40"/>
        <v>320</v>
      </c>
      <c r="AR75" s="113">
        <v>20202.363300000001</v>
      </c>
      <c r="AS75" s="132">
        <f t="shared" si="22"/>
        <v>0.15342952047710001</v>
      </c>
      <c r="AT75" s="113">
        <v>5249.5190400000001</v>
      </c>
      <c r="AU75" s="132">
        <f t="shared" si="23"/>
        <v>0.18694950341300001</v>
      </c>
      <c r="AV75" s="116">
        <v>35.5</v>
      </c>
      <c r="AW75" s="4">
        <f t="shared" si="36"/>
        <v>0.79721998330531185</v>
      </c>
      <c r="AX75" s="115">
        <v>8575.78125</v>
      </c>
      <c r="AY75" s="4">
        <f t="shared" si="6"/>
        <v>8.5757812500000004</v>
      </c>
      <c r="AZ75" s="118">
        <v>0.376399398</v>
      </c>
      <c r="BA75" s="113">
        <v>3919.7954100000002</v>
      </c>
      <c r="BB75" s="4">
        <f t="shared" si="7"/>
        <v>3.9197954100000003</v>
      </c>
      <c r="BC75" s="113">
        <f t="shared" si="24"/>
        <v>3676.9023900259731</v>
      </c>
      <c r="BF75" s="2">
        <v>35.5</v>
      </c>
      <c r="BG75" s="114">
        <v>13</v>
      </c>
      <c r="BH75" s="114">
        <f t="shared" si="25"/>
        <v>335</v>
      </c>
      <c r="BI75" s="114">
        <v>13</v>
      </c>
      <c r="BJ75" s="114">
        <f t="shared" si="26"/>
        <v>374</v>
      </c>
      <c r="BK75" s="113">
        <v>8984.7236300000004</v>
      </c>
      <c r="BL75" s="4">
        <f t="shared" si="27"/>
        <v>0.26049845367300006</v>
      </c>
      <c r="BM75" s="113">
        <v>12758.0195</v>
      </c>
      <c r="BN75" s="4">
        <f t="shared" si="28"/>
        <v>60.225436493872301</v>
      </c>
      <c r="BO75" s="116">
        <v>35.5</v>
      </c>
      <c r="BP75" s="4">
        <f t="shared" si="37"/>
        <v>0.73794557184298371</v>
      </c>
      <c r="BQ75" s="115">
        <v>7874.21875</v>
      </c>
      <c r="BR75" s="4">
        <f t="shared" si="8"/>
        <v>7.8742187499999998</v>
      </c>
      <c r="BS75" s="118">
        <v>0.39178928699999999</v>
      </c>
      <c r="BT75" s="113">
        <v>4097.2075199999999</v>
      </c>
      <c r="BU75" s="4">
        <f t="shared" si="9"/>
        <v>4.0972075199999995</v>
      </c>
      <c r="BV75" s="113">
        <f t="shared" si="29"/>
        <v>3288.5467930197347</v>
      </c>
      <c r="BY75" s="2">
        <v>35.5</v>
      </c>
      <c r="BZ75" s="114">
        <v>14</v>
      </c>
      <c r="CA75" s="114">
        <f t="shared" si="10"/>
        <v>399</v>
      </c>
      <c r="CB75" s="114">
        <v>10</v>
      </c>
      <c r="CC75" s="114">
        <f t="shared" si="45"/>
        <v>469</v>
      </c>
      <c r="CD75" s="113">
        <v>22373.679700000001</v>
      </c>
      <c r="CE75" s="4">
        <f t="shared" si="30"/>
        <v>1.2203511576369999</v>
      </c>
      <c r="CF75" s="113">
        <v>5982.9780300000002</v>
      </c>
      <c r="CG75" s="4">
        <f t="shared" si="31"/>
        <v>0.28311762714289995</v>
      </c>
      <c r="CH75" s="116">
        <v>35.5</v>
      </c>
      <c r="CI75" s="4">
        <f t="shared" si="38"/>
        <v>0.78509769979405375</v>
      </c>
      <c r="CJ75" s="115">
        <v>8500.78125</v>
      </c>
      <c r="CK75" s="4">
        <f t="shared" si="11"/>
        <v>8.5007812499999993</v>
      </c>
      <c r="CL75" s="118">
        <v>0.42905011799999998</v>
      </c>
      <c r="CM75" s="113">
        <v>4510.6157229999999</v>
      </c>
      <c r="CN75" s="6">
        <f t="shared" si="12"/>
        <v>4.5106157229999999</v>
      </c>
      <c r="CO75" s="113">
        <f t="shared" si="32"/>
        <v>3614.224417658766</v>
      </c>
    </row>
    <row r="76" spans="1:93" ht="18" customHeight="1" x14ac:dyDescent="0.25">
      <c r="A76" s="2">
        <v>36.5</v>
      </c>
      <c r="B76" s="114">
        <v>1</v>
      </c>
      <c r="C76" s="114">
        <f t="shared" si="42"/>
        <v>105</v>
      </c>
      <c r="D76" s="114">
        <v>7</v>
      </c>
      <c r="E76" s="114">
        <f t="shared" si="44"/>
        <v>497</v>
      </c>
      <c r="F76" s="113">
        <v>78.204414400000005</v>
      </c>
      <c r="G76" s="4">
        <f t="shared" si="15"/>
        <v>4.0794904270399994E-2</v>
      </c>
      <c r="H76" s="113">
        <v>2558.96729</v>
      </c>
      <c r="I76" s="132">
        <f t="shared" si="16"/>
        <v>0.23057891837000002</v>
      </c>
      <c r="J76" s="116">
        <v>36.5</v>
      </c>
      <c r="K76" s="4">
        <f t="shared" si="33"/>
        <v>0.80249060022498298</v>
      </c>
      <c r="L76" s="115">
        <v>8656.25</v>
      </c>
      <c r="M76" s="4">
        <f t="shared" si="0"/>
        <v>8.65625</v>
      </c>
      <c r="N76" s="118">
        <v>0.41037890300000002</v>
      </c>
      <c r="O76" s="113">
        <v>4256.2875979999999</v>
      </c>
      <c r="P76" s="4">
        <f t="shared" si="1"/>
        <v>4.2562875980000001</v>
      </c>
      <c r="Q76" s="113">
        <f t="shared" si="17"/>
        <v>3734.32604691909</v>
      </c>
      <c r="T76" s="2">
        <v>36.5</v>
      </c>
      <c r="U76" s="114">
        <v>12</v>
      </c>
      <c r="V76" s="114">
        <f t="shared" si="43"/>
        <v>344</v>
      </c>
      <c r="W76" s="114">
        <v>10</v>
      </c>
      <c r="X76" s="114">
        <f t="shared" si="39"/>
        <v>458</v>
      </c>
      <c r="Y76" s="113">
        <v>1873.7665999999999</v>
      </c>
      <c r="Z76" s="4">
        <f t="shared" si="18"/>
        <v>4.9344787601880009</v>
      </c>
      <c r="AA76" s="113">
        <v>1671.4231</v>
      </c>
      <c r="AB76" s="4">
        <f t="shared" si="19"/>
        <v>0.68514242145000004</v>
      </c>
      <c r="AC76" s="116">
        <v>36.5</v>
      </c>
      <c r="AD76" s="4">
        <f t="shared" si="35"/>
        <v>0.81127610090984115</v>
      </c>
      <c r="AE76" s="115">
        <v>8719.53125</v>
      </c>
      <c r="AF76" s="4">
        <f t="shared" si="3"/>
        <v>8.7195312499999993</v>
      </c>
      <c r="AG76" s="118">
        <v>0.43441528099999999</v>
      </c>
      <c r="AH76" s="113">
        <v>4550.2529299999997</v>
      </c>
      <c r="AI76" s="4">
        <f t="shared" si="4"/>
        <v>4.5502529300000001</v>
      </c>
      <c r="AJ76" s="113">
        <f t="shared" si="20"/>
        <v>3787.0082832617827</v>
      </c>
      <c r="AM76" s="2">
        <v>36.5</v>
      </c>
      <c r="AN76" s="114">
        <v>9</v>
      </c>
      <c r="AO76" s="114">
        <f t="shared" si="41"/>
        <v>285</v>
      </c>
      <c r="AP76" s="114">
        <v>12</v>
      </c>
      <c r="AQ76" s="114">
        <f t="shared" si="40"/>
        <v>332</v>
      </c>
      <c r="AR76" s="113">
        <v>3034227.5</v>
      </c>
      <c r="AS76" s="134">
        <f t="shared" si="22"/>
        <v>3.1876570204771002</v>
      </c>
      <c r="AT76" s="113">
        <v>20506140</v>
      </c>
      <c r="AU76" s="134">
        <f t="shared" si="23"/>
        <v>20.693089503412999</v>
      </c>
      <c r="AV76" s="116">
        <v>36.5</v>
      </c>
      <c r="AW76" s="4">
        <f t="shared" si="36"/>
        <v>0.81883075433225749</v>
      </c>
      <c r="AX76" s="115">
        <v>8802.34375</v>
      </c>
      <c r="AY76" s="4">
        <f t="shared" si="6"/>
        <v>8.8023437500000004</v>
      </c>
      <c r="AZ76" s="118">
        <v>0.387235999</v>
      </c>
      <c r="BA76" s="113">
        <v>4038.3579100000002</v>
      </c>
      <c r="BB76" s="4">
        <f t="shared" si="7"/>
        <v>4.0383579100000002</v>
      </c>
      <c r="BC76" s="113">
        <f t="shared" si="24"/>
        <v>3879.1261991133701</v>
      </c>
      <c r="BF76" s="2">
        <v>36.5</v>
      </c>
      <c r="BG76" s="114">
        <v>15</v>
      </c>
      <c r="BH76" s="114">
        <f t="shared" si="25"/>
        <v>350</v>
      </c>
      <c r="BI76" s="114">
        <v>13</v>
      </c>
      <c r="BJ76" s="114">
        <f t="shared" si="26"/>
        <v>387</v>
      </c>
      <c r="BK76" s="113">
        <v>6915.5175799999997</v>
      </c>
      <c r="BL76" s="4">
        <f t="shared" si="27"/>
        <v>0.26741397125300004</v>
      </c>
      <c r="BM76" s="113">
        <v>3053.8960000000002</v>
      </c>
      <c r="BN76" s="4">
        <f t="shared" si="28"/>
        <v>60.228490389872299</v>
      </c>
      <c r="BO76" s="116">
        <v>36.5</v>
      </c>
      <c r="BP76" s="4">
        <f t="shared" si="37"/>
        <v>0.75895675643817184</v>
      </c>
      <c r="BQ76" s="115">
        <v>8151.5625</v>
      </c>
      <c r="BR76" s="4">
        <f t="shared" si="8"/>
        <v>8.1515625000000007</v>
      </c>
      <c r="BS76" s="118">
        <v>0.40309414300000002</v>
      </c>
      <c r="BT76" s="113">
        <v>4222.0825199999999</v>
      </c>
      <c r="BU76" s="4">
        <f t="shared" si="9"/>
        <v>4.2220825199999998</v>
      </c>
      <c r="BV76" s="113">
        <f t="shared" si="29"/>
        <v>3474.9009556041779</v>
      </c>
      <c r="BY76" s="2">
        <v>36.5</v>
      </c>
      <c r="BZ76" s="114">
        <v>12</v>
      </c>
      <c r="CA76" s="114">
        <f t="shared" si="10"/>
        <v>411</v>
      </c>
      <c r="CB76" s="114">
        <v>10</v>
      </c>
      <c r="CC76" s="114">
        <f t="shared" si="45"/>
        <v>479</v>
      </c>
      <c r="CD76" s="113">
        <v>5731.7099600000001</v>
      </c>
      <c r="CE76" s="4">
        <f t="shared" si="30"/>
        <v>1.2260828675969999</v>
      </c>
      <c r="CF76" s="113">
        <v>2266.2478000000001</v>
      </c>
      <c r="CG76" s="4">
        <f t="shared" si="31"/>
        <v>0.28538387494289996</v>
      </c>
      <c r="CH76" s="116">
        <v>36.5</v>
      </c>
      <c r="CI76" s="4">
        <f t="shared" si="38"/>
        <v>0.80656223478552935</v>
      </c>
      <c r="CJ76" s="115">
        <v>8743.75</v>
      </c>
      <c r="CK76" s="4">
        <f t="shared" si="11"/>
        <v>8.7437500000000004</v>
      </c>
      <c r="CL76" s="118">
        <v>0.441397339</v>
      </c>
      <c r="CM76" s="113">
        <v>4646.1469729999999</v>
      </c>
      <c r="CN76" s="6">
        <f t="shared" si="12"/>
        <v>4.6461469729999996</v>
      </c>
      <c r="CO76" s="113">
        <f t="shared" si="32"/>
        <v>3800.6697259916805</v>
      </c>
    </row>
    <row r="77" spans="1:93" ht="18" customHeight="1" x14ac:dyDescent="0.25">
      <c r="A77" s="2">
        <v>37.5</v>
      </c>
      <c r="B77" s="114">
        <v>4</v>
      </c>
      <c r="C77" s="114">
        <f t="shared" si="42"/>
        <v>109</v>
      </c>
      <c r="D77" s="114">
        <v>13</v>
      </c>
      <c r="E77" s="114">
        <f t="shared" si="44"/>
        <v>510</v>
      </c>
      <c r="F77" s="113">
        <v>41971.707000000002</v>
      </c>
      <c r="G77" s="4">
        <f t="shared" si="15"/>
        <v>8.2766611270399998E-2</v>
      </c>
      <c r="H77" s="113">
        <v>802045.56299999997</v>
      </c>
      <c r="I77" s="134">
        <f t="shared" si="16"/>
        <v>1.0326244813700001</v>
      </c>
      <c r="J77" s="116">
        <v>37.5</v>
      </c>
      <c r="K77" s="4">
        <f t="shared" si="33"/>
        <v>0.82377134454019818</v>
      </c>
      <c r="L77" s="115">
        <v>8885.15625</v>
      </c>
      <c r="M77" s="4">
        <f t="shared" si="0"/>
        <v>8.8851562499999996</v>
      </c>
      <c r="N77" s="118">
        <v>0.421880215</v>
      </c>
      <c r="O77" s="113">
        <v>4382.3813479999999</v>
      </c>
      <c r="P77" s="4">
        <f t="shared" si="1"/>
        <v>4.382381348</v>
      </c>
      <c r="Q77" s="113">
        <f t="shared" si="17"/>
        <v>3921.4167990224264</v>
      </c>
      <c r="T77" s="2">
        <v>37.5</v>
      </c>
      <c r="U77" s="114">
        <v>13</v>
      </c>
      <c r="V77" s="114">
        <f t="shared" si="43"/>
        <v>357</v>
      </c>
      <c r="W77" s="114">
        <v>7</v>
      </c>
      <c r="X77" s="114">
        <f t="shared" si="39"/>
        <v>465</v>
      </c>
      <c r="Y77" s="113">
        <v>11380.1162</v>
      </c>
      <c r="Z77" s="4">
        <f t="shared" si="18"/>
        <v>4.9458588763880007</v>
      </c>
      <c r="AA77" s="113">
        <v>1426.56287</v>
      </c>
      <c r="AB77" s="4">
        <f t="shared" si="19"/>
        <v>0.68656898432000002</v>
      </c>
      <c r="AC77" s="116">
        <v>37.5</v>
      </c>
      <c r="AD77" s="4">
        <f t="shared" si="35"/>
        <v>0.83301262425585376</v>
      </c>
      <c r="AE77" s="115">
        <v>8944.53125</v>
      </c>
      <c r="AF77" s="4">
        <f t="shared" si="3"/>
        <v>8.9445312500000007</v>
      </c>
      <c r="AG77" s="118">
        <v>0.44658130400000001</v>
      </c>
      <c r="AH77" s="113">
        <v>4685.5810549999997</v>
      </c>
      <c r="AI77" s="4">
        <f t="shared" si="4"/>
        <v>4.6855810549999992</v>
      </c>
      <c r="AJ77" s="113">
        <f t="shared" si="20"/>
        <v>3999.2970686282606</v>
      </c>
      <c r="AM77" s="2">
        <v>37.5</v>
      </c>
      <c r="AN77" s="114">
        <v>11</v>
      </c>
      <c r="AO77" s="114">
        <f t="shared" si="41"/>
        <v>296</v>
      </c>
      <c r="AP77" s="114">
        <v>13</v>
      </c>
      <c r="AQ77" s="114">
        <f t="shared" si="40"/>
        <v>345</v>
      </c>
      <c r="AR77" s="113">
        <v>6834.8613299999997</v>
      </c>
      <c r="AS77" s="134">
        <f t="shared" si="22"/>
        <v>3.1944918818071004</v>
      </c>
      <c r="AT77" s="113">
        <v>30001.031299999999</v>
      </c>
      <c r="AU77" s="134">
        <f t="shared" si="23"/>
        <v>20.723090534712998</v>
      </c>
      <c r="AV77" s="116">
        <v>37.5</v>
      </c>
      <c r="AW77" s="4">
        <f t="shared" si="36"/>
        <v>0.84044152535920313</v>
      </c>
      <c r="AX77" s="115">
        <v>9046.09375</v>
      </c>
      <c r="AY77" s="4">
        <f t="shared" si="6"/>
        <v>9.0460937500000007</v>
      </c>
      <c r="AZ77" s="118">
        <v>0.39808160100000001</v>
      </c>
      <c r="BA77" s="113">
        <v>4158.7768550000001</v>
      </c>
      <c r="BB77" s="4">
        <f t="shared" si="7"/>
        <v>4.1587768550000002</v>
      </c>
      <c r="BC77" s="113">
        <f t="shared" si="24"/>
        <v>4048.045507989666</v>
      </c>
      <c r="BF77" s="2">
        <v>37.5</v>
      </c>
      <c r="BG77" s="114">
        <v>18</v>
      </c>
      <c r="BH77" s="114">
        <f t="shared" si="25"/>
        <v>368</v>
      </c>
      <c r="BI77" s="114">
        <v>16</v>
      </c>
      <c r="BJ77" s="114">
        <f t="shared" si="26"/>
        <v>403</v>
      </c>
      <c r="BK77" s="113">
        <v>10788.3223</v>
      </c>
      <c r="BL77" s="4">
        <f t="shared" si="27"/>
        <v>0.27820229355300002</v>
      </c>
      <c r="BM77" s="113">
        <v>5290.9892600000003</v>
      </c>
      <c r="BN77" s="4">
        <f t="shared" si="28"/>
        <v>60.233781379132296</v>
      </c>
      <c r="BO77" s="116">
        <v>37.5</v>
      </c>
      <c r="BP77" s="4">
        <f t="shared" si="37"/>
        <v>0.77996794103335998</v>
      </c>
      <c r="BQ77" s="115">
        <v>8393.75</v>
      </c>
      <c r="BR77" s="4">
        <f t="shared" si="8"/>
        <v>8.3937500000000007</v>
      </c>
      <c r="BS77" s="118">
        <v>0.414349407</v>
      </c>
      <c r="BT77" s="113">
        <v>4348.3793949999999</v>
      </c>
      <c r="BU77" s="4">
        <f t="shared" si="9"/>
        <v>4.3483793950000003</v>
      </c>
      <c r="BV77" s="113">
        <f t="shared" si="29"/>
        <v>3660.7857474265343</v>
      </c>
      <c r="BY77" s="2">
        <v>37.5</v>
      </c>
      <c r="BZ77" s="114">
        <v>14</v>
      </c>
      <c r="CA77" s="114">
        <f t="shared" si="10"/>
        <v>425</v>
      </c>
      <c r="CB77" s="114">
        <v>11</v>
      </c>
      <c r="CC77" s="114">
        <f t="shared" si="45"/>
        <v>490</v>
      </c>
      <c r="CD77" s="113">
        <v>15410.559600000001</v>
      </c>
      <c r="CE77" s="4">
        <f t="shared" si="30"/>
        <v>1.241493427197</v>
      </c>
      <c r="CF77" s="113">
        <v>4678.1904299999997</v>
      </c>
      <c r="CG77" s="4">
        <f t="shared" si="31"/>
        <v>0.29006206537289997</v>
      </c>
      <c r="CH77" s="116">
        <v>37.5</v>
      </c>
      <c r="CI77" s="4">
        <f t="shared" si="38"/>
        <v>0.82802676977700496</v>
      </c>
      <c r="CJ77" s="115">
        <v>8971.875</v>
      </c>
      <c r="CK77" s="4">
        <f t="shared" si="11"/>
        <v>8.9718750000000007</v>
      </c>
      <c r="CL77" s="118">
        <v>0.45371022799999999</v>
      </c>
      <c r="CM77" s="113">
        <v>4782.3500979999999</v>
      </c>
      <c r="CN77" s="6">
        <f t="shared" si="12"/>
        <v>4.7823500980000002</v>
      </c>
      <c r="CO77" s="113">
        <f t="shared" si="32"/>
        <v>3992.0116313695239</v>
      </c>
    </row>
    <row r="78" spans="1:93" ht="18" customHeight="1" thickBot="1" x14ac:dyDescent="0.3">
      <c r="A78" s="2">
        <v>38.5</v>
      </c>
      <c r="B78" s="114">
        <v>3</v>
      </c>
      <c r="C78" s="114">
        <f t="shared" si="42"/>
        <v>112</v>
      </c>
      <c r="D78" s="114">
        <v>17</v>
      </c>
      <c r="E78" s="114">
        <f t="shared" si="44"/>
        <v>527</v>
      </c>
      <c r="F78" s="113">
        <v>7138.4750999999997</v>
      </c>
      <c r="G78" s="4">
        <f t="shared" si="15"/>
        <v>8.9905086370399998E-2</v>
      </c>
      <c r="H78" s="113">
        <v>371456.53100000002</v>
      </c>
      <c r="I78" s="133">
        <f t="shared" si="16"/>
        <v>1.40408101237</v>
      </c>
      <c r="J78" s="116">
        <v>38.5</v>
      </c>
      <c r="K78" s="4">
        <f t="shared" si="33"/>
        <v>0.8450520888554135</v>
      </c>
      <c r="L78" s="115">
        <v>9109.375</v>
      </c>
      <c r="M78" s="4">
        <f t="shared" si="0"/>
        <v>9.109375</v>
      </c>
      <c r="N78" s="118">
        <v>0.43334052000000001</v>
      </c>
      <c r="O78" s="113">
        <v>4506.6938479999999</v>
      </c>
      <c r="P78" s="4">
        <f t="shared" si="1"/>
        <v>4.5066938480000003</v>
      </c>
      <c r="Q78" s="113">
        <f t="shared" si="17"/>
        <v>4125.3122682481853</v>
      </c>
      <c r="T78" s="2">
        <v>38.5</v>
      </c>
      <c r="U78" s="114">
        <v>15</v>
      </c>
      <c r="V78" s="114">
        <f t="shared" si="43"/>
        <v>372</v>
      </c>
      <c r="W78" s="114">
        <v>13</v>
      </c>
      <c r="X78" s="114">
        <f t="shared" si="39"/>
        <v>478</v>
      </c>
      <c r="Y78" s="113">
        <v>3641.8762200000001</v>
      </c>
      <c r="Z78" s="4">
        <f t="shared" si="18"/>
        <v>4.9495007526080004</v>
      </c>
      <c r="AA78" s="113">
        <v>2987.4460399999998</v>
      </c>
      <c r="AB78" s="4">
        <f t="shared" si="19"/>
        <v>0.68955643036000003</v>
      </c>
      <c r="AC78" s="116">
        <v>38.5</v>
      </c>
      <c r="AD78" s="4">
        <f t="shared" si="35"/>
        <v>0.85474914760186649</v>
      </c>
      <c r="AE78" s="115">
        <v>9196.09375</v>
      </c>
      <c r="AF78" s="4">
        <f t="shared" si="3"/>
        <v>9.1960937499999993</v>
      </c>
      <c r="AG78" s="118">
        <v>0.45873117400000002</v>
      </c>
      <c r="AH78" s="113">
        <v>4818.0424800000001</v>
      </c>
      <c r="AI78" s="4">
        <f t="shared" si="4"/>
        <v>4.8180424799999999</v>
      </c>
      <c r="AJ78" s="113">
        <f t="shared" si="20"/>
        <v>4205.5574669320386</v>
      </c>
      <c r="AM78" s="2">
        <v>38.5</v>
      </c>
      <c r="AN78" s="114">
        <v>7</v>
      </c>
      <c r="AO78" s="114">
        <f t="shared" si="41"/>
        <v>303</v>
      </c>
      <c r="AP78" s="114">
        <v>12</v>
      </c>
      <c r="AQ78" s="114">
        <f t="shared" si="40"/>
        <v>357</v>
      </c>
      <c r="AR78" s="113">
        <v>83103600</v>
      </c>
      <c r="AS78" s="133">
        <f t="shared" si="22"/>
        <v>86.298091881807096</v>
      </c>
      <c r="AT78" s="113">
        <v>185662400</v>
      </c>
      <c r="AU78" s="133">
        <f t="shared" si="23"/>
        <v>206.385490534713</v>
      </c>
      <c r="AV78" s="116">
        <v>38.5</v>
      </c>
      <c r="AW78" s="4">
        <f t="shared" si="36"/>
        <v>0.86205229638614866</v>
      </c>
      <c r="AX78" s="115">
        <v>9244.53125</v>
      </c>
      <c r="AY78" s="4">
        <f t="shared" si="6"/>
        <v>9.2445312499999996</v>
      </c>
      <c r="AZ78" s="118">
        <v>0.408910573</v>
      </c>
      <c r="BA78" s="113">
        <v>4277.5893550000001</v>
      </c>
      <c r="BB78" s="4">
        <f t="shared" si="7"/>
        <v>4.2775893549999999</v>
      </c>
      <c r="BC78" s="113">
        <f t="shared" si="24"/>
        <v>4243.0746462891138</v>
      </c>
      <c r="BF78" s="2">
        <v>38.5</v>
      </c>
      <c r="BG78" s="114">
        <v>15</v>
      </c>
      <c r="BH78" s="114">
        <f t="shared" si="25"/>
        <v>383</v>
      </c>
      <c r="BI78" s="114">
        <v>9</v>
      </c>
      <c r="BJ78" s="114">
        <f t="shared" si="26"/>
        <v>412</v>
      </c>
      <c r="BK78" s="113">
        <v>16966.664100000002</v>
      </c>
      <c r="BL78" s="4">
        <f t="shared" si="27"/>
        <v>0.295168957653</v>
      </c>
      <c r="BM78" s="113">
        <v>4764.9179700000004</v>
      </c>
      <c r="BN78" s="4">
        <f t="shared" si="28"/>
        <v>60.238546297102296</v>
      </c>
      <c r="BO78" s="116">
        <v>38.5</v>
      </c>
      <c r="BP78" s="4">
        <f t="shared" si="37"/>
        <v>0.80097912562854812</v>
      </c>
      <c r="BQ78" s="115">
        <v>8628.90625</v>
      </c>
      <c r="BR78" s="4">
        <f t="shared" si="8"/>
        <v>8.62890625</v>
      </c>
      <c r="BS78" s="118">
        <v>0.42558845899999997</v>
      </c>
      <c r="BT78" s="113">
        <v>4473.2856449999999</v>
      </c>
      <c r="BU78" s="4">
        <f t="shared" si="9"/>
        <v>4.4732856449999998</v>
      </c>
      <c r="BV78" s="113">
        <f t="shared" si="29"/>
        <v>3842.7358365240366</v>
      </c>
      <c r="BY78" s="2">
        <v>38.5</v>
      </c>
      <c r="BZ78" s="114">
        <v>11</v>
      </c>
      <c r="CA78" s="114">
        <f t="shared" si="10"/>
        <v>436</v>
      </c>
      <c r="CB78" s="114">
        <v>8</v>
      </c>
      <c r="CC78" s="114">
        <f t="shared" si="45"/>
        <v>498</v>
      </c>
      <c r="CD78" s="113">
        <v>2274.6811499999999</v>
      </c>
      <c r="CE78" s="4">
        <f t="shared" si="30"/>
        <v>1.243768108347</v>
      </c>
      <c r="CF78" s="113">
        <v>3993.4550800000002</v>
      </c>
      <c r="CG78" s="4">
        <f t="shared" si="31"/>
        <v>0.29405552045289995</v>
      </c>
      <c r="CH78" s="116">
        <v>38.5</v>
      </c>
      <c r="CI78" s="4">
        <f t="shared" si="38"/>
        <v>0.84949130476848056</v>
      </c>
      <c r="CJ78" s="115">
        <v>9200</v>
      </c>
      <c r="CK78" s="4">
        <f t="shared" si="11"/>
        <v>9.1999999999999993</v>
      </c>
      <c r="CL78" s="118">
        <v>0.46604886699999998</v>
      </c>
      <c r="CM78" s="113">
        <v>4918.9907229999999</v>
      </c>
      <c r="CN78" s="6">
        <f t="shared" si="12"/>
        <v>4.9189907230000003</v>
      </c>
      <c r="CO78" s="113">
        <f t="shared" si="32"/>
        <v>4210.4277727647359</v>
      </c>
    </row>
    <row r="79" spans="1:93" ht="18" customHeight="1" x14ac:dyDescent="0.25">
      <c r="A79" s="2">
        <v>39.5</v>
      </c>
      <c r="B79" s="114">
        <v>5</v>
      </c>
      <c r="C79" s="114">
        <f t="shared" si="42"/>
        <v>117</v>
      </c>
      <c r="D79" s="114">
        <v>12</v>
      </c>
      <c r="E79" s="114">
        <f t="shared" si="44"/>
        <v>539</v>
      </c>
      <c r="F79" s="113">
        <v>2651.6359900000002</v>
      </c>
      <c r="G79" s="4">
        <f t="shared" si="15"/>
        <v>9.2556722360399996E-2</v>
      </c>
      <c r="H79" s="113">
        <v>17986.9414</v>
      </c>
      <c r="I79" s="4">
        <f t="shared" si="16"/>
        <v>1.4220679537700001</v>
      </c>
      <c r="J79" s="116">
        <v>39.5</v>
      </c>
      <c r="K79" s="4">
        <f t="shared" si="33"/>
        <v>0.8663328331706287</v>
      </c>
      <c r="L79" s="115">
        <v>9347.65625</v>
      </c>
      <c r="M79" s="4">
        <f t="shared" si="0"/>
        <v>9.34765625</v>
      </c>
      <c r="N79" s="118">
        <v>0.44482567899999997</v>
      </c>
      <c r="O79" s="113">
        <v>4631.1733400000003</v>
      </c>
      <c r="P79" s="4">
        <f t="shared" si="1"/>
        <v>4.6311733400000001</v>
      </c>
      <c r="Q79" s="113">
        <f t="shared" si="17"/>
        <v>4318.5204275470624</v>
      </c>
      <c r="T79" s="2">
        <v>39.5</v>
      </c>
      <c r="U79" s="114">
        <v>13</v>
      </c>
      <c r="V79" s="114">
        <f t="shared" si="43"/>
        <v>385</v>
      </c>
      <c r="W79" s="114">
        <v>11</v>
      </c>
      <c r="X79" s="114">
        <f t="shared" si="39"/>
        <v>489</v>
      </c>
      <c r="Y79" s="113">
        <v>17837.377</v>
      </c>
      <c r="Z79" s="4">
        <f t="shared" si="18"/>
        <v>4.9673381296080006</v>
      </c>
      <c r="AA79" s="113">
        <v>3562.3205600000001</v>
      </c>
      <c r="AB79" s="4">
        <f t="shared" si="19"/>
        <v>0.69311875092000008</v>
      </c>
      <c r="AC79" s="116">
        <v>39.5</v>
      </c>
      <c r="AD79" s="4">
        <f t="shared" si="35"/>
        <v>0.8764856709478791</v>
      </c>
      <c r="AE79" s="115">
        <v>9434.375</v>
      </c>
      <c r="AF79" s="4">
        <f t="shared" si="3"/>
        <v>9.4343749999999993</v>
      </c>
      <c r="AG79" s="118">
        <v>0.47085619000000001</v>
      </c>
      <c r="AH79" s="113">
        <v>4952.8393550000001</v>
      </c>
      <c r="AI79" s="4">
        <f t="shared" si="4"/>
        <v>4.9528393550000001</v>
      </c>
      <c r="AJ79" s="113">
        <f t="shared" si="20"/>
        <v>4419.7702522288</v>
      </c>
      <c r="AM79" s="2">
        <v>39.5</v>
      </c>
      <c r="AN79" s="114">
        <v>7</v>
      </c>
      <c r="AO79" s="114">
        <f t="shared" si="41"/>
        <v>310</v>
      </c>
      <c r="AP79" s="114">
        <v>6</v>
      </c>
      <c r="AQ79" s="114">
        <f t="shared" si="40"/>
        <v>363</v>
      </c>
      <c r="AR79" s="113">
        <v>2058.92236</v>
      </c>
      <c r="AS79" s="4">
        <f t="shared" si="22"/>
        <v>86.300150804167103</v>
      </c>
      <c r="AT79" s="113">
        <v>2122.3891600000002</v>
      </c>
      <c r="AU79" s="4">
        <f t="shared" si="23"/>
        <v>206.38761292387301</v>
      </c>
      <c r="AV79" s="116">
        <v>39.5</v>
      </c>
      <c r="AW79" s="4">
        <f t="shared" si="36"/>
        <v>0.88366306741309431</v>
      </c>
      <c r="AX79" s="115">
        <v>9467.96875</v>
      </c>
      <c r="AY79" s="4">
        <f t="shared" si="6"/>
        <v>9.4679687500000007</v>
      </c>
      <c r="AZ79" s="118">
        <v>0.41976434000000001</v>
      </c>
      <c r="BA79" s="113">
        <v>4397.4174800000001</v>
      </c>
      <c r="BB79" s="4">
        <f t="shared" si="7"/>
        <v>4.3974174799999997</v>
      </c>
      <c r="BC79" s="113">
        <f t="shared" si="24"/>
        <v>4452.7156899437778</v>
      </c>
      <c r="BF79" s="2">
        <v>39.5</v>
      </c>
      <c r="BG79" s="114">
        <v>4</v>
      </c>
      <c r="BH79" s="114">
        <f t="shared" si="25"/>
        <v>387</v>
      </c>
      <c r="BI79" s="114">
        <v>7</v>
      </c>
      <c r="BJ79" s="114">
        <f t="shared" si="26"/>
        <v>419</v>
      </c>
      <c r="BK79" s="113">
        <v>1825.2048299999999</v>
      </c>
      <c r="BL79" s="4">
        <f t="shared" si="27"/>
        <v>0.29699416248299998</v>
      </c>
      <c r="BM79" s="113">
        <v>3788.9914600000002</v>
      </c>
      <c r="BN79" s="4">
        <f t="shared" si="28"/>
        <v>60.242335288562295</v>
      </c>
      <c r="BO79" s="116">
        <v>39.5</v>
      </c>
      <c r="BP79" s="4">
        <f t="shared" si="37"/>
        <v>0.82199031022373625</v>
      </c>
      <c r="BQ79" s="115">
        <v>8853.125</v>
      </c>
      <c r="BR79" s="4">
        <f t="shared" si="8"/>
        <v>8.8531250000000004</v>
      </c>
      <c r="BS79" s="118">
        <v>0.43685230600000002</v>
      </c>
      <c r="BT79" s="113">
        <v>4597.2856449999999</v>
      </c>
      <c r="BU79" s="4">
        <f t="shared" si="9"/>
        <v>4.5972856450000004</v>
      </c>
      <c r="BV79" s="113">
        <f t="shared" si="29"/>
        <v>4062.5667857835751</v>
      </c>
      <c r="BY79" s="2">
        <v>39.5</v>
      </c>
      <c r="BZ79" s="114">
        <v>11</v>
      </c>
      <c r="CA79" s="114">
        <f t="shared" si="10"/>
        <v>447</v>
      </c>
      <c r="CB79" s="114">
        <v>9</v>
      </c>
      <c r="CC79" s="114">
        <f t="shared" si="45"/>
        <v>507</v>
      </c>
      <c r="CD79" s="113">
        <v>5314.2206999999999</v>
      </c>
      <c r="CE79" s="4">
        <f t="shared" si="30"/>
        <v>1.2490823290470001</v>
      </c>
      <c r="CF79" s="113">
        <v>1449.67444</v>
      </c>
      <c r="CG79" s="4">
        <f t="shared" si="31"/>
        <v>0.29550519489289995</v>
      </c>
      <c r="CH79" s="116">
        <v>39.5</v>
      </c>
      <c r="CI79" s="4">
        <f t="shared" si="38"/>
        <v>0.87095583975995616</v>
      </c>
      <c r="CJ79" s="115">
        <v>9453.90625</v>
      </c>
      <c r="CK79" s="4">
        <f t="shared" si="11"/>
        <v>9.4539062499999993</v>
      </c>
      <c r="CL79" s="118">
        <v>0.478452355</v>
      </c>
      <c r="CM79" s="113">
        <v>5055.7250979999999</v>
      </c>
      <c r="CN79" s="6">
        <f t="shared" si="12"/>
        <v>5.0557250979999999</v>
      </c>
      <c r="CO79" s="113">
        <f t="shared" si="32"/>
        <v>4421.8951547393444</v>
      </c>
    </row>
    <row r="80" spans="1:93" ht="18" customHeight="1" thickBot="1" x14ac:dyDescent="0.3">
      <c r="A80" s="2">
        <v>40.5</v>
      </c>
      <c r="B80" s="114">
        <v>2</v>
      </c>
      <c r="C80" s="114">
        <f t="shared" si="42"/>
        <v>119</v>
      </c>
      <c r="D80" s="114">
        <v>7</v>
      </c>
      <c r="E80" s="114">
        <f t="shared" si="44"/>
        <v>546</v>
      </c>
      <c r="F80" s="113">
        <v>454.45220899999998</v>
      </c>
      <c r="G80" s="4">
        <f t="shared" si="15"/>
        <v>9.3011174569400001E-2</v>
      </c>
      <c r="H80" s="113">
        <v>1493.7529300000001</v>
      </c>
      <c r="I80" s="4">
        <f t="shared" si="16"/>
        <v>1.4235617067000002</v>
      </c>
      <c r="J80" s="116">
        <v>40.5</v>
      </c>
      <c r="K80" s="4">
        <f t="shared" si="33"/>
        <v>0.88761357748584391</v>
      </c>
      <c r="L80" s="115">
        <v>9567.96875</v>
      </c>
      <c r="M80" s="4">
        <f t="shared" si="0"/>
        <v>9.5679687500000004</v>
      </c>
      <c r="N80" s="118">
        <v>0.45631936200000001</v>
      </c>
      <c r="O80" s="113">
        <v>4758.0170900000003</v>
      </c>
      <c r="P80" s="4">
        <f t="shared" si="1"/>
        <v>4.7580170900000001</v>
      </c>
      <c r="Q80" s="113">
        <f t="shared" si="17"/>
        <v>4519.9258053186804</v>
      </c>
      <c r="T80" s="2">
        <v>40.5</v>
      </c>
      <c r="U80" s="114">
        <v>10</v>
      </c>
      <c r="V80" s="114">
        <f t="shared" si="43"/>
        <v>395</v>
      </c>
      <c r="W80" s="114">
        <v>8</v>
      </c>
      <c r="X80" s="114">
        <f t="shared" si="39"/>
        <v>497</v>
      </c>
      <c r="Y80" s="113">
        <v>6566.7172899999996</v>
      </c>
      <c r="Z80" s="4">
        <f t="shared" si="18"/>
        <v>4.9739048468980007</v>
      </c>
      <c r="AA80" s="113">
        <v>2579.2412100000001</v>
      </c>
      <c r="AB80" s="4">
        <f t="shared" si="19"/>
        <v>0.69569799213000005</v>
      </c>
      <c r="AC80" s="116">
        <v>40.5</v>
      </c>
      <c r="AD80" s="4">
        <f t="shared" si="35"/>
        <v>0.89822219429389172</v>
      </c>
      <c r="AE80" s="115">
        <v>9675.78125</v>
      </c>
      <c r="AF80" s="4">
        <f t="shared" si="3"/>
        <v>9.67578125</v>
      </c>
      <c r="AG80" s="118">
        <v>0.48294878000000002</v>
      </c>
      <c r="AH80" s="113">
        <v>5088.0268550000001</v>
      </c>
      <c r="AI80" s="4">
        <f t="shared" si="4"/>
        <v>5.0880268549999998</v>
      </c>
      <c r="AJ80" s="113">
        <f t="shared" si="20"/>
        <v>4639.2303701145593</v>
      </c>
      <c r="AM80" s="2">
        <v>40.5</v>
      </c>
      <c r="AN80" s="114">
        <v>12</v>
      </c>
      <c r="AO80" s="114">
        <f t="shared" si="41"/>
        <v>322</v>
      </c>
      <c r="AP80" s="114">
        <v>11</v>
      </c>
      <c r="AQ80" s="114">
        <f t="shared" si="40"/>
        <v>374</v>
      </c>
      <c r="AR80" s="113">
        <v>8333.22559</v>
      </c>
      <c r="AS80" s="4">
        <f t="shared" si="22"/>
        <v>86.308484029757096</v>
      </c>
      <c r="AT80" s="113">
        <v>13684.3809</v>
      </c>
      <c r="AU80" s="4">
        <f t="shared" si="23"/>
        <v>206.40129730477301</v>
      </c>
      <c r="AV80" s="116">
        <v>40.5</v>
      </c>
      <c r="AW80" s="4">
        <f t="shared" si="36"/>
        <v>0.90527383844003995</v>
      </c>
      <c r="AX80" s="115">
        <v>9702.34375</v>
      </c>
      <c r="AY80" s="4">
        <f t="shared" si="6"/>
        <v>9.7023437500000007</v>
      </c>
      <c r="AZ80" s="118">
        <v>0.43056851600000001</v>
      </c>
      <c r="BA80" s="113">
        <v>4516.0112300000001</v>
      </c>
      <c r="BB80" s="4">
        <f t="shared" si="7"/>
        <v>4.5160112300000002</v>
      </c>
      <c r="BC80" s="113">
        <f t="shared" si="24"/>
        <v>4660.9805760144582</v>
      </c>
      <c r="BF80" s="2">
        <v>40.5</v>
      </c>
      <c r="BG80" s="114">
        <v>11</v>
      </c>
      <c r="BH80" s="114">
        <f t="shared" si="25"/>
        <v>398</v>
      </c>
      <c r="BI80" s="114">
        <v>10</v>
      </c>
      <c r="BJ80" s="114">
        <f t="shared" si="26"/>
        <v>429</v>
      </c>
      <c r="BK80" s="113">
        <v>10922.833000000001</v>
      </c>
      <c r="BL80" s="4">
        <f t="shared" si="27"/>
        <v>0.307916995483</v>
      </c>
      <c r="BM80" s="113">
        <v>4475.1791999999996</v>
      </c>
      <c r="BN80" s="4">
        <f t="shared" si="28"/>
        <v>60.246810467762295</v>
      </c>
      <c r="BO80" s="116">
        <v>40.5</v>
      </c>
      <c r="BP80" s="4">
        <f t="shared" si="37"/>
        <v>0.8430014948189245</v>
      </c>
      <c r="BQ80" s="115">
        <v>9117.1875</v>
      </c>
      <c r="BR80" s="4">
        <f t="shared" si="8"/>
        <v>9.1171875</v>
      </c>
      <c r="BS80" s="118">
        <v>0.448132366</v>
      </c>
      <c r="BT80" s="113">
        <v>4724.2543949999999</v>
      </c>
      <c r="BU80" s="4">
        <f t="shared" si="9"/>
        <v>4.724254395</v>
      </c>
      <c r="BV80" s="113">
        <f t="shared" si="29"/>
        <v>4240.603029736787</v>
      </c>
      <c r="BY80" s="2">
        <v>40.5</v>
      </c>
      <c r="BZ80" s="114">
        <v>11</v>
      </c>
      <c r="CA80" s="114">
        <f t="shared" si="10"/>
        <v>458</v>
      </c>
      <c r="CB80" s="114">
        <v>14</v>
      </c>
      <c r="CC80" s="114">
        <f t="shared" si="45"/>
        <v>521</v>
      </c>
      <c r="CD80" s="113">
        <v>4857.1142600000003</v>
      </c>
      <c r="CE80" s="4">
        <f t="shared" si="30"/>
        <v>1.2539394433070001</v>
      </c>
      <c r="CF80" s="113">
        <v>5648.8666999999996</v>
      </c>
      <c r="CG80" s="4">
        <f t="shared" si="31"/>
        <v>0.30115406159289992</v>
      </c>
      <c r="CH80" s="116">
        <v>40.5</v>
      </c>
      <c r="CI80" s="4">
        <f t="shared" si="38"/>
        <v>0.89242037475143188</v>
      </c>
      <c r="CJ80" s="115">
        <v>9693.75</v>
      </c>
      <c r="CK80" s="4">
        <f t="shared" si="11"/>
        <v>9.6937499999999996</v>
      </c>
      <c r="CL80" s="118">
        <v>0.49080720500000002</v>
      </c>
      <c r="CM80" s="113">
        <v>5195.0688479999999</v>
      </c>
      <c r="CN80" s="6">
        <f t="shared" si="12"/>
        <v>5.195068848</v>
      </c>
      <c r="CO80" s="113">
        <f t="shared" si="32"/>
        <v>4637.0994952748024</v>
      </c>
    </row>
    <row r="81" spans="1:93" ht="18" customHeight="1" x14ac:dyDescent="0.25">
      <c r="A81" s="2">
        <v>41.5</v>
      </c>
      <c r="B81" s="114">
        <v>5</v>
      </c>
      <c r="C81" s="114">
        <f t="shared" si="42"/>
        <v>124</v>
      </c>
      <c r="D81" s="114">
        <v>10</v>
      </c>
      <c r="E81" s="114">
        <f t="shared" si="44"/>
        <v>556</v>
      </c>
      <c r="F81" s="113">
        <v>6342.9668000000001</v>
      </c>
      <c r="G81" s="132">
        <f t="shared" si="15"/>
        <v>9.9354141369400004E-2</v>
      </c>
      <c r="H81" s="113">
        <v>5921.9199200000003</v>
      </c>
      <c r="I81" s="4">
        <f t="shared" si="16"/>
        <v>1.4294836266200002</v>
      </c>
      <c r="J81" s="116">
        <v>41.5</v>
      </c>
      <c r="K81" s="4">
        <f t="shared" si="33"/>
        <v>0.90889432180105911</v>
      </c>
      <c r="L81" s="115">
        <v>9792.1875</v>
      </c>
      <c r="M81" s="4">
        <f t="shared" si="0"/>
        <v>9.7921875000000007</v>
      </c>
      <c r="N81" s="118">
        <v>0.46781304499999998</v>
      </c>
      <c r="O81" s="113">
        <v>4884.4389650000003</v>
      </c>
      <c r="P81" s="4">
        <f t="shared" si="1"/>
        <v>4.8844389650000002</v>
      </c>
      <c r="Q81" s="113">
        <f t="shared" si="17"/>
        <v>4746.9359328897253</v>
      </c>
      <c r="T81" s="2">
        <v>41.5</v>
      </c>
      <c r="U81" s="114">
        <v>17</v>
      </c>
      <c r="V81" s="114">
        <f t="shared" si="43"/>
        <v>412</v>
      </c>
      <c r="W81" s="114">
        <v>9</v>
      </c>
      <c r="X81" s="114">
        <f t="shared" si="39"/>
        <v>506</v>
      </c>
      <c r="Y81" s="113">
        <v>11369.632799999999</v>
      </c>
      <c r="Z81" s="4">
        <f t="shared" si="18"/>
        <v>4.9852744796980009</v>
      </c>
      <c r="AA81" s="113">
        <v>3437.0964399999998</v>
      </c>
      <c r="AB81" s="4">
        <f t="shared" si="19"/>
        <v>0.69913508857000006</v>
      </c>
      <c r="AC81" s="116">
        <v>41.5</v>
      </c>
      <c r="AD81" s="4">
        <f t="shared" si="35"/>
        <v>0.91995871763990433</v>
      </c>
      <c r="AE81" s="115">
        <v>9917.1875</v>
      </c>
      <c r="AF81" s="4">
        <f t="shared" si="3"/>
        <v>9.9171875000000007</v>
      </c>
      <c r="AG81" s="118">
        <v>0.49511480299999999</v>
      </c>
      <c r="AH81" s="113">
        <v>5222.4956050000001</v>
      </c>
      <c r="AI81" s="4">
        <f t="shared" si="4"/>
        <v>5.2224956049999998</v>
      </c>
      <c r="AJ81" s="113">
        <f t="shared" si="20"/>
        <v>4857.3929433910225</v>
      </c>
      <c r="AM81" s="2">
        <v>41.5</v>
      </c>
      <c r="AN81" s="114">
        <v>9</v>
      </c>
      <c r="AO81" s="114">
        <f t="shared" si="41"/>
        <v>331</v>
      </c>
      <c r="AP81" s="114">
        <v>8</v>
      </c>
      <c r="AQ81" s="114">
        <f t="shared" si="40"/>
        <v>382</v>
      </c>
      <c r="AR81" s="113">
        <v>1757.01099</v>
      </c>
      <c r="AS81" s="4">
        <f t="shared" si="22"/>
        <v>86.310241040747101</v>
      </c>
      <c r="AT81" s="113">
        <v>1657.23865</v>
      </c>
      <c r="AU81" s="4">
        <f t="shared" si="23"/>
        <v>206.40295454342302</v>
      </c>
      <c r="AV81" s="116">
        <v>41.5</v>
      </c>
      <c r="AW81" s="4">
        <f t="shared" si="36"/>
        <v>0.92688460946698559</v>
      </c>
      <c r="AX81" s="115">
        <v>9929.6875</v>
      </c>
      <c r="AY81" s="4">
        <f t="shared" si="6"/>
        <v>9.9296875</v>
      </c>
      <c r="AZ81" s="118">
        <v>0.44138032199999999</v>
      </c>
      <c r="BA81" s="113">
        <v>4633.6987300000001</v>
      </c>
      <c r="BB81" s="4">
        <f t="shared" si="7"/>
        <v>4.6336987299999999</v>
      </c>
      <c r="BC81" s="113">
        <f t="shared" si="24"/>
        <v>4874.8911061193758</v>
      </c>
      <c r="BF81" s="2">
        <v>41.5</v>
      </c>
      <c r="BG81" s="114">
        <v>9</v>
      </c>
      <c r="BH81" s="114">
        <f t="shared" si="25"/>
        <v>407</v>
      </c>
      <c r="BI81" s="114">
        <v>12</v>
      </c>
      <c r="BJ81" s="114">
        <f t="shared" si="26"/>
        <v>441</v>
      </c>
      <c r="BK81" s="113">
        <v>19856.281299999999</v>
      </c>
      <c r="BL81" s="4">
        <f t="shared" si="27"/>
        <v>0.327773276783</v>
      </c>
      <c r="BM81" s="113">
        <v>111805.742</v>
      </c>
      <c r="BN81" s="4">
        <f t="shared" si="28"/>
        <v>60.358616209762296</v>
      </c>
      <c r="BO81" s="116">
        <v>41.5</v>
      </c>
      <c r="BP81" s="4">
        <f t="shared" si="37"/>
        <v>0.86401267941411264</v>
      </c>
      <c r="BQ81" s="115">
        <v>9325.78125</v>
      </c>
      <c r="BR81" s="4">
        <f t="shared" si="8"/>
        <v>9.3257812500000004</v>
      </c>
      <c r="BS81" s="118">
        <v>0.45939526000000003</v>
      </c>
      <c r="BT81" s="113">
        <v>4848.3950199999999</v>
      </c>
      <c r="BU81" s="4">
        <f t="shared" si="9"/>
        <v>4.8483950199999999</v>
      </c>
      <c r="BV81" s="113">
        <f t="shared" si="29"/>
        <v>4469.4808586613353</v>
      </c>
      <c r="BY81" s="2">
        <v>41.5</v>
      </c>
      <c r="BZ81" s="114">
        <v>16</v>
      </c>
      <c r="CA81" s="114">
        <f t="shared" ref="CA81:CA96" si="46">BZ81+CA80</f>
        <v>474</v>
      </c>
      <c r="CB81" s="114">
        <v>9</v>
      </c>
      <c r="CC81" s="114">
        <f t="shared" si="45"/>
        <v>530</v>
      </c>
      <c r="CD81" s="113">
        <v>9185.8095699999994</v>
      </c>
      <c r="CE81" s="4">
        <f t="shared" si="30"/>
        <v>1.2631252528770001</v>
      </c>
      <c r="CF81" s="113">
        <v>3014.2856400000001</v>
      </c>
      <c r="CG81" s="4">
        <f t="shared" si="31"/>
        <v>0.30416834723289993</v>
      </c>
      <c r="CH81" s="116">
        <v>41.5</v>
      </c>
      <c r="CI81" s="4">
        <f t="shared" si="38"/>
        <v>0.91388490974290748</v>
      </c>
      <c r="CJ81" s="115">
        <v>9932.03125</v>
      </c>
      <c r="CK81" s="4">
        <f t="shared" si="11"/>
        <v>9.9320312499999996</v>
      </c>
      <c r="CL81" s="118">
        <v>0.50316202600000004</v>
      </c>
      <c r="CM81" s="113">
        <v>5331.9907229999999</v>
      </c>
      <c r="CN81" s="6">
        <f t="shared" si="12"/>
        <v>5.3319907229999997</v>
      </c>
      <c r="CO81" s="113">
        <f t="shared" si="32"/>
        <v>4855.2514067604052</v>
      </c>
    </row>
    <row r="82" spans="1:93" ht="18" customHeight="1" x14ac:dyDescent="0.25">
      <c r="A82" s="2">
        <v>42.5</v>
      </c>
      <c r="B82" s="114">
        <v>6</v>
      </c>
      <c r="C82" s="114">
        <f t="shared" si="42"/>
        <v>130</v>
      </c>
      <c r="D82" s="114">
        <v>15</v>
      </c>
      <c r="E82" s="114">
        <f t="shared" si="44"/>
        <v>571</v>
      </c>
      <c r="F82" s="113">
        <v>242054.25</v>
      </c>
      <c r="G82" s="134">
        <f t="shared" si="15"/>
        <v>0.34140839136939999</v>
      </c>
      <c r="H82" s="113">
        <v>160945.53099999999</v>
      </c>
      <c r="I82" s="4">
        <f t="shared" si="16"/>
        <v>1.59042915762</v>
      </c>
      <c r="J82" s="116">
        <v>42.5</v>
      </c>
      <c r="K82" s="4">
        <f t="shared" si="33"/>
        <v>0.93017506611627432</v>
      </c>
      <c r="L82" s="115">
        <v>10039.0625</v>
      </c>
      <c r="M82" s="4">
        <f t="shared" si="0"/>
        <v>10.0390625</v>
      </c>
      <c r="N82" s="118">
        <v>0.47931435700000002</v>
      </c>
      <c r="O82" s="113">
        <v>5008.3139650000003</v>
      </c>
      <c r="P82" s="4">
        <f t="shared" si="1"/>
        <v>5.0083139650000001</v>
      </c>
      <c r="Q82" s="113">
        <f t="shared" si="17"/>
        <v>4956.4144173586665</v>
      </c>
      <c r="T82" s="2">
        <v>42.5</v>
      </c>
      <c r="U82" s="114">
        <v>17</v>
      </c>
      <c r="V82" s="114">
        <f t="shared" si="43"/>
        <v>429</v>
      </c>
      <c r="W82" s="114">
        <v>12</v>
      </c>
      <c r="X82" s="114">
        <f t="shared" si="39"/>
        <v>518</v>
      </c>
      <c r="Y82" s="113">
        <v>78017.843800000002</v>
      </c>
      <c r="Z82" s="4">
        <f t="shared" si="18"/>
        <v>5.0632923234980005</v>
      </c>
      <c r="AA82" s="113">
        <v>10590.179700000001</v>
      </c>
      <c r="AB82" s="4">
        <f t="shared" si="19"/>
        <v>0.70972526827000004</v>
      </c>
      <c r="AC82" s="116">
        <v>42.5</v>
      </c>
      <c r="AD82" s="4">
        <f t="shared" si="35"/>
        <v>0.94169524098591695</v>
      </c>
      <c r="AE82" s="115">
        <v>10151.5625</v>
      </c>
      <c r="AF82" s="4">
        <f t="shared" si="3"/>
        <v>10.151562500000001</v>
      </c>
      <c r="AG82" s="118">
        <v>0.50723123599999997</v>
      </c>
      <c r="AH82" s="113">
        <v>5356.1206050000001</v>
      </c>
      <c r="AI82" s="4">
        <f t="shared" si="4"/>
        <v>5.3561206050000001</v>
      </c>
      <c r="AJ82" s="113">
        <f t="shared" si="20"/>
        <v>5095.5338190557532</v>
      </c>
      <c r="AM82" s="2">
        <v>42.5</v>
      </c>
      <c r="AN82" s="114">
        <v>7</v>
      </c>
      <c r="AO82" s="114">
        <f t="shared" si="41"/>
        <v>338</v>
      </c>
      <c r="AP82" s="114">
        <v>9</v>
      </c>
      <c r="AQ82" s="114">
        <f t="shared" si="40"/>
        <v>391</v>
      </c>
      <c r="AR82" s="113">
        <v>8425.7294899999997</v>
      </c>
      <c r="AS82" s="4">
        <f t="shared" si="22"/>
        <v>86.318666770237101</v>
      </c>
      <c r="AT82" s="113">
        <v>7912.3935499999998</v>
      </c>
      <c r="AU82" s="4">
        <f t="shared" si="23"/>
        <v>206.41086693697301</v>
      </c>
      <c r="AV82" s="116">
        <v>42.5</v>
      </c>
      <c r="AW82" s="4">
        <f t="shared" si="36"/>
        <v>0.94849538049393123</v>
      </c>
      <c r="AX82" s="115">
        <v>10157.8125</v>
      </c>
      <c r="AY82" s="4">
        <f t="shared" si="6"/>
        <v>10.1578125</v>
      </c>
      <c r="AZ82" s="118">
        <v>0.45220929399999998</v>
      </c>
      <c r="BA82" s="113">
        <v>4754.6206050000001</v>
      </c>
      <c r="BB82" s="4">
        <f t="shared" si="7"/>
        <v>4.7546206050000004</v>
      </c>
      <c r="BC82" s="113">
        <f t="shared" si="24"/>
        <v>5106.4723546283885</v>
      </c>
      <c r="BF82" s="2">
        <v>42.5</v>
      </c>
      <c r="BG82" s="114">
        <v>18</v>
      </c>
      <c r="BH82" s="114">
        <f t="shared" si="25"/>
        <v>425</v>
      </c>
      <c r="BI82" s="114">
        <v>16</v>
      </c>
      <c r="BJ82" s="114">
        <f t="shared" si="26"/>
        <v>457</v>
      </c>
      <c r="BK82" s="113">
        <v>8540.5048800000004</v>
      </c>
      <c r="BL82" s="4">
        <f t="shared" si="27"/>
        <v>0.33631378166300002</v>
      </c>
      <c r="BM82" s="113">
        <v>4893.4858400000003</v>
      </c>
      <c r="BN82" s="4">
        <f t="shared" si="28"/>
        <v>60.363509695602296</v>
      </c>
      <c r="BO82" s="116">
        <v>42.5</v>
      </c>
      <c r="BP82" s="4">
        <f t="shared" si="37"/>
        <v>0.88502386400930078</v>
      </c>
      <c r="BQ82" s="115">
        <v>9587.5</v>
      </c>
      <c r="BR82" s="4">
        <f t="shared" si="8"/>
        <v>9.5875000000000004</v>
      </c>
      <c r="BS82" s="118">
        <v>0.47069248600000002</v>
      </c>
      <c r="BT82" s="113">
        <v>4975.3325199999999</v>
      </c>
      <c r="BU82" s="4">
        <f t="shared" si="9"/>
        <v>4.9753325200000003</v>
      </c>
      <c r="BV82" s="113">
        <f t="shared" si="29"/>
        <v>4697.5610170644968</v>
      </c>
      <c r="BY82" s="2">
        <v>42.5</v>
      </c>
      <c r="BZ82" s="114">
        <v>7</v>
      </c>
      <c r="CA82" s="114">
        <f t="shared" si="46"/>
        <v>481</v>
      </c>
      <c r="CB82" s="114">
        <v>11</v>
      </c>
      <c r="CC82" s="114">
        <f t="shared" si="45"/>
        <v>541</v>
      </c>
      <c r="CD82" s="113">
        <v>1664.58923</v>
      </c>
      <c r="CE82" s="4">
        <f t="shared" si="30"/>
        <v>1.2647898421070001</v>
      </c>
      <c r="CF82" s="113">
        <v>1976.9646</v>
      </c>
      <c r="CG82" s="4">
        <f t="shared" si="31"/>
        <v>0.30614531183289995</v>
      </c>
      <c r="CH82" s="116">
        <v>42.5</v>
      </c>
      <c r="CI82" s="4">
        <f t="shared" si="38"/>
        <v>0.93534944473438308</v>
      </c>
      <c r="CJ82" s="115">
        <v>10167.968800000001</v>
      </c>
      <c r="CK82" s="4">
        <f t="shared" si="11"/>
        <v>10.167968800000001</v>
      </c>
      <c r="CL82" s="118">
        <v>0.51547586899999998</v>
      </c>
      <c r="CM82" s="113">
        <v>5466.9282229999999</v>
      </c>
      <c r="CN82" s="6">
        <f t="shared" si="12"/>
        <v>5.466928223</v>
      </c>
      <c r="CO82" s="113">
        <f t="shared" si="32"/>
        <v>5079.2066397732924</v>
      </c>
    </row>
    <row r="83" spans="1:93" ht="18" customHeight="1" thickBot="1" x14ac:dyDescent="0.3">
      <c r="A83" s="2">
        <v>43.5</v>
      </c>
      <c r="B83" s="114">
        <v>5</v>
      </c>
      <c r="C83" s="114">
        <f t="shared" si="42"/>
        <v>135</v>
      </c>
      <c r="D83" s="114">
        <v>22</v>
      </c>
      <c r="E83" s="114">
        <f t="shared" si="44"/>
        <v>593</v>
      </c>
      <c r="F83" s="113">
        <v>6411920.5</v>
      </c>
      <c r="G83" s="133">
        <f t="shared" si="15"/>
        <v>6.7533288913694003</v>
      </c>
      <c r="H83" s="113">
        <v>23752.179700000001</v>
      </c>
      <c r="I83" s="4">
        <f t="shared" si="16"/>
        <v>1.61418133732</v>
      </c>
      <c r="J83" s="116">
        <v>43.5</v>
      </c>
      <c r="K83" s="4">
        <f t="shared" si="33"/>
        <v>0.95145581043148963</v>
      </c>
      <c r="L83" s="115">
        <v>10261.718800000001</v>
      </c>
      <c r="M83" s="4">
        <f t="shared" si="0"/>
        <v>10.261718800000001</v>
      </c>
      <c r="N83" s="118">
        <v>0.490807086</v>
      </c>
      <c r="O83" s="113">
        <v>5138.3920900000003</v>
      </c>
      <c r="P83" s="4">
        <f t="shared" si="1"/>
        <v>5.13839209</v>
      </c>
      <c r="Q83" s="113">
        <f t="shared" si="17"/>
        <v>5174.389333726509</v>
      </c>
      <c r="T83" s="2">
        <v>43.5</v>
      </c>
      <c r="U83" s="114">
        <v>11</v>
      </c>
      <c r="V83" s="114">
        <f t="shared" si="43"/>
        <v>440</v>
      </c>
      <c r="W83" s="114">
        <v>14</v>
      </c>
      <c r="X83" s="114">
        <f t="shared" si="39"/>
        <v>532</v>
      </c>
      <c r="Y83" s="113">
        <v>21791.9414</v>
      </c>
      <c r="Z83" s="4">
        <f t="shared" si="18"/>
        <v>5.0850842648980006</v>
      </c>
      <c r="AA83" s="113">
        <v>4010.56567</v>
      </c>
      <c r="AB83" s="4">
        <f t="shared" si="19"/>
        <v>0.71373583394000006</v>
      </c>
      <c r="AC83" s="116">
        <v>43.5</v>
      </c>
      <c r="AD83" s="4">
        <f t="shared" si="35"/>
        <v>0.96343176433192956</v>
      </c>
      <c r="AE83" s="115">
        <v>10401.5625</v>
      </c>
      <c r="AF83" s="4">
        <f t="shared" si="3"/>
        <v>10.401562500000001</v>
      </c>
      <c r="AG83" s="118">
        <v>0.51937246299999995</v>
      </c>
      <c r="AH83" s="113">
        <v>5490.6987300000001</v>
      </c>
      <c r="AI83" s="4">
        <f t="shared" si="4"/>
        <v>5.4906987300000001</v>
      </c>
      <c r="AJ83" s="113">
        <f t="shared" si="20"/>
        <v>5319.3183562787608</v>
      </c>
      <c r="AM83" s="2">
        <v>43.5</v>
      </c>
      <c r="AN83" s="114">
        <v>11</v>
      </c>
      <c r="AO83" s="114">
        <f t="shared" si="41"/>
        <v>349</v>
      </c>
      <c r="AP83" s="114">
        <v>12</v>
      </c>
      <c r="AQ83" s="114">
        <f t="shared" si="40"/>
        <v>403</v>
      </c>
      <c r="AR83" s="113">
        <v>71667.445300000007</v>
      </c>
      <c r="AS83" s="4">
        <f t="shared" si="22"/>
        <v>86.390334215537095</v>
      </c>
      <c r="AT83" s="113">
        <v>19012.658200000002</v>
      </c>
      <c r="AU83" s="4">
        <f t="shared" si="23"/>
        <v>206.42987959517302</v>
      </c>
      <c r="AV83" s="116">
        <v>43.5</v>
      </c>
      <c r="AW83" s="4">
        <f t="shared" si="36"/>
        <v>0.97010615152087687</v>
      </c>
      <c r="AX83" s="115">
        <v>10399.218800000001</v>
      </c>
      <c r="AY83" s="4">
        <f t="shared" si="6"/>
        <v>10.3992188</v>
      </c>
      <c r="AZ83" s="118">
        <v>0.46307069099999998</v>
      </c>
      <c r="BA83" s="113">
        <v>4874.5112300000001</v>
      </c>
      <c r="BB83" s="4">
        <f t="shared" si="7"/>
        <v>4.8745112300000004</v>
      </c>
      <c r="BC83" s="113">
        <f t="shared" si="24"/>
        <v>5336.3734961208138</v>
      </c>
      <c r="BF83" s="2">
        <v>43.5</v>
      </c>
      <c r="BG83" s="114">
        <v>13</v>
      </c>
      <c r="BH83" s="114">
        <f t="shared" si="25"/>
        <v>438</v>
      </c>
      <c r="BI83" s="114">
        <v>13</v>
      </c>
      <c r="BJ83" s="114">
        <f t="shared" si="26"/>
        <v>470</v>
      </c>
      <c r="BK83" s="113">
        <v>5550.0493200000001</v>
      </c>
      <c r="BL83" s="4">
        <f t="shared" si="27"/>
        <v>0.34186383098299999</v>
      </c>
      <c r="BM83" s="113">
        <v>4928.13184</v>
      </c>
      <c r="BN83" s="4">
        <f t="shared" si="28"/>
        <v>60.3684378274423</v>
      </c>
      <c r="BO83" s="116">
        <v>43.5</v>
      </c>
      <c r="BP83" s="4">
        <f t="shared" si="37"/>
        <v>0.90603504860448891</v>
      </c>
      <c r="BQ83" s="115">
        <v>9842.1875</v>
      </c>
      <c r="BR83" s="4">
        <f t="shared" si="8"/>
        <v>9.8421874999999996</v>
      </c>
      <c r="BS83" s="118">
        <v>0.48197254499999997</v>
      </c>
      <c r="BT83" s="113">
        <v>5103.9418949999999</v>
      </c>
      <c r="BU83" s="4">
        <f t="shared" si="9"/>
        <v>5.1039418950000002</v>
      </c>
      <c r="BV83" s="113">
        <f t="shared" si="29"/>
        <v>4915.9555124814788</v>
      </c>
      <c r="BY83" s="2">
        <v>43.5</v>
      </c>
      <c r="BZ83" s="114">
        <v>13</v>
      </c>
      <c r="CA83" s="114">
        <f t="shared" si="46"/>
        <v>494</v>
      </c>
      <c r="CB83" s="114">
        <v>10</v>
      </c>
      <c r="CC83" s="114">
        <f t="shared" si="45"/>
        <v>551</v>
      </c>
      <c r="CD83" s="113">
        <v>6185.7587899999999</v>
      </c>
      <c r="CE83" s="4">
        <f t="shared" si="30"/>
        <v>1.2709756008970001</v>
      </c>
      <c r="CF83" s="113">
        <v>3472.8852499999998</v>
      </c>
      <c r="CG83" s="4">
        <f t="shared" si="31"/>
        <v>0.30961819708289995</v>
      </c>
      <c r="CH83" s="116">
        <v>43.5</v>
      </c>
      <c r="CI83" s="4">
        <f t="shared" si="38"/>
        <v>0.95681397972585869</v>
      </c>
      <c r="CJ83" s="115">
        <v>10404.6875</v>
      </c>
      <c r="CK83" s="4">
        <f t="shared" si="11"/>
        <v>10.4046875</v>
      </c>
      <c r="CL83" s="118">
        <v>0.52784681300000003</v>
      </c>
      <c r="CM83" s="113">
        <v>5603.6484380000002</v>
      </c>
      <c r="CN83" s="6">
        <f t="shared" si="12"/>
        <v>5.6036484380000005</v>
      </c>
      <c r="CO83" s="113">
        <f t="shared" si="32"/>
        <v>5303.7076533262416</v>
      </c>
    </row>
    <row r="84" spans="1:93" ht="18" customHeight="1" x14ac:dyDescent="0.25">
      <c r="A84" s="2">
        <v>44.5</v>
      </c>
      <c r="B84" s="114">
        <v>3</v>
      </c>
      <c r="C84" s="114">
        <f t="shared" si="42"/>
        <v>138</v>
      </c>
      <c r="D84" s="114">
        <v>12</v>
      </c>
      <c r="E84" s="114">
        <f t="shared" si="44"/>
        <v>605</v>
      </c>
      <c r="F84" s="113">
        <v>615.56774900000005</v>
      </c>
      <c r="G84" s="4">
        <f t="shared" si="15"/>
        <v>6.7539444591183999</v>
      </c>
      <c r="H84" s="113">
        <v>3003.0827599999998</v>
      </c>
      <c r="I84" s="4">
        <f t="shared" si="16"/>
        <v>1.6171844200800001</v>
      </c>
      <c r="J84" s="116">
        <v>44.5</v>
      </c>
      <c r="K84" s="4">
        <f t="shared" si="33"/>
        <v>0.97273655474670484</v>
      </c>
      <c r="L84" s="115">
        <v>10488.281300000001</v>
      </c>
      <c r="M84" s="4">
        <f t="shared" si="0"/>
        <v>10.488281300000001</v>
      </c>
      <c r="N84" s="118">
        <v>0.50224351899999997</v>
      </c>
      <c r="O84" s="113">
        <v>5262.1733400000003</v>
      </c>
      <c r="P84" s="4">
        <f t="shared" si="1"/>
        <v>5.2621733400000004</v>
      </c>
      <c r="Q84" s="113">
        <f t="shared" si="17"/>
        <v>5393.3443034387001</v>
      </c>
      <c r="T84" s="2">
        <v>44.5</v>
      </c>
      <c r="U84" s="114">
        <v>12</v>
      </c>
      <c r="V84" s="114">
        <f t="shared" si="43"/>
        <v>452</v>
      </c>
      <c r="W84" s="114">
        <v>11</v>
      </c>
      <c r="X84" s="114">
        <f t="shared" si="39"/>
        <v>543</v>
      </c>
      <c r="Y84" s="113">
        <v>27302.206999999999</v>
      </c>
      <c r="Z84" s="4">
        <f t="shared" si="18"/>
        <v>5.1123864718980006</v>
      </c>
      <c r="AA84" s="113">
        <v>5186.0839800000003</v>
      </c>
      <c r="AB84" s="4">
        <f t="shared" si="19"/>
        <v>0.71892191792000004</v>
      </c>
      <c r="AC84" s="116">
        <v>44.5</v>
      </c>
      <c r="AD84" s="4">
        <f t="shared" si="35"/>
        <v>0.98516828767794218</v>
      </c>
      <c r="AE84" s="115">
        <v>10631.25</v>
      </c>
      <c r="AF84" s="4">
        <f t="shared" si="3"/>
        <v>10.63125</v>
      </c>
      <c r="AG84" s="118">
        <v>0.53152227399999996</v>
      </c>
      <c r="AH84" s="113">
        <v>5624.7456050000001</v>
      </c>
      <c r="AI84" s="4">
        <f t="shared" si="4"/>
        <v>5.6247456050000002</v>
      </c>
      <c r="AJ84" s="113">
        <f t="shared" si="20"/>
        <v>5562.8804685390623</v>
      </c>
      <c r="AM84" s="2">
        <v>44.5</v>
      </c>
      <c r="AN84" s="114">
        <v>9</v>
      </c>
      <c r="AO84" s="114">
        <f t="shared" si="41"/>
        <v>358</v>
      </c>
      <c r="AP84" s="114">
        <v>6</v>
      </c>
      <c r="AQ84" s="114">
        <f t="shared" si="40"/>
        <v>409</v>
      </c>
      <c r="AR84" s="113">
        <v>169800.46900000001</v>
      </c>
      <c r="AS84" s="4">
        <f t="shared" si="22"/>
        <v>86.56013468453709</v>
      </c>
      <c r="AT84" s="113">
        <v>25917.8887</v>
      </c>
      <c r="AU84" s="4">
        <f t="shared" si="23"/>
        <v>206.45579748387303</v>
      </c>
      <c r="AV84" s="116">
        <v>44.5</v>
      </c>
      <c r="AW84" s="4">
        <f t="shared" si="36"/>
        <v>0.99171692254782251</v>
      </c>
      <c r="AX84" s="115">
        <v>10633.593800000001</v>
      </c>
      <c r="AY84" s="4">
        <f t="shared" si="6"/>
        <v>10.6335938</v>
      </c>
      <c r="AZ84" s="118">
        <v>0.47392445799999999</v>
      </c>
      <c r="BA84" s="113">
        <v>4992.8549800000001</v>
      </c>
      <c r="BB84" s="4">
        <f t="shared" si="7"/>
        <v>4.9928549799999997</v>
      </c>
      <c r="BC84" s="113">
        <f t="shared" si="24"/>
        <v>5549.4094865838397</v>
      </c>
      <c r="BF84" s="2">
        <v>44.5</v>
      </c>
      <c r="BG84" s="114">
        <v>13</v>
      </c>
      <c r="BH84" s="114">
        <f t="shared" si="25"/>
        <v>451</v>
      </c>
      <c r="BI84" s="114">
        <v>10</v>
      </c>
      <c r="BJ84" s="114">
        <f t="shared" si="26"/>
        <v>480</v>
      </c>
      <c r="BK84" s="113">
        <v>3086.2739299999998</v>
      </c>
      <c r="BL84" s="4">
        <f t="shared" si="27"/>
        <v>0.34495010491299999</v>
      </c>
      <c r="BM84" s="113">
        <v>3754.7424299999998</v>
      </c>
      <c r="BN84" s="4">
        <f t="shared" si="28"/>
        <v>60.372192569872297</v>
      </c>
      <c r="BO84" s="116">
        <v>44.5</v>
      </c>
      <c r="BP84" s="4">
        <f t="shared" si="37"/>
        <v>0.92704623319967705</v>
      </c>
      <c r="BQ84" s="115">
        <v>10080.468800000001</v>
      </c>
      <c r="BR84" s="4">
        <f t="shared" si="8"/>
        <v>10.0804688</v>
      </c>
      <c r="BS84" s="118">
        <v>0.49318683099999999</v>
      </c>
      <c r="BT84" s="113">
        <v>5228.2465819999998</v>
      </c>
      <c r="BU84" s="4">
        <f t="shared" si="9"/>
        <v>5.2282465819999997</v>
      </c>
      <c r="BV84" s="113">
        <f t="shared" si="29"/>
        <v>5113.720350672309</v>
      </c>
      <c r="BY84" s="2">
        <v>44.5</v>
      </c>
      <c r="BZ84" s="114">
        <v>11</v>
      </c>
      <c r="CA84" s="114">
        <f t="shared" si="46"/>
        <v>505</v>
      </c>
      <c r="CB84" s="114">
        <v>7</v>
      </c>
      <c r="CC84" s="114">
        <f t="shared" si="45"/>
        <v>558</v>
      </c>
      <c r="CD84" s="113">
        <v>2455.3195799999999</v>
      </c>
      <c r="CE84" s="4">
        <f t="shared" si="30"/>
        <v>1.273430920477</v>
      </c>
      <c r="CF84" s="113">
        <v>942.41992200000004</v>
      </c>
      <c r="CG84" s="4">
        <f t="shared" si="31"/>
        <v>0.31056061700489995</v>
      </c>
      <c r="CH84" s="116">
        <v>44.5</v>
      </c>
      <c r="CI84" s="4">
        <f t="shared" si="38"/>
        <v>0.97827851471733429</v>
      </c>
      <c r="CJ84" s="115">
        <v>10636.718800000001</v>
      </c>
      <c r="CK84" s="4">
        <f t="shared" si="11"/>
        <v>10.636718800000001</v>
      </c>
      <c r="CL84" s="118">
        <v>0.54017686799999998</v>
      </c>
      <c r="CM84" s="113">
        <v>5740.0546880000002</v>
      </c>
      <c r="CN84" s="6">
        <f t="shared" si="12"/>
        <v>5.7400546879999998</v>
      </c>
      <c r="CO84" s="113">
        <f t="shared" si="32"/>
        <v>5522.3717065056226</v>
      </c>
    </row>
    <row r="85" spans="1:93" ht="18" customHeight="1" x14ac:dyDescent="0.25">
      <c r="A85" s="2">
        <v>45.5</v>
      </c>
      <c r="B85" s="114">
        <v>3</v>
      </c>
      <c r="C85" s="114">
        <f t="shared" si="42"/>
        <v>141</v>
      </c>
      <c r="D85" s="114">
        <v>8</v>
      </c>
      <c r="E85" s="114">
        <f t="shared" si="44"/>
        <v>613</v>
      </c>
      <c r="F85" s="113">
        <v>707.603882</v>
      </c>
      <c r="G85" s="4">
        <f t="shared" si="15"/>
        <v>6.7546520630003997</v>
      </c>
      <c r="H85" s="113">
        <v>2094.14185</v>
      </c>
      <c r="I85" s="4">
        <f t="shared" si="16"/>
        <v>1.6192785619300001</v>
      </c>
      <c r="J85" s="116">
        <v>45.5</v>
      </c>
      <c r="K85" s="4">
        <f t="shared" si="33"/>
        <v>0.99401729906192005</v>
      </c>
      <c r="L85" s="115">
        <v>10710.9375</v>
      </c>
      <c r="M85" s="4">
        <f t="shared" si="0"/>
        <v>10.7109375</v>
      </c>
      <c r="N85" s="118">
        <v>0.513728619</v>
      </c>
      <c r="O85" s="113">
        <v>5388.6420900000003</v>
      </c>
      <c r="P85" s="4">
        <f t="shared" si="1"/>
        <v>5.3886420900000003</v>
      </c>
      <c r="Q85" s="113">
        <f t="shared" si="17"/>
        <v>5632.7354393918622</v>
      </c>
      <c r="T85" s="2">
        <v>45.5</v>
      </c>
      <c r="U85" s="114">
        <v>19</v>
      </c>
      <c r="V85" s="114">
        <f t="shared" si="43"/>
        <v>471</v>
      </c>
      <c r="W85" s="114">
        <v>11</v>
      </c>
      <c r="X85" s="114">
        <f t="shared" si="39"/>
        <v>554</v>
      </c>
      <c r="Y85" s="113">
        <v>92133.359400000001</v>
      </c>
      <c r="Z85" s="4">
        <f t="shared" si="18"/>
        <v>5.2045198312980006</v>
      </c>
      <c r="AA85" s="113">
        <v>12395.9648</v>
      </c>
      <c r="AB85" s="4">
        <f t="shared" si="19"/>
        <v>0.73131788272000009</v>
      </c>
      <c r="AC85" s="116">
        <v>45.5</v>
      </c>
      <c r="AD85" s="4">
        <f t="shared" si="35"/>
        <v>1.0069048110239549</v>
      </c>
      <c r="AE85" s="115">
        <v>10875.781300000001</v>
      </c>
      <c r="AF85" s="4">
        <f t="shared" si="3"/>
        <v>10.8757813</v>
      </c>
      <c r="AG85" s="118">
        <v>0.54363107700000002</v>
      </c>
      <c r="AH85" s="113">
        <v>5758.2299800000001</v>
      </c>
      <c r="AI85" s="4">
        <f t="shared" si="4"/>
        <v>5.7582299800000003</v>
      </c>
      <c r="AJ85" s="113">
        <f t="shared" si="20"/>
        <v>5803.0113028785017</v>
      </c>
      <c r="AM85" s="2">
        <v>45.5</v>
      </c>
      <c r="AN85" s="114">
        <v>6</v>
      </c>
      <c r="AO85" s="114">
        <f t="shared" si="41"/>
        <v>364</v>
      </c>
      <c r="AP85" s="114">
        <v>8</v>
      </c>
      <c r="AQ85" s="114">
        <f t="shared" si="40"/>
        <v>417</v>
      </c>
      <c r="AR85" s="113">
        <v>6600.4477500000003</v>
      </c>
      <c r="AS85" s="4">
        <f t="shared" si="22"/>
        <v>86.566735132287093</v>
      </c>
      <c r="AT85" s="113">
        <v>3935.6306199999999</v>
      </c>
      <c r="AU85" s="4">
        <f t="shared" si="23"/>
        <v>206.45973311449302</v>
      </c>
      <c r="AV85" s="116">
        <v>45.5</v>
      </c>
      <c r="AW85" s="4">
        <f t="shared" si="36"/>
        <v>1.0133276935747682</v>
      </c>
      <c r="AX85" s="115">
        <v>10846.093800000001</v>
      </c>
      <c r="AY85" s="4">
        <f t="shared" si="6"/>
        <v>10.8460938</v>
      </c>
      <c r="AZ85" s="118">
        <v>0.48476105899999999</v>
      </c>
      <c r="BA85" s="113">
        <v>5115.9643550000001</v>
      </c>
      <c r="BB85" s="4">
        <f t="shared" si="7"/>
        <v>5.115964355</v>
      </c>
      <c r="BC85" s="113">
        <f t="shared" si="24"/>
        <v>5810.2433801641273</v>
      </c>
      <c r="BF85" s="2">
        <v>45.5</v>
      </c>
      <c r="BG85" s="114">
        <v>12</v>
      </c>
      <c r="BH85" s="114">
        <f t="shared" si="25"/>
        <v>463</v>
      </c>
      <c r="BI85" s="114">
        <v>16</v>
      </c>
      <c r="BJ85" s="114">
        <f t="shared" si="26"/>
        <v>496</v>
      </c>
      <c r="BK85" s="113">
        <v>74335.445300000007</v>
      </c>
      <c r="BL85" s="4">
        <f t="shared" si="27"/>
        <v>0.41928555021300001</v>
      </c>
      <c r="BM85" s="113">
        <v>549682.25</v>
      </c>
      <c r="BN85" s="4">
        <f t="shared" si="28"/>
        <v>60.921874819872301</v>
      </c>
      <c r="BO85" s="116">
        <v>45.5</v>
      </c>
      <c r="BP85" s="4">
        <f t="shared" si="37"/>
        <v>0.94805741779486519</v>
      </c>
      <c r="BQ85" s="115">
        <v>10291.406300000001</v>
      </c>
      <c r="BR85" s="4">
        <f t="shared" si="8"/>
        <v>10.2914063</v>
      </c>
      <c r="BS85" s="118">
        <v>0.50444972499999996</v>
      </c>
      <c r="BT85" s="113">
        <v>5353.9184569999998</v>
      </c>
      <c r="BU85" s="4">
        <f t="shared" si="9"/>
        <v>5.3539184569999998</v>
      </c>
      <c r="BV85" s="113">
        <f t="shared" si="29"/>
        <v>5356.3566126019632</v>
      </c>
      <c r="BY85" s="2">
        <v>45.5</v>
      </c>
      <c r="BZ85" s="114">
        <v>12</v>
      </c>
      <c r="CA85" s="114">
        <f t="shared" si="46"/>
        <v>517</v>
      </c>
      <c r="CB85" s="114">
        <v>13</v>
      </c>
      <c r="CC85" s="114">
        <f t="shared" si="45"/>
        <v>571</v>
      </c>
      <c r="CD85" s="113">
        <v>3348.62158</v>
      </c>
      <c r="CE85" s="4">
        <f t="shared" si="30"/>
        <v>1.2767795420570001</v>
      </c>
      <c r="CF85" s="113">
        <v>5286.2197299999998</v>
      </c>
      <c r="CG85" s="4">
        <f t="shared" si="31"/>
        <v>0.31584683673489994</v>
      </c>
      <c r="CH85" s="116">
        <v>45.5</v>
      </c>
      <c r="CI85" s="4">
        <f t="shared" si="38"/>
        <v>0.99974304970880989</v>
      </c>
      <c r="CJ85" s="115">
        <v>10857.8125</v>
      </c>
      <c r="CK85" s="4">
        <f t="shared" si="11"/>
        <v>10.8578125</v>
      </c>
      <c r="CL85" s="118">
        <v>0.55254793199999996</v>
      </c>
      <c r="CM85" s="113">
        <v>5876.8828130000002</v>
      </c>
      <c r="CN85" s="6">
        <f t="shared" si="12"/>
        <v>5.8768828129999999</v>
      </c>
      <c r="CO85" s="113">
        <f t="shared" si="32"/>
        <v>5770.2539327573641</v>
      </c>
    </row>
    <row r="86" spans="1:93" ht="18" customHeight="1" thickBot="1" x14ac:dyDescent="0.3">
      <c r="A86" s="2">
        <v>46.5</v>
      </c>
      <c r="B86" s="114">
        <v>5</v>
      </c>
      <c r="C86" s="114">
        <f t="shared" si="42"/>
        <v>146</v>
      </c>
      <c r="D86" s="114">
        <v>19</v>
      </c>
      <c r="E86" s="114">
        <f t="shared" si="44"/>
        <v>632</v>
      </c>
      <c r="F86" s="113">
        <v>3539.34375</v>
      </c>
      <c r="G86" s="4">
        <f t="shared" si="15"/>
        <v>6.7581914067503996</v>
      </c>
      <c r="H86" s="113">
        <v>14543.7646</v>
      </c>
      <c r="I86" s="4">
        <f t="shared" si="16"/>
        <v>1.63382232653</v>
      </c>
      <c r="J86" s="116">
        <v>46.5</v>
      </c>
      <c r="K86" s="4">
        <f t="shared" si="33"/>
        <v>1.0152980433771353</v>
      </c>
      <c r="L86" s="115">
        <v>10949.218800000001</v>
      </c>
      <c r="M86" s="4">
        <f t="shared" si="0"/>
        <v>10.949218800000001</v>
      </c>
      <c r="N86" s="118">
        <v>0.52522134799999998</v>
      </c>
      <c r="O86" s="113">
        <v>5514.4545900000003</v>
      </c>
      <c r="P86" s="4">
        <f t="shared" si="1"/>
        <v>5.5144545900000006</v>
      </c>
      <c r="Q86" s="113">
        <f t="shared" si="17"/>
        <v>5850.7473526929953</v>
      </c>
      <c r="T86" s="2">
        <v>46.5</v>
      </c>
      <c r="U86" s="114">
        <v>15</v>
      </c>
      <c r="V86" s="114">
        <f t="shared" si="43"/>
        <v>486</v>
      </c>
      <c r="W86" s="114">
        <v>13</v>
      </c>
      <c r="X86" s="114">
        <f t="shared" si="39"/>
        <v>567</v>
      </c>
      <c r="Y86" s="113">
        <v>4881.0776400000004</v>
      </c>
      <c r="Z86" s="4">
        <f t="shared" si="18"/>
        <v>5.2094009089380009</v>
      </c>
      <c r="AA86" s="113">
        <v>3615.1159699999998</v>
      </c>
      <c r="AB86" s="4">
        <f t="shared" si="19"/>
        <v>0.73493299869000006</v>
      </c>
      <c r="AC86" s="116">
        <v>46.5</v>
      </c>
      <c r="AD86" s="4">
        <f t="shared" si="35"/>
        <v>1.0286413343699674</v>
      </c>
      <c r="AE86" s="115">
        <v>11111.718800000001</v>
      </c>
      <c r="AF86" s="4">
        <f t="shared" si="3"/>
        <v>11.1117188</v>
      </c>
      <c r="AG86" s="118">
        <v>0.55573892599999997</v>
      </c>
      <c r="AH86" s="113">
        <v>5891.8237300000001</v>
      </c>
      <c r="AI86" s="4">
        <f t="shared" si="4"/>
        <v>5.8918237300000005</v>
      </c>
      <c r="AJ86" s="113">
        <f t="shared" si="20"/>
        <v>6036.0887931407824</v>
      </c>
      <c r="AM86" s="2">
        <v>46.5</v>
      </c>
      <c r="AN86" s="114">
        <v>9</v>
      </c>
      <c r="AO86" s="114">
        <f t="shared" si="41"/>
        <v>373</v>
      </c>
      <c r="AP86" s="114">
        <v>9</v>
      </c>
      <c r="AQ86" s="114">
        <f t="shared" si="40"/>
        <v>426</v>
      </c>
      <c r="AR86" s="113">
        <v>21236.9375</v>
      </c>
      <c r="AS86" s="4">
        <f t="shared" si="22"/>
        <v>86.587972069787099</v>
      </c>
      <c r="AT86" s="113">
        <v>6777.9013699999996</v>
      </c>
      <c r="AU86" s="4">
        <f t="shared" si="23"/>
        <v>206.46651101586301</v>
      </c>
      <c r="AV86" s="116">
        <v>46.5</v>
      </c>
      <c r="AW86" s="4">
        <f t="shared" si="36"/>
        <v>1.0349384646017139</v>
      </c>
      <c r="AX86" s="115">
        <v>11100.781300000001</v>
      </c>
      <c r="AY86" s="4">
        <f t="shared" si="6"/>
        <v>11.100781300000001</v>
      </c>
      <c r="AZ86" s="118">
        <v>0.49556523600000002</v>
      </c>
      <c r="BA86" s="113">
        <v>5234.4174800000001</v>
      </c>
      <c r="BB86" s="4">
        <f t="shared" si="7"/>
        <v>5.2344174800000003</v>
      </c>
      <c r="BC86" s="113">
        <f t="shared" si="24"/>
        <v>6047.9866563015576</v>
      </c>
      <c r="BF86" s="2">
        <v>46.5</v>
      </c>
      <c r="BG86" s="114">
        <v>11</v>
      </c>
      <c r="BH86" s="114">
        <f t="shared" si="25"/>
        <v>474</v>
      </c>
      <c r="BI86" s="114">
        <v>12</v>
      </c>
      <c r="BJ86" s="114">
        <f t="shared" si="26"/>
        <v>508</v>
      </c>
      <c r="BK86" s="113">
        <v>3350.3930700000001</v>
      </c>
      <c r="BL86" s="4">
        <f t="shared" si="27"/>
        <v>0.42263594328300003</v>
      </c>
      <c r="BM86" s="113">
        <v>2007.3913600000001</v>
      </c>
      <c r="BN86" s="4">
        <f t="shared" si="28"/>
        <v>60.923882211232304</v>
      </c>
      <c r="BO86" s="116">
        <v>46.5</v>
      </c>
      <c r="BP86" s="4">
        <f t="shared" si="37"/>
        <v>0.96906860239005344</v>
      </c>
      <c r="BQ86" s="115">
        <v>10544.531300000001</v>
      </c>
      <c r="BR86" s="4">
        <f t="shared" si="8"/>
        <v>10.544531300000001</v>
      </c>
      <c r="BS86" s="118">
        <v>0.515729785</v>
      </c>
      <c r="BT86" s="113">
        <v>5481.1840819999998</v>
      </c>
      <c r="BU86" s="4">
        <f t="shared" si="9"/>
        <v>5.4811840819999995</v>
      </c>
      <c r="BV86" s="113">
        <f t="shared" si="29"/>
        <v>5593.5972378778779</v>
      </c>
      <c r="BY86" s="2">
        <v>46.5</v>
      </c>
      <c r="BZ86" s="114">
        <v>9</v>
      </c>
      <c r="CA86" s="114">
        <f t="shared" si="46"/>
        <v>526</v>
      </c>
      <c r="CB86" s="114">
        <v>10</v>
      </c>
      <c r="CC86" s="114">
        <f t="shared" si="45"/>
        <v>581</v>
      </c>
      <c r="CD86" s="113">
        <v>2889.1293900000001</v>
      </c>
      <c r="CE86" s="4">
        <f t="shared" si="30"/>
        <v>1.279668671447</v>
      </c>
      <c r="CF86" s="113">
        <v>1382.7175299999999</v>
      </c>
      <c r="CG86" s="4">
        <f t="shared" si="31"/>
        <v>0.31722955426489996</v>
      </c>
      <c r="CH86" s="116">
        <v>46.5</v>
      </c>
      <c r="CI86" s="4">
        <f t="shared" si="38"/>
        <v>1.0212075847002855</v>
      </c>
      <c r="CJ86" s="115">
        <v>11103.125</v>
      </c>
      <c r="CK86" s="4">
        <f t="shared" si="11"/>
        <v>11.103125</v>
      </c>
      <c r="CL86" s="118">
        <v>0.56491136600000003</v>
      </c>
      <c r="CM86" s="113">
        <v>6013.2421880000002</v>
      </c>
      <c r="CN86" s="6">
        <f t="shared" si="12"/>
        <v>6.0132421880000004</v>
      </c>
      <c r="CO86" s="113">
        <f t="shared" si="32"/>
        <v>6017.7583082794972</v>
      </c>
    </row>
    <row r="87" spans="1:93" ht="18" customHeight="1" thickBot="1" x14ac:dyDescent="0.3">
      <c r="A87" s="2">
        <v>47.5</v>
      </c>
      <c r="B87" s="114">
        <v>4</v>
      </c>
      <c r="C87" s="114">
        <f t="shared" si="42"/>
        <v>150</v>
      </c>
      <c r="D87" s="114">
        <v>14</v>
      </c>
      <c r="E87" s="114">
        <f t="shared" si="44"/>
        <v>646</v>
      </c>
      <c r="F87" s="113">
        <v>1365.7063000000001</v>
      </c>
      <c r="G87" s="4">
        <f t="shared" si="15"/>
        <v>6.7595571130503993</v>
      </c>
      <c r="H87" s="113">
        <v>4289.58691</v>
      </c>
      <c r="I87" s="4">
        <f t="shared" si="16"/>
        <v>1.63811191344</v>
      </c>
      <c r="J87" s="116">
        <v>47.5</v>
      </c>
      <c r="K87" s="4">
        <f t="shared" si="33"/>
        <v>1.0365787876923505</v>
      </c>
      <c r="L87" s="115">
        <v>11161.718800000001</v>
      </c>
      <c r="M87" s="4">
        <f t="shared" si="0"/>
        <v>11.161718800000001</v>
      </c>
      <c r="N87" s="118">
        <v>0.53671503099999995</v>
      </c>
      <c r="O87" s="113">
        <v>5638.8608400000003</v>
      </c>
      <c r="P87" s="4">
        <f t="shared" si="1"/>
        <v>5.6388608400000004</v>
      </c>
      <c r="Q87" s="113">
        <f t="shared" si="17"/>
        <v>6113.3702302631582</v>
      </c>
      <c r="T87" s="2">
        <v>47.5</v>
      </c>
      <c r="U87" s="114">
        <v>12</v>
      </c>
      <c r="V87" s="114">
        <f t="shared" si="43"/>
        <v>498</v>
      </c>
      <c r="W87" s="114">
        <v>13</v>
      </c>
      <c r="X87" s="114">
        <f t="shared" si="39"/>
        <v>580</v>
      </c>
      <c r="Y87" s="113">
        <v>6476.7334000000001</v>
      </c>
      <c r="Z87" s="4">
        <f t="shared" si="18"/>
        <v>5.2158776423380013</v>
      </c>
      <c r="AA87" s="113">
        <v>1922.73828</v>
      </c>
      <c r="AB87" s="4">
        <f t="shared" si="19"/>
        <v>0.73685573697000006</v>
      </c>
      <c r="AC87" s="116">
        <v>47.5</v>
      </c>
      <c r="AD87" s="4">
        <f t="shared" si="35"/>
        <v>1.0503778577159801</v>
      </c>
      <c r="AE87" s="115">
        <v>11335.9375</v>
      </c>
      <c r="AF87" s="4">
        <f t="shared" si="3"/>
        <v>11.3359375</v>
      </c>
      <c r="AG87" s="118">
        <v>0.56786459700000003</v>
      </c>
      <c r="AH87" s="113">
        <v>6025.3764650000003</v>
      </c>
      <c r="AI87" s="4">
        <f t="shared" si="4"/>
        <v>6.0253764649999999</v>
      </c>
      <c r="AJ87" s="113">
        <f t="shared" si="20"/>
        <v>6302.2294745811078</v>
      </c>
      <c r="AM87" s="2">
        <v>47.5</v>
      </c>
      <c r="AN87" s="114">
        <v>8</v>
      </c>
      <c r="AO87" s="114">
        <f t="shared" si="41"/>
        <v>381</v>
      </c>
      <c r="AP87" s="114">
        <v>9</v>
      </c>
      <c r="AQ87" s="114">
        <f t="shared" si="40"/>
        <v>435</v>
      </c>
      <c r="AR87" s="113">
        <v>6291.1279299999997</v>
      </c>
      <c r="AS87" s="132">
        <f t="shared" si="22"/>
        <v>86.594263197717098</v>
      </c>
      <c r="AT87" s="113">
        <v>6178.3027300000003</v>
      </c>
      <c r="AU87" s="4">
        <f t="shared" si="23"/>
        <v>206.47268931859301</v>
      </c>
      <c r="AV87" s="116">
        <v>47.5</v>
      </c>
      <c r="AW87" s="4">
        <f t="shared" si="36"/>
        <v>1.0565492356286594</v>
      </c>
      <c r="AX87" s="115">
        <v>11328.125</v>
      </c>
      <c r="AY87" s="4">
        <f t="shared" si="6"/>
        <v>11.328125</v>
      </c>
      <c r="AZ87" s="118">
        <v>0.50638663799999994</v>
      </c>
      <c r="BA87" s="113">
        <v>5353.6923829999996</v>
      </c>
      <c r="BB87" s="4">
        <f t="shared" si="7"/>
        <v>5.3536923829999994</v>
      </c>
      <c r="BC87" s="113">
        <f t="shared" si="24"/>
        <v>6273.9656958642245</v>
      </c>
      <c r="BF87" s="2">
        <v>47.5</v>
      </c>
      <c r="BG87" s="114">
        <v>13</v>
      </c>
      <c r="BH87" s="114">
        <f t="shared" si="25"/>
        <v>487</v>
      </c>
      <c r="BI87" s="114">
        <v>9</v>
      </c>
      <c r="BJ87" s="114">
        <f t="shared" si="26"/>
        <v>517</v>
      </c>
      <c r="BK87" s="113">
        <v>12139.5488</v>
      </c>
      <c r="BL87" s="4">
        <f t="shared" si="27"/>
        <v>0.43477549208300004</v>
      </c>
      <c r="BM87" s="113">
        <v>2472.0073200000002</v>
      </c>
      <c r="BN87" s="4">
        <f t="shared" si="28"/>
        <v>60.926354218552305</v>
      </c>
      <c r="BO87" s="116">
        <v>47.5</v>
      </c>
      <c r="BP87" s="4">
        <f t="shared" si="37"/>
        <v>0.99007978698524157</v>
      </c>
      <c r="BQ87" s="115">
        <v>10786.718800000001</v>
      </c>
      <c r="BR87" s="4">
        <f t="shared" si="8"/>
        <v>10.786718800000001</v>
      </c>
      <c r="BS87" s="118">
        <v>0.52698600299999998</v>
      </c>
      <c r="BT87" s="113">
        <v>5605.4028319999998</v>
      </c>
      <c r="BU87" s="4">
        <f t="shared" si="9"/>
        <v>5.6054028319999993</v>
      </c>
      <c r="BV87" s="113">
        <f t="shared" si="29"/>
        <v>5840.6167533883272</v>
      </c>
      <c r="BY87" s="2">
        <v>47.5</v>
      </c>
      <c r="BZ87" s="114">
        <v>17</v>
      </c>
      <c r="CA87" s="114">
        <f t="shared" si="46"/>
        <v>543</v>
      </c>
      <c r="CB87" s="114">
        <v>17</v>
      </c>
      <c r="CC87" s="114">
        <f t="shared" si="45"/>
        <v>598</v>
      </c>
      <c r="CD87" s="113">
        <v>12207.926799999999</v>
      </c>
      <c r="CE87" s="4">
        <f t="shared" si="30"/>
        <v>1.291876598247</v>
      </c>
      <c r="CF87" s="113">
        <v>8659.99316</v>
      </c>
      <c r="CG87" s="4">
        <f t="shared" si="31"/>
        <v>0.32588954742489995</v>
      </c>
      <c r="CH87" s="116">
        <v>47.5</v>
      </c>
      <c r="CI87" s="4">
        <f t="shared" si="38"/>
        <v>1.0426721196917612</v>
      </c>
      <c r="CJ87" s="115">
        <v>11342.968800000001</v>
      </c>
      <c r="CK87" s="4">
        <f t="shared" si="11"/>
        <v>11.342968800000001</v>
      </c>
      <c r="CL87" s="118">
        <v>0.57722425499999996</v>
      </c>
      <c r="CM87" s="113">
        <v>6149.0078130000002</v>
      </c>
      <c r="CN87" s="6">
        <f t="shared" si="12"/>
        <v>6.1490078129999999</v>
      </c>
      <c r="CO87" s="113">
        <f t="shared" si="32"/>
        <v>6276.9944915187007</v>
      </c>
    </row>
    <row r="88" spans="1:93" ht="18" customHeight="1" thickBot="1" x14ac:dyDescent="0.3">
      <c r="A88" s="2">
        <v>48.5</v>
      </c>
      <c r="B88" s="114">
        <v>1</v>
      </c>
      <c r="C88" s="114">
        <f t="shared" si="42"/>
        <v>151</v>
      </c>
      <c r="D88" s="114">
        <v>8</v>
      </c>
      <c r="E88" s="114">
        <f t="shared" si="44"/>
        <v>654</v>
      </c>
      <c r="F88" s="113">
        <v>1129.31555</v>
      </c>
      <c r="G88" s="4">
        <f t="shared" si="15"/>
        <v>6.7606864286003994</v>
      </c>
      <c r="H88" s="113">
        <v>2764.78809</v>
      </c>
      <c r="I88" s="4">
        <f t="shared" si="16"/>
        <v>1.6408767015299999</v>
      </c>
      <c r="J88" s="116">
        <v>48.5</v>
      </c>
      <c r="K88" s="4">
        <f t="shared" si="33"/>
        <v>1.0578595320075657</v>
      </c>
      <c r="L88" s="115">
        <v>11412.5</v>
      </c>
      <c r="M88" s="4">
        <f t="shared" si="0"/>
        <v>11.4125</v>
      </c>
      <c r="N88" s="118">
        <v>0.548224449</v>
      </c>
      <c r="O88" s="113">
        <v>5765.0336909999996</v>
      </c>
      <c r="P88" s="4">
        <f t="shared" si="1"/>
        <v>5.7650336909999993</v>
      </c>
      <c r="Q88" s="113">
        <f t="shared" si="17"/>
        <v>6360.460833101356</v>
      </c>
      <c r="T88" s="2">
        <v>48.5</v>
      </c>
      <c r="U88" s="114">
        <v>12</v>
      </c>
      <c r="V88" s="114">
        <f t="shared" si="43"/>
        <v>510</v>
      </c>
      <c r="W88" s="114">
        <v>12</v>
      </c>
      <c r="X88" s="114">
        <f t="shared" si="39"/>
        <v>592</v>
      </c>
      <c r="Y88" s="113">
        <v>3116.8005400000002</v>
      </c>
      <c r="Z88" s="4">
        <f t="shared" si="18"/>
        <v>5.2189944428780013</v>
      </c>
      <c r="AA88" s="113">
        <v>3124.3129899999999</v>
      </c>
      <c r="AB88" s="4">
        <f t="shared" si="19"/>
        <v>0.73998004996000011</v>
      </c>
      <c r="AC88" s="116">
        <v>48.5</v>
      </c>
      <c r="AD88" s="4">
        <f t="shared" si="35"/>
        <v>1.0721143810619926</v>
      </c>
      <c r="AE88" s="115">
        <v>11586.718800000001</v>
      </c>
      <c r="AF88" s="4">
        <f t="shared" si="3"/>
        <v>11.5867188</v>
      </c>
      <c r="AG88" s="118">
        <v>0.58003824900000001</v>
      </c>
      <c r="AH88" s="113">
        <v>6160.2670900000003</v>
      </c>
      <c r="AI88" s="4">
        <f t="shared" si="4"/>
        <v>6.1602670900000005</v>
      </c>
      <c r="AJ88" s="113">
        <f t="shared" si="20"/>
        <v>6552.6692107135777</v>
      </c>
      <c r="AM88" s="2">
        <v>48.5</v>
      </c>
      <c r="AN88" s="114">
        <v>29</v>
      </c>
      <c r="AO88" s="114">
        <f t="shared" si="41"/>
        <v>410</v>
      </c>
      <c r="AP88" s="114">
        <v>20</v>
      </c>
      <c r="AQ88" s="114">
        <f t="shared" si="40"/>
        <v>455</v>
      </c>
      <c r="AR88" s="113">
        <v>136991616</v>
      </c>
      <c r="AS88" s="133">
        <f t="shared" si="22"/>
        <v>223.58587919771708</v>
      </c>
      <c r="AT88" s="113">
        <v>136714288</v>
      </c>
      <c r="AU88" s="4">
        <f t="shared" si="23"/>
        <v>343.18697731859299</v>
      </c>
      <c r="AV88" s="116">
        <v>48.5</v>
      </c>
      <c r="AW88" s="4">
        <f t="shared" si="36"/>
        <v>1.0781600066556052</v>
      </c>
      <c r="AX88" s="115">
        <v>11539.843800000001</v>
      </c>
      <c r="AY88" s="4">
        <f t="shared" si="6"/>
        <v>11.5398438</v>
      </c>
      <c r="AZ88" s="118">
        <v>0.517223239</v>
      </c>
      <c r="BA88" s="113">
        <v>5473.6142579999996</v>
      </c>
      <c r="BB88" s="4">
        <f t="shared" si="7"/>
        <v>5.4736142579999996</v>
      </c>
      <c r="BC88" s="113">
        <f t="shared" si="24"/>
        <v>6513.0275751655736</v>
      </c>
      <c r="BF88" s="2">
        <v>48.5</v>
      </c>
      <c r="BG88" s="114">
        <v>16</v>
      </c>
      <c r="BH88" s="114">
        <f t="shared" si="25"/>
        <v>503</v>
      </c>
      <c r="BI88" s="114">
        <v>14</v>
      </c>
      <c r="BJ88" s="114">
        <f t="shared" si="26"/>
        <v>531</v>
      </c>
      <c r="BK88" s="113">
        <v>11654.665000000001</v>
      </c>
      <c r="BL88" s="4">
        <f t="shared" si="27"/>
        <v>0.44643015708300005</v>
      </c>
      <c r="BM88" s="113">
        <v>7653.9628899999998</v>
      </c>
      <c r="BN88" s="4">
        <f t="shared" si="28"/>
        <v>60.934008181442302</v>
      </c>
      <c r="BO88" s="116">
        <v>48.5</v>
      </c>
      <c r="BP88" s="4">
        <f t="shared" si="37"/>
        <v>1.0110909715804297</v>
      </c>
      <c r="BQ88" s="115">
        <v>11033.593800000001</v>
      </c>
      <c r="BR88" s="4">
        <f t="shared" si="8"/>
        <v>11.0335938</v>
      </c>
      <c r="BS88" s="118">
        <v>0.53828990499999996</v>
      </c>
      <c r="BT88" s="113">
        <v>5732.5122069999998</v>
      </c>
      <c r="BU88" s="4">
        <f t="shared" si="9"/>
        <v>5.7325122070000001</v>
      </c>
      <c r="BV88" s="113">
        <f t="shared" si="29"/>
        <v>6071.2740514965844</v>
      </c>
      <c r="BY88" s="2">
        <v>48.5</v>
      </c>
      <c r="BZ88" s="114">
        <v>12</v>
      </c>
      <c r="CA88" s="114">
        <f t="shared" si="46"/>
        <v>555</v>
      </c>
      <c r="CB88" s="114">
        <v>9</v>
      </c>
      <c r="CC88" s="114">
        <f t="shared" si="45"/>
        <v>607</v>
      </c>
      <c r="CD88" s="113">
        <v>2796.3608399999998</v>
      </c>
      <c r="CE88" s="132">
        <f t="shared" si="30"/>
        <v>1.2946729590869999</v>
      </c>
      <c r="CF88" s="113">
        <v>4282.4536099999996</v>
      </c>
      <c r="CG88" s="132">
        <f t="shared" si="31"/>
        <v>0.33017200103489996</v>
      </c>
      <c r="CH88" s="116">
        <v>48.5</v>
      </c>
      <c r="CI88" s="4">
        <f t="shared" si="38"/>
        <v>1.0641366546832367</v>
      </c>
      <c r="CJ88" s="115">
        <v>11589.0625</v>
      </c>
      <c r="CK88" s="4">
        <f t="shared" si="11"/>
        <v>11.589062500000001</v>
      </c>
      <c r="CL88" s="118">
        <v>0.58957147600000004</v>
      </c>
      <c r="CM88" s="113">
        <v>6285.2421880000002</v>
      </c>
      <c r="CN88" s="6">
        <f t="shared" si="12"/>
        <v>6.2852421879999998</v>
      </c>
      <c r="CO88" s="113">
        <f t="shared" si="32"/>
        <v>6535.6348259180158</v>
      </c>
    </row>
    <row r="89" spans="1:93" ht="18" customHeight="1" thickBot="1" x14ac:dyDescent="0.3">
      <c r="A89" s="2">
        <v>49.5</v>
      </c>
      <c r="B89" s="114">
        <v>3</v>
      </c>
      <c r="C89" s="114">
        <f t="shared" si="42"/>
        <v>154</v>
      </c>
      <c r="D89" s="114">
        <v>12</v>
      </c>
      <c r="E89" s="114">
        <f t="shared" si="44"/>
        <v>666</v>
      </c>
      <c r="F89" s="113">
        <v>1230.7817399999999</v>
      </c>
      <c r="G89" s="4">
        <f t="shared" si="15"/>
        <v>6.7619172103403997</v>
      </c>
      <c r="H89" s="113">
        <v>3804.82251</v>
      </c>
      <c r="I89" s="4">
        <f t="shared" si="16"/>
        <v>1.6446815240399999</v>
      </c>
      <c r="J89" s="116">
        <v>49.5</v>
      </c>
      <c r="K89" s="4">
        <f t="shared" si="33"/>
        <v>1.0791402763227809</v>
      </c>
      <c r="L89" s="115">
        <v>11643.75</v>
      </c>
      <c r="M89" s="4">
        <f t="shared" si="0"/>
        <v>11.643750000000001</v>
      </c>
      <c r="N89" s="118">
        <v>0.55969333600000004</v>
      </c>
      <c r="O89" s="113">
        <v>5891.5336909999996</v>
      </c>
      <c r="P89" s="4">
        <f t="shared" si="1"/>
        <v>5.8915336909999994</v>
      </c>
      <c r="Q89" s="113">
        <f t="shared" si="17"/>
        <v>6590.3364386401881</v>
      </c>
      <c r="T89" s="2">
        <v>49.5</v>
      </c>
      <c r="U89" s="114">
        <v>11</v>
      </c>
      <c r="V89" s="114">
        <f t="shared" si="43"/>
        <v>521</v>
      </c>
      <c r="W89" s="114">
        <v>11</v>
      </c>
      <c r="X89" s="114">
        <f t="shared" si="39"/>
        <v>603</v>
      </c>
      <c r="Y89" s="113">
        <v>4510.9570299999996</v>
      </c>
      <c r="Z89" s="4">
        <f t="shared" si="18"/>
        <v>5.2235053999080012</v>
      </c>
      <c r="AA89" s="113">
        <v>2561.9765600000001</v>
      </c>
      <c r="AB89" s="4">
        <f t="shared" si="19"/>
        <v>0.74254202652000012</v>
      </c>
      <c r="AC89" s="116">
        <v>49.5</v>
      </c>
      <c r="AD89" s="4">
        <f t="shared" si="35"/>
        <v>1.0938509044080054</v>
      </c>
      <c r="AE89" s="115">
        <v>11817.968800000001</v>
      </c>
      <c r="AF89" s="4">
        <f t="shared" si="3"/>
        <v>11.817968800000001</v>
      </c>
      <c r="AG89" s="118">
        <v>0.59219664299999997</v>
      </c>
      <c r="AH89" s="113">
        <v>6294.2358400000003</v>
      </c>
      <c r="AI89" s="4">
        <f t="shared" si="4"/>
        <v>6.2942358400000007</v>
      </c>
      <c r="AJ89" s="113">
        <f t="shared" si="20"/>
        <v>6819.3552666643618</v>
      </c>
      <c r="AM89" s="2">
        <v>49.5</v>
      </c>
      <c r="AN89" s="114">
        <v>48</v>
      </c>
      <c r="AO89" s="114">
        <f t="shared" si="41"/>
        <v>458</v>
      </c>
      <c r="AP89" s="114">
        <v>33</v>
      </c>
      <c r="AQ89" s="114">
        <f t="shared" si="40"/>
        <v>488</v>
      </c>
      <c r="AR89" s="113">
        <v>14033038</v>
      </c>
      <c r="AS89" s="4">
        <f t="shared" si="22"/>
        <v>237.61891719771708</v>
      </c>
      <c r="AT89" s="113">
        <v>19487814</v>
      </c>
      <c r="AU89" s="4">
        <f t="shared" si="23"/>
        <v>362.67479131859301</v>
      </c>
      <c r="AV89" s="116">
        <v>49.5</v>
      </c>
      <c r="AW89" s="6">
        <f>AZ141*AX89/BA141</f>
        <v>1.0997707776825507</v>
      </c>
      <c r="AX89" s="115">
        <v>11759.375</v>
      </c>
      <c r="AY89" s="4">
        <f t="shared" si="6"/>
        <v>11.759375</v>
      </c>
      <c r="AZ89" s="118">
        <v>0.52805221099999999</v>
      </c>
      <c r="BA89" s="113">
        <v>5592.7236329999996</v>
      </c>
      <c r="BB89" s="4">
        <f t="shared" si="7"/>
        <v>5.5927236329999994</v>
      </c>
      <c r="BC89" s="113">
        <f>BC88</f>
        <v>6513.0275751655736</v>
      </c>
      <c r="BF89" s="2">
        <v>49.5</v>
      </c>
      <c r="BG89" s="114">
        <v>10</v>
      </c>
      <c r="BH89" s="114">
        <f t="shared" si="25"/>
        <v>513</v>
      </c>
      <c r="BI89" s="114">
        <v>10</v>
      </c>
      <c r="BJ89" s="114">
        <f t="shared" si="26"/>
        <v>541</v>
      </c>
      <c r="BK89" s="113">
        <v>4308.3974600000001</v>
      </c>
      <c r="BL89" s="4">
        <f t="shared" si="27"/>
        <v>0.45073855454300005</v>
      </c>
      <c r="BM89" s="113">
        <v>2262.0273400000001</v>
      </c>
      <c r="BN89" s="4">
        <f t="shared" si="28"/>
        <v>60.936270208782304</v>
      </c>
      <c r="BO89" s="116">
        <v>49.5</v>
      </c>
      <c r="BP89" s="4">
        <f t="shared" si="37"/>
        <v>1.0321021561756181</v>
      </c>
      <c r="BQ89" s="115">
        <v>11259.375</v>
      </c>
      <c r="BR89" s="4">
        <f t="shared" si="8"/>
        <v>11.259375</v>
      </c>
      <c r="BS89" s="118">
        <v>0.54955375200000001</v>
      </c>
      <c r="BT89" s="113">
        <v>5858.3559569999998</v>
      </c>
      <c r="BU89" s="4">
        <f t="shared" si="9"/>
        <v>5.8583559569999997</v>
      </c>
      <c r="BV89" s="113">
        <f t="shared" si="29"/>
        <v>6344.1441002976962</v>
      </c>
      <c r="BY89" s="2">
        <v>49.5</v>
      </c>
      <c r="BZ89" s="114">
        <v>11</v>
      </c>
      <c r="CA89" s="114">
        <f t="shared" si="46"/>
        <v>566</v>
      </c>
      <c r="CB89" s="114">
        <v>13</v>
      </c>
      <c r="CC89" s="114">
        <f t="shared" si="45"/>
        <v>620</v>
      </c>
      <c r="CD89" s="113">
        <v>3419200.75</v>
      </c>
      <c r="CE89" s="133">
        <f t="shared" si="30"/>
        <v>4.7138737090870002</v>
      </c>
      <c r="CF89" s="113">
        <v>18038868</v>
      </c>
      <c r="CG89" s="133">
        <f t="shared" si="31"/>
        <v>18.3690400010349</v>
      </c>
      <c r="CH89" s="116">
        <v>49.5</v>
      </c>
      <c r="CI89" s="4">
        <f t="shared" si="38"/>
        <v>1.0856011896747124</v>
      </c>
      <c r="CJ89" s="115">
        <v>11829.6875</v>
      </c>
      <c r="CK89" s="4">
        <f t="shared" si="11"/>
        <v>11.8296875</v>
      </c>
      <c r="CL89" s="118">
        <v>0.60192632700000004</v>
      </c>
      <c r="CM89" s="113">
        <v>6421.6015630000002</v>
      </c>
      <c r="CN89" s="6">
        <f t="shared" si="12"/>
        <v>6.4216015630000003</v>
      </c>
      <c r="CO89" s="113">
        <f t="shared" si="32"/>
        <v>6785.7358958350251</v>
      </c>
    </row>
    <row r="90" spans="1:93" ht="18" customHeight="1" thickBot="1" x14ac:dyDescent="0.3">
      <c r="A90" s="2">
        <v>50.5</v>
      </c>
      <c r="B90" s="114">
        <v>2</v>
      </c>
      <c r="C90" s="114">
        <f t="shared" si="42"/>
        <v>156</v>
      </c>
      <c r="D90" s="114">
        <v>9</v>
      </c>
      <c r="E90" s="114">
        <f t="shared" si="44"/>
        <v>675</v>
      </c>
      <c r="F90" s="113">
        <v>589.80725099999995</v>
      </c>
      <c r="G90" s="4">
        <f t="shared" si="15"/>
        <v>6.7625070175913997</v>
      </c>
      <c r="H90" s="113">
        <v>2039.5825199999999</v>
      </c>
      <c r="I90" s="4">
        <f t="shared" si="16"/>
        <v>1.6467211065599998</v>
      </c>
      <c r="J90" s="116">
        <v>50.5</v>
      </c>
      <c r="K90" s="4">
        <f t="shared" si="33"/>
        <v>1.1004210206379961</v>
      </c>
      <c r="L90" s="115">
        <v>11854.6875</v>
      </c>
      <c r="M90" s="4">
        <f t="shared" si="0"/>
        <v>11.854687500000001</v>
      </c>
      <c r="N90" s="118">
        <v>0.571137428</v>
      </c>
      <c r="O90" s="113">
        <v>6014.9868159999996</v>
      </c>
      <c r="P90" s="4">
        <f t="shared" si="1"/>
        <v>6.0149868159999995</v>
      </c>
      <c r="Q90" s="113">
        <f t="shared" si="17"/>
        <v>6866.3657534128452</v>
      </c>
      <c r="T90" s="2">
        <v>50.5</v>
      </c>
      <c r="U90" s="114">
        <v>8</v>
      </c>
      <c r="V90" s="114">
        <f t="shared" si="43"/>
        <v>529</v>
      </c>
      <c r="W90" s="114">
        <v>5</v>
      </c>
      <c r="X90" s="114">
        <f t="shared" si="39"/>
        <v>608</v>
      </c>
      <c r="Y90" s="113">
        <v>9809.3388699999996</v>
      </c>
      <c r="Z90" s="4">
        <f t="shared" si="18"/>
        <v>5.2333147387780015</v>
      </c>
      <c r="AA90" s="113">
        <v>4771.5375999999997</v>
      </c>
      <c r="AB90" s="4">
        <f t="shared" si="19"/>
        <v>0.74731356412000016</v>
      </c>
      <c r="AC90" s="116">
        <v>50.5</v>
      </c>
      <c r="AD90" s="4">
        <f t="shared" si="35"/>
        <v>1.1155874277540179</v>
      </c>
      <c r="AE90" s="115">
        <v>12059.375</v>
      </c>
      <c r="AF90" s="4">
        <f t="shared" si="3"/>
        <v>12.059374999999999</v>
      </c>
      <c r="AG90" s="118">
        <v>0.60431307599999995</v>
      </c>
      <c r="AH90" s="113">
        <v>6427.4077150000003</v>
      </c>
      <c r="AI90" s="4">
        <f t="shared" si="4"/>
        <v>6.4274077150000002</v>
      </c>
      <c r="AJ90" s="113">
        <f t="shared" si="20"/>
        <v>7063.1273745272147</v>
      </c>
      <c r="AV90" s="116"/>
      <c r="AX90" s="115"/>
      <c r="AZ90" s="118">
        <v>0.53891360799999999</v>
      </c>
      <c r="BA90" s="113">
        <v>5712.3173829999996</v>
      </c>
      <c r="BB90" s="4">
        <f t="shared" si="7"/>
        <v>5.7123173829999994</v>
      </c>
      <c r="BF90" s="2">
        <v>50.5</v>
      </c>
      <c r="BG90" s="114">
        <v>7</v>
      </c>
      <c r="BH90" s="114">
        <f t="shared" si="25"/>
        <v>520</v>
      </c>
      <c r="BI90" s="114">
        <v>8</v>
      </c>
      <c r="BJ90" s="114">
        <f t="shared" si="26"/>
        <v>549</v>
      </c>
      <c r="BK90" s="113">
        <v>5340.3984399999999</v>
      </c>
      <c r="BL90" s="132">
        <f t="shared" si="27"/>
        <v>0.45607895298300005</v>
      </c>
      <c r="BM90" s="113">
        <v>4977.58691</v>
      </c>
      <c r="BN90" s="132">
        <f t="shared" si="28"/>
        <v>60.941247795692306</v>
      </c>
      <c r="BO90" s="116">
        <v>50.5</v>
      </c>
      <c r="BP90" s="4">
        <f t="shared" si="37"/>
        <v>1.0531133407708062</v>
      </c>
      <c r="BQ90" s="115">
        <v>11521.093800000001</v>
      </c>
      <c r="BR90" s="4">
        <f t="shared" si="8"/>
        <v>11.521093800000001</v>
      </c>
      <c r="BS90" s="118">
        <v>0.56078422100000003</v>
      </c>
      <c r="BT90" s="113">
        <v>5984.1059569999998</v>
      </c>
      <c r="BU90" s="4">
        <f t="shared" si="9"/>
        <v>5.9841059569999997</v>
      </c>
      <c r="BV90" s="113">
        <f t="shared" si="29"/>
        <v>6596.7535969014398</v>
      </c>
      <c r="BY90" s="2">
        <v>50.5</v>
      </c>
      <c r="BZ90" s="114">
        <v>13</v>
      </c>
      <c r="CA90" s="114">
        <f t="shared" si="46"/>
        <v>579</v>
      </c>
      <c r="CB90" s="114">
        <v>9</v>
      </c>
      <c r="CC90" s="114">
        <f t="shared" si="45"/>
        <v>629</v>
      </c>
      <c r="CD90" s="113">
        <v>5863.3237300000001</v>
      </c>
      <c r="CE90" s="4">
        <f t="shared" si="30"/>
        <v>4.7197370328170001</v>
      </c>
      <c r="CF90" s="113">
        <v>2237.0253899999998</v>
      </c>
      <c r="CG90" s="4">
        <f t="shared" si="31"/>
        <v>18.371277026424899</v>
      </c>
      <c r="CH90" s="116">
        <v>50.5</v>
      </c>
      <c r="CI90" s="4">
        <f t="shared" si="38"/>
        <v>1.1070657246661881</v>
      </c>
      <c r="CJ90" s="115">
        <v>12057.8125</v>
      </c>
      <c r="CK90" s="4">
        <f t="shared" si="11"/>
        <v>12.057812500000001</v>
      </c>
      <c r="CL90" s="118">
        <v>0.61429739000000005</v>
      </c>
      <c r="CM90" s="113">
        <v>6559.2890630000002</v>
      </c>
      <c r="CN90" s="6">
        <f t="shared" si="12"/>
        <v>6.5592890630000005</v>
      </c>
      <c r="CO90" s="113">
        <f t="shared" si="32"/>
        <v>7052.9594783362345</v>
      </c>
    </row>
    <row r="91" spans="1:93" ht="18" customHeight="1" thickBot="1" x14ac:dyDescent="0.3">
      <c r="A91" s="2">
        <v>51.5</v>
      </c>
      <c r="B91" s="114">
        <v>2</v>
      </c>
      <c r="C91" s="114">
        <f t="shared" si="42"/>
        <v>158</v>
      </c>
      <c r="D91" s="114">
        <v>12</v>
      </c>
      <c r="E91" s="114">
        <f t="shared" si="44"/>
        <v>687</v>
      </c>
      <c r="F91" s="113">
        <v>849.56030299999998</v>
      </c>
      <c r="G91" s="132">
        <f t="shared" si="15"/>
        <v>6.7633565778943998</v>
      </c>
      <c r="H91" s="113">
        <v>5770.7529299999997</v>
      </c>
      <c r="I91" s="132">
        <f t="shared" si="16"/>
        <v>1.6524918594899998</v>
      </c>
      <c r="J91" s="116">
        <v>51.5</v>
      </c>
      <c r="K91" s="4">
        <f t="shared" si="33"/>
        <v>1.1217017649532113</v>
      </c>
      <c r="L91" s="115">
        <v>12103.125</v>
      </c>
      <c r="M91" s="4">
        <f t="shared" si="0"/>
        <v>12.103125</v>
      </c>
      <c r="N91" s="118">
        <v>0.58263874100000002</v>
      </c>
      <c r="O91" s="113">
        <v>6140.7836909999996</v>
      </c>
      <c r="P91" s="4">
        <f t="shared" si="1"/>
        <v>6.1407836909999993</v>
      </c>
      <c r="Q91" s="113">
        <f t="shared" si="17"/>
        <v>7127.3352869422115</v>
      </c>
      <c r="T91" s="2">
        <v>51.5</v>
      </c>
      <c r="U91" s="114">
        <v>14</v>
      </c>
      <c r="V91" s="114">
        <f t="shared" si="43"/>
        <v>543</v>
      </c>
      <c r="W91" s="114">
        <v>10</v>
      </c>
      <c r="X91" s="114">
        <f t="shared" si="39"/>
        <v>618</v>
      </c>
      <c r="Y91" s="113">
        <v>16225.176799999999</v>
      </c>
      <c r="Z91" s="4">
        <f t="shared" si="18"/>
        <v>5.2495399155780014</v>
      </c>
      <c r="AA91" s="113">
        <v>8217.75684</v>
      </c>
      <c r="AB91" s="4">
        <f t="shared" si="19"/>
        <v>0.7555313209600002</v>
      </c>
      <c r="AC91" s="116">
        <v>51.5</v>
      </c>
      <c r="AD91" s="4">
        <f t="shared" si="35"/>
        <v>1.1373239511000306</v>
      </c>
      <c r="AE91" s="115">
        <v>12275.781300000001</v>
      </c>
      <c r="AF91" s="4">
        <f t="shared" si="3"/>
        <v>12.2757813</v>
      </c>
      <c r="AG91" s="118">
        <v>0.61643046099999999</v>
      </c>
      <c r="AH91" s="113">
        <v>6560.9858400000003</v>
      </c>
      <c r="AI91" s="4">
        <f t="shared" si="4"/>
        <v>6.5609858399999998</v>
      </c>
      <c r="AJ91" s="113">
        <f t="shared" si="20"/>
        <v>7344.7932767231014</v>
      </c>
      <c r="AV91" s="116"/>
      <c r="AX91" s="115"/>
      <c r="AZ91" s="118">
        <v>0.54976737499999995</v>
      </c>
      <c r="BA91" s="113">
        <v>5831.9111329999996</v>
      </c>
      <c r="BB91" s="4">
        <f t="shared" si="7"/>
        <v>5.8319111329999993</v>
      </c>
      <c r="BF91" s="2">
        <v>51.5</v>
      </c>
      <c r="BG91" s="114">
        <v>15</v>
      </c>
      <c r="BH91" s="114">
        <f t="shared" si="25"/>
        <v>535</v>
      </c>
      <c r="BI91" s="114">
        <v>9</v>
      </c>
      <c r="BJ91" s="114">
        <f t="shared" si="26"/>
        <v>558</v>
      </c>
      <c r="BK91" s="113">
        <v>139694304</v>
      </c>
      <c r="BL91" s="133">
        <f t="shared" si="27"/>
        <v>140.15038295298299</v>
      </c>
      <c r="BM91" s="113">
        <v>59664732</v>
      </c>
      <c r="BN91" s="133">
        <f t="shared" si="28"/>
        <v>120.60597979569231</v>
      </c>
      <c r="BO91" s="116">
        <v>51.5</v>
      </c>
      <c r="BP91" s="4">
        <f t="shared" si="37"/>
        <v>1.0741245253659943</v>
      </c>
      <c r="BQ91" s="115">
        <v>11758.593800000001</v>
      </c>
      <c r="BR91" s="4">
        <f t="shared" si="8"/>
        <v>11.7585938</v>
      </c>
      <c r="BS91" s="118">
        <v>0.57203185599999995</v>
      </c>
      <c r="BT91" s="113">
        <v>6109.0903319999998</v>
      </c>
      <c r="BU91" s="4">
        <f t="shared" si="9"/>
        <v>6.1090903320000001</v>
      </c>
      <c r="BV91" s="113">
        <f t="shared" si="29"/>
        <v>6813.679620434159</v>
      </c>
      <c r="BY91" s="2">
        <v>51.5</v>
      </c>
      <c r="BZ91" s="114">
        <v>17</v>
      </c>
      <c r="CA91" s="114">
        <f t="shared" si="46"/>
        <v>596</v>
      </c>
      <c r="CB91" s="114">
        <v>16</v>
      </c>
      <c r="CC91" s="114">
        <f t="shared" si="45"/>
        <v>645</v>
      </c>
      <c r="CD91" s="113">
        <v>3639.5529799999999</v>
      </c>
      <c r="CE91" s="4">
        <f t="shared" si="30"/>
        <v>4.7233765857970003</v>
      </c>
      <c r="CF91" s="113">
        <v>3917129.5</v>
      </c>
      <c r="CG91" s="4">
        <f t="shared" si="31"/>
        <v>22.2884065264249</v>
      </c>
      <c r="CH91" s="116">
        <v>51.5</v>
      </c>
      <c r="CI91" s="4">
        <f t="shared" si="38"/>
        <v>1.1285302596576636</v>
      </c>
      <c r="CJ91" s="115">
        <v>12296.875</v>
      </c>
      <c r="CK91" s="4">
        <f t="shared" si="11"/>
        <v>12.296875</v>
      </c>
      <c r="CL91" s="118">
        <v>0.62667608299999999</v>
      </c>
      <c r="CM91" s="113">
        <v>6696.1328130000002</v>
      </c>
      <c r="CN91" s="6">
        <f t="shared" si="12"/>
        <v>6.6961328130000002</v>
      </c>
      <c r="CO91" s="113">
        <f t="shared" si="32"/>
        <v>7312.8537423431044</v>
      </c>
    </row>
    <row r="92" spans="1:93" ht="18" customHeight="1" thickBot="1" x14ac:dyDescent="0.3">
      <c r="A92" s="2">
        <v>52.5</v>
      </c>
      <c r="B92" s="114">
        <v>18</v>
      </c>
      <c r="C92" s="114">
        <f t="shared" si="42"/>
        <v>176</v>
      </c>
      <c r="D92" s="114">
        <v>31</v>
      </c>
      <c r="E92" s="114">
        <f t="shared" si="44"/>
        <v>718</v>
      </c>
      <c r="F92" s="113">
        <v>105339256</v>
      </c>
      <c r="G92" s="133">
        <f t="shared" si="15"/>
        <v>112.1026125778944</v>
      </c>
      <c r="H92" s="113">
        <v>215199264</v>
      </c>
      <c r="I92" s="133">
        <f t="shared" si="16"/>
        <v>216.85175585949</v>
      </c>
      <c r="J92" s="116">
        <v>52.5</v>
      </c>
      <c r="K92" s="4">
        <f t="shared" si="33"/>
        <v>1.1429825092684265</v>
      </c>
      <c r="L92" s="115">
        <v>12333.593800000001</v>
      </c>
      <c r="M92" s="4">
        <f t="shared" si="0"/>
        <v>12.333593800000001</v>
      </c>
      <c r="N92" s="118">
        <v>0.59412383999999996</v>
      </c>
      <c r="O92" s="113">
        <v>6267.1743159999996</v>
      </c>
      <c r="P92" s="4">
        <f t="shared" si="1"/>
        <v>6.2671743159999993</v>
      </c>
      <c r="Q92" s="113">
        <f t="shared" si="17"/>
        <v>7171.497355190656</v>
      </c>
      <c r="T92" s="2">
        <v>52.5</v>
      </c>
      <c r="U92" s="114">
        <v>15</v>
      </c>
      <c r="V92" s="114">
        <f t="shared" si="43"/>
        <v>558</v>
      </c>
      <c r="W92" s="114">
        <v>11</v>
      </c>
      <c r="X92" s="114">
        <f t="shared" si="39"/>
        <v>629</v>
      </c>
      <c r="Y92" s="113">
        <v>11959.2695</v>
      </c>
      <c r="Z92" s="4">
        <f t="shared" si="18"/>
        <v>5.2614991850780015</v>
      </c>
      <c r="AA92" s="113">
        <v>2922.30078</v>
      </c>
      <c r="AB92" s="4">
        <f t="shared" si="19"/>
        <v>0.75845362174000019</v>
      </c>
      <c r="AC92" s="116">
        <v>52.5</v>
      </c>
      <c r="AD92" s="4">
        <f t="shared" si="35"/>
        <v>1.1590604744460431</v>
      </c>
      <c r="AE92" s="115">
        <v>12521.093800000001</v>
      </c>
      <c r="AF92" s="4">
        <f t="shared" si="3"/>
        <v>12.521093800000001</v>
      </c>
      <c r="AG92" s="118">
        <v>0.62854689399999997</v>
      </c>
      <c r="AH92" s="113">
        <v>6694.1889650000003</v>
      </c>
      <c r="AI92" s="4">
        <f t="shared" si="4"/>
        <v>6.6941889650000004</v>
      </c>
      <c r="AJ92" s="113">
        <f t="shared" si="20"/>
        <v>7623.5652998800315</v>
      </c>
      <c r="AV92" s="116"/>
      <c r="AX92" s="115"/>
      <c r="AZ92" s="118">
        <v>0.56059634700000005</v>
      </c>
      <c r="BA92" s="113">
        <v>5951.6767579999996</v>
      </c>
      <c r="BB92" s="4">
        <f t="shared" si="7"/>
        <v>5.9516767579999996</v>
      </c>
      <c r="BF92" s="2">
        <v>52.5</v>
      </c>
      <c r="BG92" s="114">
        <v>11</v>
      </c>
      <c r="BH92" s="114">
        <f t="shared" si="25"/>
        <v>546</v>
      </c>
      <c r="BI92" s="114">
        <v>12</v>
      </c>
      <c r="BJ92" s="114">
        <f t="shared" si="26"/>
        <v>570</v>
      </c>
      <c r="BK92" s="113">
        <v>40191584</v>
      </c>
      <c r="BL92" s="4">
        <f t="shared" si="27"/>
        <v>180.341966952983</v>
      </c>
      <c r="BM92" s="113">
        <v>25413806</v>
      </c>
      <c r="BN92" s="4">
        <f t="shared" si="28"/>
        <v>146.01978579569231</v>
      </c>
      <c r="BO92" s="116">
        <v>52.5</v>
      </c>
      <c r="BP92" s="4">
        <f t="shared" si="37"/>
        <v>1.0951357099611825</v>
      </c>
      <c r="BQ92" s="115">
        <v>11958.593800000001</v>
      </c>
      <c r="BR92" s="4">
        <f t="shared" si="8"/>
        <v>11.958593800000001</v>
      </c>
      <c r="BS92" s="118">
        <v>0.583328128</v>
      </c>
      <c r="BT92" s="113">
        <v>6235.5747069999998</v>
      </c>
      <c r="BU92" s="4">
        <f t="shared" si="9"/>
        <v>6.2355747069999996</v>
      </c>
      <c r="BV92" s="113">
        <f t="shared" si="29"/>
        <v>7109.9568828667498</v>
      </c>
      <c r="BY92" s="2">
        <v>52.5</v>
      </c>
      <c r="BZ92" s="114">
        <v>11</v>
      </c>
      <c r="CA92" s="114">
        <f t="shared" si="46"/>
        <v>607</v>
      </c>
      <c r="CB92" s="114">
        <v>7</v>
      </c>
      <c r="CC92" s="114">
        <f t="shared" si="45"/>
        <v>652</v>
      </c>
      <c r="CD92" s="113">
        <v>29000.6895</v>
      </c>
      <c r="CE92" s="132">
        <f t="shared" si="30"/>
        <v>4.7523772752970004</v>
      </c>
      <c r="CF92" s="113">
        <v>4455.6982399999997</v>
      </c>
      <c r="CG92" s="132">
        <f t="shared" si="31"/>
        <v>22.292862224664901</v>
      </c>
      <c r="CH92" s="116">
        <v>52.5</v>
      </c>
      <c r="CI92" s="4">
        <f t="shared" si="38"/>
        <v>1.1499947946491393</v>
      </c>
      <c r="CJ92" s="115">
        <v>12525</v>
      </c>
      <c r="CK92" s="4">
        <f t="shared" si="11"/>
        <v>12.525</v>
      </c>
      <c r="CL92" s="118">
        <v>0.63903117200000004</v>
      </c>
      <c r="CM92" s="113">
        <v>6831.533203</v>
      </c>
      <c r="CN92" s="6">
        <f t="shared" si="12"/>
        <v>6.8315332030000002</v>
      </c>
      <c r="CO92" s="113">
        <f t="shared" si="32"/>
        <v>7593.9673277063166</v>
      </c>
    </row>
    <row r="93" spans="1:93" ht="18" customHeight="1" thickBot="1" x14ac:dyDescent="0.3">
      <c r="A93" s="2">
        <v>53.5</v>
      </c>
      <c r="B93" s="114">
        <v>20</v>
      </c>
      <c r="C93" s="114">
        <f t="shared" si="42"/>
        <v>196</v>
      </c>
      <c r="D93" s="114">
        <v>19</v>
      </c>
      <c r="E93" s="114">
        <f t="shared" si="44"/>
        <v>737</v>
      </c>
      <c r="F93" s="113">
        <v>709524</v>
      </c>
      <c r="G93" s="4">
        <f t="shared" si="15"/>
        <v>112.81213657789441</v>
      </c>
      <c r="H93" s="113">
        <v>246311.32800000001</v>
      </c>
      <c r="I93" s="4">
        <f t="shared" si="16"/>
        <v>217.09806718748999</v>
      </c>
      <c r="J93" s="116">
        <v>53.5</v>
      </c>
      <c r="K93" s="4">
        <f>N141*L93/O141</f>
        <v>1.1642632535836419</v>
      </c>
      <c r="L93" s="115">
        <v>12371.875</v>
      </c>
      <c r="M93" s="4">
        <f t="shared" si="0"/>
        <v>12.371874999999999</v>
      </c>
      <c r="N93" s="118">
        <v>0.60561752300000005</v>
      </c>
      <c r="O93" s="113">
        <v>6392.8618159999996</v>
      </c>
      <c r="P93" s="4">
        <f t="shared" si="1"/>
        <v>6.3928618159999999</v>
      </c>
      <c r="Q93" s="113">
        <f>Q92</f>
        <v>7171.497355190656</v>
      </c>
      <c r="T93" s="2">
        <v>53.5</v>
      </c>
      <c r="U93" s="114">
        <v>14</v>
      </c>
      <c r="V93" s="114">
        <f t="shared" si="43"/>
        <v>572</v>
      </c>
      <c r="W93" s="114">
        <v>14</v>
      </c>
      <c r="X93" s="114">
        <f t="shared" si="39"/>
        <v>643</v>
      </c>
      <c r="Y93" s="113">
        <v>11450.843800000001</v>
      </c>
      <c r="Z93" s="132">
        <f t="shared" si="18"/>
        <v>5.2729500288780011</v>
      </c>
      <c r="AA93" s="113">
        <v>1952.0963099999999</v>
      </c>
      <c r="AB93" s="132">
        <f t="shared" si="19"/>
        <v>0.76040571805000023</v>
      </c>
      <c r="AC93" s="116">
        <v>53.5</v>
      </c>
      <c r="AD93" s="4">
        <f t="shared" si="35"/>
        <v>1.1807969977920558</v>
      </c>
      <c r="AE93" s="115">
        <v>12759.375</v>
      </c>
      <c r="AF93" s="4">
        <f t="shared" si="3"/>
        <v>12.759375</v>
      </c>
      <c r="AG93" s="118">
        <v>0.64070433400000004</v>
      </c>
      <c r="AH93" s="113">
        <v>6828.4077150000003</v>
      </c>
      <c r="AI93" s="4">
        <f t="shared" si="4"/>
        <v>6.828407715</v>
      </c>
      <c r="AJ93" s="113">
        <f t="shared" si="20"/>
        <v>7912.1717299067259</v>
      </c>
      <c r="AV93" s="116"/>
      <c r="AX93" s="115"/>
      <c r="AZ93" s="118">
        <v>0.57140052299999999</v>
      </c>
      <c r="BA93" s="113">
        <v>6069.4892579999996</v>
      </c>
      <c r="BB93" s="4">
        <f t="shared" si="7"/>
        <v>6.0694892579999999</v>
      </c>
      <c r="BF93" s="2">
        <v>53.5</v>
      </c>
      <c r="BG93" s="114">
        <v>16</v>
      </c>
      <c r="BH93" s="114">
        <f t="shared" si="25"/>
        <v>562</v>
      </c>
      <c r="BI93" s="114">
        <v>14</v>
      </c>
      <c r="BJ93" s="114">
        <f t="shared" si="26"/>
        <v>584</v>
      </c>
      <c r="BK93" s="113">
        <v>10905.444299999999</v>
      </c>
      <c r="BL93" s="4">
        <f t="shared" si="27"/>
        <v>180.35287239728299</v>
      </c>
      <c r="BM93" s="113">
        <v>9030.1533199999994</v>
      </c>
      <c r="BN93" s="4">
        <f t="shared" si="28"/>
        <v>146.02881594901231</v>
      </c>
      <c r="BO93" s="116">
        <v>53.5</v>
      </c>
      <c r="BP93" s="4">
        <f t="shared" si="37"/>
        <v>1.1161468945563706</v>
      </c>
      <c r="BQ93" s="115">
        <v>12226.5625</v>
      </c>
      <c r="BR93" s="4">
        <f t="shared" si="8"/>
        <v>12.2265625</v>
      </c>
      <c r="BS93" s="118">
        <v>0.59459197500000005</v>
      </c>
      <c r="BT93" s="113">
        <v>6361.3872069999998</v>
      </c>
      <c r="BU93" s="4">
        <f t="shared" si="9"/>
        <v>6.3613872069999999</v>
      </c>
      <c r="BV93" s="113">
        <f t="shared" si="29"/>
        <v>7285.9963339376818</v>
      </c>
      <c r="BY93" s="2">
        <v>53.5</v>
      </c>
      <c r="BZ93" s="114">
        <v>9</v>
      </c>
      <c r="CA93" s="114">
        <f t="shared" si="46"/>
        <v>616</v>
      </c>
      <c r="CB93" s="114">
        <v>12</v>
      </c>
      <c r="CC93" s="114">
        <f t="shared" si="45"/>
        <v>664</v>
      </c>
      <c r="CD93" s="113">
        <v>83843368</v>
      </c>
      <c r="CE93" s="133">
        <f t="shared" si="30"/>
        <v>88.595745275296991</v>
      </c>
      <c r="CF93" s="113">
        <v>73380088</v>
      </c>
      <c r="CG93" s="134">
        <f t="shared" si="31"/>
        <v>95.672950224664902</v>
      </c>
      <c r="CH93" s="116">
        <v>53.5</v>
      </c>
      <c r="CI93" s="4">
        <f t="shared" si="38"/>
        <v>1.1714593296406148</v>
      </c>
      <c r="CJ93" s="115">
        <v>12767.1875</v>
      </c>
      <c r="CK93" s="4">
        <f t="shared" si="11"/>
        <v>12.7671875</v>
      </c>
      <c r="CL93" s="118">
        <v>0.65132021900000003</v>
      </c>
      <c r="CM93" s="113">
        <v>6966.689453</v>
      </c>
      <c r="CN93" s="6">
        <f t="shared" si="12"/>
        <v>6.9666894529999999</v>
      </c>
      <c r="CO93" s="113">
        <f t="shared" si="32"/>
        <v>7871.0434832851497</v>
      </c>
    </row>
    <row r="94" spans="1:93" ht="18" customHeight="1" thickBot="1" x14ac:dyDescent="0.3">
      <c r="A94" s="2"/>
      <c r="B94" s="114"/>
      <c r="C94" s="114"/>
      <c r="D94" s="114"/>
      <c r="E94" s="114"/>
      <c r="J94" s="116"/>
      <c r="K94" s="1"/>
      <c r="N94" s="118">
        <v>0.61711120600000002</v>
      </c>
      <c r="O94" s="113">
        <v>6518.0024409999996</v>
      </c>
      <c r="P94" s="4">
        <f t="shared" si="1"/>
        <v>6.5180024409999993</v>
      </c>
      <c r="T94" s="2">
        <v>54.5</v>
      </c>
      <c r="U94" s="114">
        <v>21</v>
      </c>
      <c r="V94" s="114">
        <f t="shared" si="43"/>
        <v>593</v>
      </c>
      <c r="W94" s="114">
        <v>8</v>
      </c>
      <c r="X94" s="114">
        <f t="shared" si="39"/>
        <v>651</v>
      </c>
      <c r="Y94" s="113">
        <v>5740465</v>
      </c>
      <c r="Z94" s="134">
        <f t="shared" si="18"/>
        <v>11.013415028878001</v>
      </c>
      <c r="AA94" s="113">
        <v>10639346</v>
      </c>
      <c r="AB94" s="134">
        <f t="shared" si="19"/>
        <v>11.39975171805</v>
      </c>
      <c r="AC94" s="116">
        <v>54.5</v>
      </c>
      <c r="AD94" s="4">
        <f t="shared" si="35"/>
        <v>1.2025335211380686</v>
      </c>
      <c r="AE94" s="115">
        <v>13001.5625</v>
      </c>
      <c r="AF94" s="4">
        <f t="shared" si="3"/>
        <v>13.0015625</v>
      </c>
      <c r="AG94" s="118">
        <v>0.65284556199999999</v>
      </c>
      <c r="AH94" s="113">
        <v>6960.9233400000003</v>
      </c>
      <c r="AI94" s="4">
        <f t="shared" si="4"/>
        <v>6.9609233399999999</v>
      </c>
      <c r="AJ94" s="113">
        <f t="shared" si="20"/>
        <v>8193.718922994698</v>
      </c>
      <c r="AV94" s="116"/>
      <c r="AX94" s="115"/>
      <c r="AZ94" s="118">
        <v>0.58224570799999997</v>
      </c>
      <c r="BA94" s="113">
        <v>6189.7705079999996</v>
      </c>
      <c r="BB94" s="4">
        <f t="shared" si="7"/>
        <v>6.1897705079999996</v>
      </c>
      <c r="BF94" s="2">
        <v>54.5</v>
      </c>
      <c r="BG94" s="114">
        <v>40</v>
      </c>
      <c r="BH94" s="114">
        <f t="shared" si="25"/>
        <v>602</v>
      </c>
      <c r="BI94" s="114">
        <v>31</v>
      </c>
      <c r="BJ94" s="114">
        <f t="shared" si="26"/>
        <v>615</v>
      </c>
      <c r="BK94" s="113">
        <v>117727288</v>
      </c>
      <c r="BL94" s="4">
        <f t="shared" si="27"/>
        <v>298.08016039728301</v>
      </c>
      <c r="BM94" s="113">
        <v>112788368</v>
      </c>
      <c r="BN94" s="4">
        <f t="shared" si="28"/>
        <v>258.8171839490123</v>
      </c>
      <c r="BO94" s="116">
        <v>54.5</v>
      </c>
      <c r="BP94" s="6">
        <f>BS141*BQ94/BT141</f>
        <v>1.1371580791515588</v>
      </c>
      <c r="BQ94" s="115">
        <v>12382.8125</v>
      </c>
      <c r="BR94" s="4">
        <f t="shared" si="8"/>
        <v>12.3828125</v>
      </c>
      <c r="BS94" s="118">
        <v>0.60589635399999997</v>
      </c>
      <c r="BT94" s="113">
        <v>6488.4628910000001</v>
      </c>
      <c r="BU94" s="4">
        <f t="shared" si="9"/>
        <v>6.4884628910000002</v>
      </c>
      <c r="BV94" s="113">
        <f>BV93</f>
        <v>7285.9963339376818</v>
      </c>
      <c r="BY94" s="2">
        <v>54.5</v>
      </c>
      <c r="BZ94" s="114">
        <v>23</v>
      </c>
      <c r="CA94" s="114">
        <f t="shared" si="46"/>
        <v>639</v>
      </c>
      <c r="CB94" s="114">
        <v>27</v>
      </c>
      <c r="CC94" s="114">
        <f t="shared" si="45"/>
        <v>691</v>
      </c>
      <c r="CD94" s="113">
        <v>17814894</v>
      </c>
      <c r="CE94" s="4">
        <f t="shared" si="30"/>
        <v>106.41063927529699</v>
      </c>
      <c r="CF94" s="113">
        <v>142676416</v>
      </c>
      <c r="CG94" s="133">
        <f t="shared" si="31"/>
        <v>238.34936622466489</v>
      </c>
      <c r="CH94" s="116">
        <v>54.5</v>
      </c>
      <c r="CI94" s="4">
        <f t="shared" si="38"/>
        <v>1.1929238646320905</v>
      </c>
      <c r="CJ94" s="115">
        <v>13001.5625</v>
      </c>
      <c r="CK94" s="4">
        <f t="shared" si="11"/>
        <v>13.0015625</v>
      </c>
      <c r="CL94" s="118">
        <v>0.66367507000000003</v>
      </c>
      <c r="CM94" s="113">
        <v>7104.033203</v>
      </c>
      <c r="CN94" s="6">
        <f t="shared" si="12"/>
        <v>7.1040332030000002</v>
      </c>
      <c r="CO94" s="113">
        <f t="shared" si="32"/>
        <v>8155.0311019590599</v>
      </c>
    </row>
    <row r="95" spans="1:93" ht="18" customHeight="1" thickBot="1" x14ac:dyDescent="0.3">
      <c r="J95" s="116"/>
      <c r="K95" s="1"/>
      <c r="N95" s="118">
        <v>0.62859630600000005</v>
      </c>
      <c r="O95" s="113">
        <v>6642.7993159999996</v>
      </c>
      <c r="P95" s="4">
        <f t="shared" si="1"/>
        <v>6.6427993159999996</v>
      </c>
      <c r="T95" s="2">
        <v>55.5</v>
      </c>
      <c r="U95" s="114">
        <v>31</v>
      </c>
      <c r="V95" s="114">
        <f t="shared" si="43"/>
        <v>624</v>
      </c>
      <c r="W95" s="114">
        <v>39</v>
      </c>
      <c r="X95" s="114">
        <f t="shared" si="39"/>
        <v>690</v>
      </c>
      <c r="Y95" s="113">
        <v>322616800</v>
      </c>
      <c r="Z95" s="133">
        <f t="shared" si="18"/>
        <v>333.63021502887801</v>
      </c>
      <c r="AA95" s="113">
        <v>281609600</v>
      </c>
      <c r="AB95" s="133">
        <f t="shared" si="19"/>
        <v>293.00935171805003</v>
      </c>
      <c r="AC95" s="116">
        <v>55.5</v>
      </c>
      <c r="AD95" s="4">
        <f>AG141*AE95/AH141</f>
        <v>1.2242700444840811</v>
      </c>
      <c r="AE95" s="115">
        <v>13233.593800000001</v>
      </c>
      <c r="AF95" s="4">
        <f t="shared" si="3"/>
        <v>13.233593800000001</v>
      </c>
      <c r="AG95" s="118">
        <v>0.66497916000000001</v>
      </c>
      <c r="AH95" s="113">
        <v>7096.5795900000003</v>
      </c>
      <c r="AI95" s="4">
        <f t="shared" si="4"/>
        <v>7.0965795900000002</v>
      </c>
      <c r="AJ95" s="113">
        <f>AJ94</f>
        <v>8193.718922994698</v>
      </c>
      <c r="AV95" s="116"/>
      <c r="AX95" s="115"/>
      <c r="AZ95" s="118">
        <v>0.59307372599999997</v>
      </c>
      <c r="BA95" s="113">
        <v>6309.7705079999996</v>
      </c>
      <c r="BB95" s="4">
        <f t="shared" si="7"/>
        <v>6.3097705079999997</v>
      </c>
      <c r="BO95" s="116"/>
      <c r="BQ95" s="115"/>
      <c r="BS95" s="118">
        <v>0.61715161799999996</v>
      </c>
      <c r="BT95" s="113">
        <v>6613.7597660000001</v>
      </c>
      <c r="BU95" s="4">
        <f t="shared" si="9"/>
        <v>6.6137597660000003</v>
      </c>
      <c r="BY95" s="2">
        <v>55.5</v>
      </c>
      <c r="BZ95" s="114">
        <v>18</v>
      </c>
      <c r="CA95" s="114">
        <f t="shared" si="46"/>
        <v>657</v>
      </c>
      <c r="CB95" s="114">
        <v>24</v>
      </c>
      <c r="CC95" s="114">
        <f t="shared" si="45"/>
        <v>715</v>
      </c>
      <c r="CD95" s="113">
        <v>10383548</v>
      </c>
      <c r="CE95" s="4">
        <f t="shared" si="30"/>
        <v>116.79418727529699</v>
      </c>
      <c r="CF95" s="113">
        <v>34122052</v>
      </c>
      <c r="CG95" s="4">
        <f t="shared" si="31"/>
        <v>272.47141822466489</v>
      </c>
      <c r="CH95" s="116">
        <v>55.5</v>
      </c>
      <c r="CI95" s="4">
        <f t="shared" si="38"/>
        <v>1.2143883996235663</v>
      </c>
      <c r="CJ95" s="115">
        <v>13237.5</v>
      </c>
      <c r="CK95" s="4">
        <f t="shared" si="11"/>
        <v>13.237500000000001</v>
      </c>
      <c r="CL95" s="118">
        <v>0.67601275400000005</v>
      </c>
      <c r="CM95" s="113">
        <v>7238.736328</v>
      </c>
      <c r="CN95" s="6">
        <f t="shared" si="12"/>
        <v>7.2387363279999999</v>
      </c>
      <c r="CO95" s="113">
        <f t="shared" si="32"/>
        <v>8310.0854363913459</v>
      </c>
    </row>
    <row r="96" spans="1:93" ht="18" customHeight="1" x14ac:dyDescent="0.25">
      <c r="J96" s="116"/>
      <c r="K96" s="1"/>
      <c r="N96" s="118">
        <v>0.64003181499999995</v>
      </c>
      <c r="O96" s="113">
        <v>6766.2368159999996</v>
      </c>
      <c r="P96" s="4">
        <f t="shared" si="1"/>
        <v>6.7662368159999993</v>
      </c>
      <c r="T96" s="2"/>
      <c r="U96" s="114"/>
      <c r="V96" s="114"/>
      <c r="W96" s="114"/>
      <c r="X96" s="114"/>
      <c r="AC96" s="116"/>
      <c r="AE96" s="115"/>
      <c r="AG96" s="118">
        <v>0.67710399600000004</v>
      </c>
      <c r="AH96" s="113">
        <v>7230.1503910000001</v>
      </c>
      <c r="AI96" s="4">
        <f t="shared" si="4"/>
        <v>7.2301503910000005</v>
      </c>
      <c r="AV96" s="116"/>
      <c r="AX96" s="115"/>
      <c r="AZ96" s="118">
        <v>0.60392749300000004</v>
      </c>
      <c r="BA96" s="113">
        <v>6428.9111329999996</v>
      </c>
      <c r="BB96" s="4">
        <f t="shared" si="7"/>
        <v>6.4289111329999997</v>
      </c>
      <c r="BO96" s="116"/>
      <c r="BQ96" s="115"/>
      <c r="BS96" s="118">
        <v>0.62837445700000005</v>
      </c>
      <c r="BT96" s="113">
        <v>6737.3535160000001</v>
      </c>
      <c r="BU96" s="4">
        <f t="shared" si="9"/>
        <v>6.7373535159999998</v>
      </c>
      <c r="BY96" s="2">
        <v>56.5</v>
      </c>
      <c r="BZ96" s="114">
        <v>39</v>
      </c>
      <c r="CA96" s="114">
        <f t="shared" si="46"/>
        <v>696</v>
      </c>
      <c r="CB96" s="114">
        <v>52</v>
      </c>
      <c r="CC96" s="114">
        <f t="shared" si="45"/>
        <v>767</v>
      </c>
      <c r="CD96" s="113">
        <v>357911.46899999998</v>
      </c>
      <c r="CE96" s="4">
        <f t="shared" si="30"/>
        <v>117.15209874429699</v>
      </c>
      <c r="CF96" s="113">
        <v>9843165</v>
      </c>
      <c r="CG96" s="4">
        <f t="shared" si="31"/>
        <v>282.31458322466489</v>
      </c>
      <c r="CH96" s="116">
        <v>56.5</v>
      </c>
      <c r="CI96" s="6">
        <f>CL140*CJ96/CM140</f>
        <v>1.2358529346150418</v>
      </c>
      <c r="CJ96" s="115">
        <v>13364.0625</v>
      </c>
      <c r="CK96" s="4">
        <f t="shared" si="11"/>
        <v>13.364062499999999</v>
      </c>
      <c r="CL96" s="118">
        <v>0.68839240099999999</v>
      </c>
      <c r="CM96" s="113">
        <v>7375.751953</v>
      </c>
      <c r="CN96" s="6">
        <f t="shared" si="12"/>
        <v>7.375751953</v>
      </c>
      <c r="CO96" s="113">
        <f>CO95</f>
        <v>8310.0854363913459</v>
      </c>
    </row>
    <row r="97" spans="14:92" ht="18" customHeight="1" x14ac:dyDescent="0.25">
      <c r="N97" s="118">
        <v>0.65152549699999995</v>
      </c>
      <c r="O97" s="113">
        <v>6891.9243159999996</v>
      </c>
      <c r="P97" s="4">
        <f t="shared" si="1"/>
        <v>6.8919243159999999</v>
      </c>
      <c r="AC97" s="116"/>
      <c r="AE97" s="115"/>
      <c r="AG97" s="118">
        <v>0.68921279899999999</v>
      </c>
      <c r="AH97" s="113">
        <v>7363.4316410000001</v>
      </c>
      <c r="AI97" s="4">
        <f t="shared" si="4"/>
        <v>7.363431641</v>
      </c>
      <c r="AV97" s="116"/>
      <c r="AX97" s="115"/>
      <c r="AZ97" s="118">
        <v>0.61478912799999996</v>
      </c>
      <c r="BA97" s="113">
        <v>6548.8315430000002</v>
      </c>
      <c r="BB97" s="4">
        <f t="shared" si="7"/>
        <v>6.5488315430000004</v>
      </c>
      <c r="BO97" s="116"/>
      <c r="BQ97" s="115"/>
      <c r="BS97" s="118">
        <v>0.63963830499999996</v>
      </c>
      <c r="BT97" s="113">
        <v>6861.7128910000001</v>
      </c>
      <c r="BU97" s="4">
        <f t="shared" si="9"/>
        <v>6.8617128909999998</v>
      </c>
      <c r="BY97" s="2"/>
      <c r="BZ97" s="114"/>
      <c r="CA97" s="114"/>
      <c r="CB97" s="114"/>
      <c r="CC97" s="114"/>
      <c r="CH97" s="116"/>
      <c r="CJ97" s="115"/>
      <c r="CL97" s="118">
        <v>0.70074725199999999</v>
      </c>
      <c r="CM97" s="113">
        <v>7513.658203</v>
      </c>
      <c r="CN97" s="6">
        <f t="shared" si="12"/>
        <v>7.5136582030000003</v>
      </c>
    </row>
    <row r="98" spans="14:92" ht="18" customHeight="1" x14ac:dyDescent="0.25">
      <c r="N98" s="118">
        <v>0.66299366999999998</v>
      </c>
      <c r="O98" s="113">
        <v>7017.0068359999996</v>
      </c>
      <c r="P98" s="4">
        <f t="shared" si="1"/>
        <v>7.0170068359999993</v>
      </c>
      <c r="AC98" s="116"/>
      <c r="AE98" s="115"/>
      <c r="AG98" s="118">
        <v>0.70133781399999995</v>
      </c>
      <c r="AH98" s="113">
        <v>7498.2128910000001</v>
      </c>
      <c r="AI98" s="4">
        <f t="shared" si="4"/>
        <v>7.4982128910000005</v>
      </c>
      <c r="AV98" s="116"/>
      <c r="AX98" s="115"/>
      <c r="AZ98" s="118">
        <v>0.62561809999999995</v>
      </c>
      <c r="BA98" s="113">
        <v>6667.8159180000002</v>
      </c>
      <c r="BB98" s="4">
        <f t="shared" si="7"/>
        <v>6.6678159180000005</v>
      </c>
      <c r="BO98" s="116"/>
      <c r="BQ98" s="115"/>
      <c r="BS98" s="118">
        <v>0.65094315999999997</v>
      </c>
      <c r="BT98" s="113">
        <v>6988.4941410000001</v>
      </c>
      <c r="BU98" s="4">
        <f t="shared" si="9"/>
        <v>6.9884941410000003</v>
      </c>
      <c r="BY98" s="2"/>
      <c r="BZ98" s="114"/>
      <c r="CA98" s="114"/>
      <c r="CB98" s="114"/>
      <c r="CC98" s="114"/>
      <c r="CH98" s="116"/>
      <c r="CJ98" s="115"/>
      <c r="CL98" s="118">
        <v>0.713084936</v>
      </c>
      <c r="CM98" s="113">
        <v>7646.986328</v>
      </c>
      <c r="CN98" s="6">
        <f t="shared" si="12"/>
        <v>7.6469863279999997</v>
      </c>
    </row>
    <row r="99" spans="14:92" ht="18" customHeight="1" x14ac:dyDescent="0.25">
      <c r="N99" s="118">
        <v>0.67451977699999999</v>
      </c>
      <c r="O99" s="113">
        <v>7142.3974609999996</v>
      </c>
      <c r="P99" s="4">
        <f t="shared" si="1"/>
        <v>7.1423974609999998</v>
      </c>
      <c r="AC99" s="116"/>
      <c r="AE99" s="115"/>
      <c r="AG99" s="118">
        <v>0.71348762499999996</v>
      </c>
      <c r="AH99" s="113">
        <v>7631.7441410000001</v>
      </c>
      <c r="AI99" s="4">
        <f t="shared" si="4"/>
        <v>7.6317441410000004</v>
      </c>
      <c r="AV99" s="116"/>
      <c r="AX99" s="115"/>
      <c r="AZ99" s="118">
        <v>0.63639748100000004</v>
      </c>
      <c r="BA99" s="113">
        <v>6785.2534180000002</v>
      </c>
      <c r="BB99" s="4">
        <f t="shared" si="7"/>
        <v>6.7852534179999999</v>
      </c>
      <c r="BS99" s="118">
        <v>0.66218221200000005</v>
      </c>
      <c r="BT99" s="113">
        <v>7113.4941410000001</v>
      </c>
      <c r="BU99" s="4">
        <f t="shared" si="9"/>
        <v>7.1134941410000003</v>
      </c>
      <c r="BY99" s="2"/>
      <c r="BZ99" s="114"/>
      <c r="CA99" s="114"/>
      <c r="CB99" s="114"/>
      <c r="CC99" s="114"/>
      <c r="CH99" s="116"/>
      <c r="CJ99" s="115"/>
      <c r="CL99" s="118">
        <v>0.72542357400000002</v>
      </c>
      <c r="CM99" s="113">
        <v>7784.595703</v>
      </c>
      <c r="CN99" s="6">
        <f t="shared" si="12"/>
        <v>7.7845957029999999</v>
      </c>
    </row>
    <row r="100" spans="14:92" ht="18" customHeight="1" x14ac:dyDescent="0.25">
      <c r="N100" s="118">
        <v>0.68600487700000001</v>
      </c>
      <c r="O100" s="113">
        <v>7267.8974609999996</v>
      </c>
      <c r="P100" s="4">
        <f t="shared" si="1"/>
        <v>7.2678974609999996</v>
      </c>
      <c r="AC100" s="116"/>
      <c r="AE100" s="115"/>
      <c r="AG100" s="118">
        <v>0.72563648199999997</v>
      </c>
      <c r="AH100" s="113">
        <v>7765.8066410000001</v>
      </c>
      <c r="AI100" s="4">
        <f t="shared" si="4"/>
        <v>7.7658066410000002</v>
      </c>
      <c r="AZ100" s="118">
        <v>0.64722645300000003</v>
      </c>
      <c r="BA100" s="113">
        <v>6903.7377930000002</v>
      </c>
      <c r="BB100" s="4">
        <f t="shared" si="7"/>
        <v>6.9037377930000003</v>
      </c>
      <c r="BS100" s="118">
        <v>0.67350232600000004</v>
      </c>
      <c r="BT100" s="113">
        <v>7238.8847660000001</v>
      </c>
      <c r="BU100" s="4">
        <f t="shared" si="9"/>
        <v>7.238884766</v>
      </c>
      <c r="BY100" s="2"/>
      <c r="BZ100" s="114"/>
      <c r="CA100" s="114"/>
      <c r="CB100" s="114"/>
      <c r="CC100" s="114"/>
      <c r="CH100" s="116"/>
      <c r="CJ100" s="115"/>
      <c r="CL100" s="118">
        <v>0.737794638</v>
      </c>
      <c r="CM100" s="113">
        <v>7920.580078</v>
      </c>
      <c r="CN100" s="6">
        <f t="shared" si="12"/>
        <v>7.9205800779999995</v>
      </c>
    </row>
    <row r="101" spans="14:92" ht="18" customHeight="1" x14ac:dyDescent="0.25">
      <c r="N101" s="118">
        <v>0.69747376400000005</v>
      </c>
      <c r="O101" s="113">
        <v>7394.2724609999996</v>
      </c>
      <c r="P101" s="4">
        <f t="shared" si="1"/>
        <v>7.3942724609999999</v>
      </c>
      <c r="AC101" s="116"/>
      <c r="AE101" s="115"/>
      <c r="AG101" s="118">
        <v>0.73777866400000003</v>
      </c>
      <c r="AH101" s="113">
        <v>7900.6816410000001</v>
      </c>
      <c r="AI101" s="4">
        <f t="shared" si="4"/>
        <v>7.9006816410000003</v>
      </c>
      <c r="AZ101" s="118">
        <v>0.65808785000000003</v>
      </c>
      <c r="BA101" s="113">
        <v>7023.3471680000002</v>
      </c>
      <c r="BB101" s="4">
        <f t="shared" si="7"/>
        <v>7.0233471679999999</v>
      </c>
      <c r="BS101" s="118">
        <v>0.68476617299999998</v>
      </c>
      <c r="BT101" s="113">
        <v>7366.1347660000001</v>
      </c>
      <c r="BU101" s="4">
        <f t="shared" si="9"/>
        <v>7.3661347660000001</v>
      </c>
      <c r="CH101" s="116"/>
      <c r="CJ101" s="115"/>
      <c r="CL101" s="118">
        <v>0.75014114399999998</v>
      </c>
      <c r="CM101" s="113">
        <v>8055.654297</v>
      </c>
      <c r="CN101" s="6">
        <f t="shared" si="12"/>
        <v>8.0556542970000002</v>
      </c>
    </row>
    <row r="102" spans="14:92" ht="18" customHeight="1" x14ac:dyDescent="0.25">
      <c r="N102" s="118">
        <v>0.70892643899999996</v>
      </c>
      <c r="O102" s="113">
        <v>7518.3505859999996</v>
      </c>
      <c r="P102" s="4">
        <f t="shared" si="1"/>
        <v>7.5183505859999995</v>
      </c>
      <c r="AC102" s="116"/>
      <c r="AE102" s="115"/>
      <c r="AG102" s="118">
        <v>0.74989509600000004</v>
      </c>
      <c r="AH102" s="113">
        <v>8033.5253910000001</v>
      </c>
      <c r="AI102" s="4">
        <f t="shared" si="4"/>
        <v>8.0335253909999995</v>
      </c>
      <c r="AZ102" s="118">
        <v>0.66891682100000005</v>
      </c>
      <c r="BA102" s="113">
        <v>7141.5659180000002</v>
      </c>
      <c r="BB102" s="4">
        <f t="shared" si="7"/>
        <v>7.1415659180000004</v>
      </c>
      <c r="BS102" s="118">
        <v>0.69597279999999995</v>
      </c>
      <c r="BT102" s="113">
        <v>7490.5566410000001</v>
      </c>
      <c r="BU102" s="4">
        <f t="shared" si="9"/>
        <v>7.4905566410000004</v>
      </c>
      <c r="CH102" s="2"/>
      <c r="CJ102" s="114"/>
      <c r="CL102" s="118">
        <v>0.762512207</v>
      </c>
      <c r="CM102" s="113">
        <v>8193.2011719999991</v>
      </c>
      <c r="CN102" s="6">
        <f t="shared" si="12"/>
        <v>8.1932011719999984</v>
      </c>
    </row>
    <row r="103" spans="14:92" ht="18" customHeight="1" x14ac:dyDescent="0.25">
      <c r="N103" s="118">
        <v>0.72041153899999999</v>
      </c>
      <c r="O103" s="113">
        <v>7643.5849609999996</v>
      </c>
      <c r="P103" s="4">
        <f t="shared" si="1"/>
        <v>7.6435849609999993</v>
      </c>
      <c r="AC103" s="116"/>
      <c r="AE103" s="115"/>
      <c r="AG103" s="118">
        <v>0.76201152800000005</v>
      </c>
      <c r="AH103" s="113">
        <v>8167.4003910000001</v>
      </c>
      <c r="AI103" s="4">
        <f t="shared" si="4"/>
        <v>8.1674003909999993</v>
      </c>
      <c r="AZ103" s="118">
        <v>0.67977058899999998</v>
      </c>
      <c r="BA103" s="113">
        <v>7259.0971680000002</v>
      </c>
      <c r="BB103" s="4">
        <f t="shared" si="7"/>
        <v>7.2590971680000003</v>
      </c>
      <c r="BS103" s="118">
        <v>0.70724409799999999</v>
      </c>
      <c r="BT103" s="113">
        <v>7615.6210940000001</v>
      </c>
      <c r="BU103" s="4">
        <f t="shared" si="9"/>
        <v>7.6156210939999998</v>
      </c>
      <c r="CH103" s="2"/>
      <c r="CJ103" s="114"/>
      <c r="CL103" s="118">
        <v>0.77485847500000005</v>
      </c>
      <c r="CM103" s="113">
        <v>8331.9355469999991</v>
      </c>
      <c r="CN103" s="6">
        <f t="shared" si="12"/>
        <v>8.3319355469999987</v>
      </c>
    </row>
    <row r="104" spans="14:92" ht="18" customHeight="1" x14ac:dyDescent="0.25">
      <c r="N104" s="118">
        <v>0.73190426799999997</v>
      </c>
      <c r="O104" s="113">
        <v>7769.9912109999996</v>
      </c>
      <c r="P104" s="4">
        <f t="shared" si="1"/>
        <v>7.7699912109999998</v>
      </c>
      <c r="AG104" s="118">
        <v>0.77418613400000003</v>
      </c>
      <c r="AH104" s="113">
        <v>8305.4472659999992</v>
      </c>
      <c r="AI104" s="4">
        <f t="shared" si="4"/>
        <v>8.3054472659999998</v>
      </c>
      <c r="AZ104" s="118">
        <v>0.69060719000000004</v>
      </c>
      <c r="BA104" s="113">
        <v>7379.0815430000002</v>
      </c>
      <c r="BB104" s="4">
        <f t="shared" si="7"/>
        <v>7.3790815429999999</v>
      </c>
      <c r="BS104" s="118">
        <v>0.71853274099999997</v>
      </c>
      <c r="BT104" s="113">
        <v>7742.2304690000001</v>
      </c>
      <c r="BU104" s="4">
        <f t="shared" si="9"/>
        <v>7.7422304689999999</v>
      </c>
      <c r="CH104" s="2"/>
      <c r="CJ104" s="114"/>
      <c r="CL104" s="118">
        <v>0.78714752200000004</v>
      </c>
      <c r="CM104" s="113">
        <v>8466.3417969999991</v>
      </c>
      <c r="CN104" s="6">
        <f t="shared" si="12"/>
        <v>8.4663417969999983</v>
      </c>
    </row>
    <row r="105" spans="14:92" ht="18" customHeight="1" x14ac:dyDescent="0.25">
      <c r="N105" s="118">
        <v>0.74338936799999999</v>
      </c>
      <c r="O105" s="113">
        <v>7895.1318359999996</v>
      </c>
      <c r="P105" s="4">
        <f t="shared" ref="P105:P141" si="47">O105/1000</f>
        <v>7.8951318359999991</v>
      </c>
      <c r="AG105" s="118">
        <v>0.78631979200000002</v>
      </c>
      <c r="AH105" s="113">
        <v>8437.7421880000002</v>
      </c>
      <c r="AI105" s="4">
        <f t="shared" ref="AI105:AI141" si="48">AH105/1000</f>
        <v>8.4377421879999996</v>
      </c>
      <c r="AZ105" s="118">
        <v>0.70141995000000001</v>
      </c>
      <c r="BA105" s="113">
        <v>7497.4252930000002</v>
      </c>
      <c r="BB105" s="4">
        <f t="shared" ref="BB105:BB141" si="49">BA105/1000</f>
        <v>7.497425293</v>
      </c>
      <c r="BS105" s="118">
        <v>0.72980421799999995</v>
      </c>
      <c r="BT105" s="113">
        <v>7866.8085940000001</v>
      </c>
      <c r="BU105" s="4">
        <f t="shared" ref="BU105:BU141" si="50">BT105/1000</f>
        <v>7.8668085940000001</v>
      </c>
      <c r="CH105" s="2"/>
      <c r="CJ105" s="114"/>
      <c r="CL105" s="118">
        <v>0.79951095599999999</v>
      </c>
      <c r="CM105" s="113">
        <v>8602.8886719999991</v>
      </c>
      <c r="CN105" s="6">
        <f t="shared" ref="CN105:CN140" si="51">CM105/1000</f>
        <v>8.6028886719999988</v>
      </c>
    </row>
    <row r="106" spans="14:92" ht="18" customHeight="1" x14ac:dyDescent="0.25">
      <c r="N106" s="118">
        <v>0.75490784600000005</v>
      </c>
      <c r="O106" s="113">
        <v>8020.4599609999996</v>
      </c>
      <c r="P106" s="4">
        <f t="shared" si="47"/>
        <v>8.0204599610000002</v>
      </c>
      <c r="AG106" s="118">
        <v>0.79846864900000003</v>
      </c>
      <c r="AH106" s="113">
        <v>8572.0078130000002</v>
      </c>
      <c r="AI106" s="4">
        <f t="shared" si="48"/>
        <v>8.5720078130000008</v>
      </c>
      <c r="AZ106" s="118">
        <v>0.71224033799999997</v>
      </c>
      <c r="BA106" s="113">
        <v>7615.0502930000002</v>
      </c>
      <c r="BB106" s="4">
        <f t="shared" si="49"/>
        <v>7.6150502930000004</v>
      </c>
      <c r="BS106" s="118">
        <v>0.74108427799999999</v>
      </c>
      <c r="BT106" s="113">
        <v>7993.9179690000001</v>
      </c>
      <c r="BU106" s="4">
        <f t="shared" si="50"/>
        <v>7.993917969</v>
      </c>
      <c r="CH106" s="2"/>
      <c r="CJ106" s="114"/>
      <c r="CL106" s="118">
        <v>0.81187343599999995</v>
      </c>
      <c r="CM106" s="113">
        <v>8738.8417969999991</v>
      </c>
      <c r="CN106" s="6">
        <f t="shared" si="51"/>
        <v>8.7388417969999992</v>
      </c>
    </row>
    <row r="107" spans="14:92" ht="18" customHeight="1" x14ac:dyDescent="0.25">
      <c r="N107" s="118">
        <v>0.76634359399999996</v>
      </c>
      <c r="O107" s="113">
        <v>8145.2075199999999</v>
      </c>
      <c r="P107" s="4">
        <f t="shared" si="47"/>
        <v>8.1452075199999996</v>
      </c>
      <c r="AG107" s="118">
        <v>0.81057745199999998</v>
      </c>
      <c r="AH107" s="113">
        <v>8705.7109380000002</v>
      </c>
      <c r="AI107" s="4">
        <f t="shared" si="48"/>
        <v>8.7057109379999993</v>
      </c>
      <c r="AZ107" s="118">
        <v>0.723076999</v>
      </c>
      <c r="BA107" s="113">
        <v>7734.2309569999998</v>
      </c>
      <c r="BB107" s="4">
        <f t="shared" si="49"/>
        <v>7.7342309569999994</v>
      </c>
      <c r="BS107" s="118">
        <v>0.75236433700000005</v>
      </c>
      <c r="BT107" s="113">
        <v>8120.2617190000001</v>
      </c>
      <c r="BU107" s="4">
        <f t="shared" si="50"/>
        <v>8.1202617190000002</v>
      </c>
      <c r="CH107" s="2"/>
      <c r="CJ107" s="114"/>
      <c r="CL107" s="118">
        <v>0.82422065700000002</v>
      </c>
      <c r="CM107" s="113">
        <v>8873.8417969999991</v>
      </c>
      <c r="CN107" s="6">
        <f t="shared" si="51"/>
        <v>8.873841796999999</v>
      </c>
    </row>
    <row r="108" spans="14:92" ht="18" customHeight="1" x14ac:dyDescent="0.25">
      <c r="N108" s="118">
        <v>0.77782869300000002</v>
      </c>
      <c r="O108" s="113">
        <v>8269.4423829999996</v>
      </c>
      <c r="P108" s="4">
        <f t="shared" si="47"/>
        <v>8.2694423829999995</v>
      </c>
      <c r="AG108" s="118">
        <v>0.82267004300000002</v>
      </c>
      <c r="AH108" s="113">
        <v>8837.6640630000002</v>
      </c>
      <c r="AI108" s="4">
        <f t="shared" si="48"/>
        <v>8.8376640630000001</v>
      </c>
      <c r="AZ108" s="118">
        <v>0.73391455400000005</v>
      </c>
      <c r="BA108" s="113">
        <v>7852.0903319999998</v>
      </c>
      <c r="BB108" s="4">
        <f t="shared" si="49"/>
        <v>7.8520903319999995</v>
      </c>
      <c r="BS108" s="118">
        <v>0.76357859400000005</v>
      </c>
      <c r="BT108" s="113">
        <v>8244.3710940000001</v>
      </c>
      <c r="BU108" s="4">
        <f t="shared" si="50"/>
        <v>8.2443710939999999</v>
      </c>
      <c r="CH108" s="2"/>
      <c r="CJ108" s="114"/>
      <c r="CL108" s="118">
        <v>0.83659172100000001</v>
      </c>
      <c r="CM108" s="113">
        <v>9010.4511719999991</v>
      </c>
      <c r="CN108" s="6">
        <f t="shared" si="51"/>
        <v>9.0104511719999998</v>
      </c>
    </row>
    <row r="109" spans="14:92" ht="18" customHeight="1" x14ac:dyDescent="0.25">
      <c r="N109" s="118">
        <v>0.78931379300000004</v>
      </c>
      <c r="O109" s="113">
        <v>8398.5517579999996</v>
      </c>
      <c r="P109" s="4">
        <f t="shared" si="47"/>
        <v>8.398551758</v>
      </c>
      <c r="AG109" s="118">
        <v>0.83481126999999999</v>
      </c>
      <c r="AH109" s="113">
        <v>8971.4765630000002</v>
      </c>
      <c r="AI109" s="4">
        <f t="shared" si="48"/>
        <v>8.9714765629999995</v>
      </c>
      <c r="AZ109" s="118">
        <v>0.744751155</v>
      </c>
      <c r="BA109" s="113">
        <v>7971.0278319999998</v>
      </c>
      <c r="BB109" s="4">
        <f t="shared" si="49"/>
        <v>7.9710278319999999</v>
      </c>
      <c r="BS109" s="118">
        <v>0.77485102400000005</v>
      </c>
      <c r="BT109" s="113">
        <v>8373.7460940000001</v>
      </c>
      <c r="BU109" s="4">
        <f t="shared" si="50"/>
        <v>8.3737460939999995</v>
      </c>
      <c r="CH109" s="2"/>
      <c r="CJ109" s="114"/>
      <c r="CL109" s="118">
        <v>0.84892177599999996</v>
      </c>
      <c r="CM109" s="113">
        <v>9145.2324219999991</v>
      </c>
      <c r="CN109" s="6">
        <f t="shared" si="51"/>
        <v>9.1452324219999994</v>
      </c>
    </row>
    <row r="110" spans="14:92" ht="18" customHeight="1" x14ac:dyDescent="0.25">
      <c r="N110" s="118">
        <v>0.80080747600000002</v>
      </c>
      <c r="O110" s="113">
        <v>8522.0048829999996</v>
      </c>
      <c r="P110" s="4">
        <f t="shared" si="47"/>
        <v>8.5220048829999993</v>
      </c>
      <c r="AG110" s="118">
        <v>0.84694391499999999</v>
      </c>
      <c r="AH110" s="113">
        <v>9106.0234380000002</v>
      </c>
      <c r="AI110" s="4">
        <f t="shared" si="48"/>
        <v>9.1060234379999994</v>
      </c>
      <c r="AZ110" s="118">
        <v>0.75559633999999998</v>
      </c>
      <c r="BA110" s="113">
        <v>8091.6215819999998</v>
      </c>
      <c r="BB110" s="4">
        <f t="shared" si="49"/>
        <v>8.0916215820000001</v>
      </c>
      <c r="BS110" s="118">
        <v>0.78613871300000004</v>
      </c>
      <c r="BT110" s="113">
        <v>8499.9335940000001</v>
      </c>
      <c r="BU110" s="4">
        <f t="shared" si="50"/>
        <v>8.4999335939999998</v>
      </c>
      <c r="CH110" s="2"/>
      <c r="CJ110" s="114"/>
      <c r="CL110" s="118">
        <v>0.86127573300000004</v>
      </c>
      <c r="CM110" s="113">
        <v>9280.7587889999995</v>
      </c>
      <c r="CN110" s="6">
        <f t="shared" si="51"/>
        <v>9.2807587890000001</v>
      </c>
    </row>
    <row r="111" spans="14:92" ht="18" customHeight="1" x14ac:dyDescent="0.25">
      <c r="N111" s="118">
        <v>0.81227541000000003</v>
      </c>
      <c r="O111" s="113">
        <v>8644.3955079999996</v>
      </c>
      <c r="P111" s="4">
        <f t="shared" si="47"/>
        <v>8.6443955079999988</v>
      </c>
      <c r="AG111" s="118">
        <v>0.859093726</v>
      </c>
      <c r="AH111" s="113">
        <v>9238.1796880000002</v>
      </c>
      <c r="AI111" s="4">
        <f t="shared" si="48"/>
        <v>9.2381796880000007</v>
      </c>
      <c r="AZ111" s="118">
        <v>0.76639288699999997</v>
      </c>
      <c r="BA111" s="113">
        <v>8208.0742190000001</v>
      </c>
      <c r="BB111" s="4">
        <f t="shared" si="49"/>
        <v>8.2080742190000002</v>
      </c>
      <c r="BS111" s="118">
        <v>0.79740256099999995</v>
      </c>
      <c r="BT111" s="113">
        <v>8623.8867190000001</v>
      </c>
      <c r="BU111" s="4">
        <f t="shared" si="50"/>
        <v>8.6238867189999997</v>
      </c>
      <c r="CH111" s="2"/>
      <c r="CJ111" s="114"/>
      <c r="CL111" s="118">
        <v>0.87364679599999995</v>
      </c>
      <c r="CM111" s="113">
        <v>9417.2119139999995</v>
      </c>
      <c r="CN111" s="6">
        <f t="shared" si="51"/>
        <v>9.4172119139999992</v>
      </c>
    </row>
    <row r="112" spans="14:92" ht="18" customHeight="1" x14ac:dyDescent="0.25">
      <c r="N112" s="118">
        <v>0.82380151700000004</v>
      </c>
      <c r="O112" s="113">
        <v>8770.7236329999996</v>
      </c>
      <c r="P112" s="4">
        <f t="shared" si="47"/>
        <v>8.7707236329999994</v>
      </c>
      <c r="AG112" s="118">
        <v>0.87123495299999998</v>
      </c>
      <c r="AH112" s="113">
        <v>9371.7109380000002</v>
      </c>
      <c r="AI112" s="4">
        <f t="shared" si="48"/>
        <v>9.3717109379999997</v>
      </c>
      <c r="AZ112" s="118">
        <v>0.77722185899999996</v>
      </c>
      <c r="BA112" s="113">
        <v>8329.3242190000001</v>
      </c>
      <c r="BB112" s="4">
        <f t="shared" si="49"/>
        <v>8.3293242190000001</v>
      </c>
      <c r="BS112" s="118">
        <v>0.80869025000000005</v>
      </c>
      <c r="BT112" s="113">
        <v>8751.7929690000001</v>
      </c>
      <c r="BU112" s="4">
        <f t="shared" si="50"/>
        <v>8.7517929690000003</v>
      </c>
      <c r="CH112" s="2"/>
      <c r="CJ112" s="114"/>
      <c r="CL112" s="118">
        <v>0.88599401700000002</v>
      </c>
      <c r="CM112" s="113">
        <v>9552.7275389999995</v>
      </c>
      <c r="CN112" s="6">
        <f t="shared" si="51"/>
        <v>9.5527275389999993</v>
      </c>
    </row>
    <row r="113" spans="14:92" ht="18" customHeight="1" x14ac:dyDescent="0.25">
      <c r="N113" s="118">
        <v>0.835245609</v>
      </c>
      <c r="O113" s="113">
        <v>8888.8330079999996</v>
      </c>
      <c r="P113" s="4">
        <f t="shared" si="47"/>
        <v>8.8888330079999989</v>
      </c>
      <c r="AG113" s="118">
        <v>0.88336855199999997</v>
      </c>
      <c r="AH113" s="113">
        <v>9504.6640630000002</v>
      </c>
      <c r="AI113" s="4">
        <f t="shared" si="48"/>
        <v>9.5046640629999999</v>
      </c>
      <c r="AZ113" s="118">
        <v>0.78805846000000002</v>
      </c>
      <c r="BA113" s="113">
        <v>8447.2148440000001</v>
      </c>
      <c r="BB113" s="4">
        <f t="shared" si="49"/>
        <v>8.4472148439999994</v>
      </c>
      <c r="BS113" s="118">
        <v>0.81996256099999998</v>
      </c>
      <c r="BT113" s="113">
        <v>8876.5214840000008</v>
      </c>
      <c r="BU113" s="4">
        <f t="shared" si="50"/>
        <v>8.8765214840000013</v>
      </c>
      <c r="CL113" s="118">
        <v>0.89836508000000004</v>
      </c>
      <c r="CM113" s="113">
        <v>9687.7431639999995</v>
      </c>
      <c r="CN113" s="6">
        <f t="shared" si="51"/>
        <v>9.6877431639999987</v>
      </c>
    </row>
    <row r="114" spans="14:92" ht="18" customHeight="1" x14ac:dyDescent="0.25">
      <c r="N114" s="118">
        <v>0.84673070900000003</v>
      </c>
      <c r="O114" s="113">
        <v>9009.4580079999996</v>
      </c>
      <c r="P114" s="4">
        <f t="shared" si="47"/>
        <v>9.0094580079999993</v>
      </c>
      <c r="AG114" s="118">
        <v>0.89548522200000003</v>
      </c>
      <c r="AH114" s="113">
        <v>9638.0605469999991</v>
      </c>
      <c r="AI114" s="4">
        <f t="shared" si="48"/>
        <v>9.6380605469999985</v>
      </c>
      <c r="AZ114" s="118">
        <v>0.79889601499999996</v>
      </c>
      <c r="BA114" s="113">
        <v>8566.1054690000001</v>
      </c>
      <c r="BB114" s="4">
        <f t="shared" si="49"/>
        <v>8.566105469</v>
      </c>
      <c r="BS114" s="118">
        <v>0.83117681700000001</v>
      </c>
      <c r="BT114" s="113">
        <v>9001.3964840000008</v>
      </c>
      <c r="BU114" s="4">
        <f t="shared" si="50"/>
        <v>9.0013964840000007</v>
      </c>
      <c r="CL114" s="118">
        <v>0.91068655300000001</v>
      </c>
      <c r="CM114" s="113">
        <v>9823.3056639999995</v>
      </c>
      <c r="CN114" s="6">
        <f t="shared" si="51"/>
        <v>9.8233056639999994</v>
      </c>
    </row>
    <row r="115" spans="14:92" ht="18" customHeight="1" x14ac:dyDescent="0.25">
      <c r="N115" s="118">
        <v>0.85819959599999995</v>
      </c>
      <c r="O115" s="113">
        <v>9126.6767579999996</v>
      </c>
      <c r="P115" s="4">
        <f t="shared" si="47"/>
        <v>9.1266767580000003</v>
      </c>
      <c r="AG115" s="118">
        <v>0.90763503300000004</v>
      </c>
      <c r="AH115" s="113">
        <v>9771.8730469999991</v>
      </c>
      <c r="AI115" s="4">
        <f t="shared" si="48"/>
        <v>9.7718730469999997</v>
      </c>
      <c r="AZ115" s="118">
        <v>0.80974119899999997</v>
      </c>
      <c r="BA115" s="113">
        <v>8681.4726559999999</v>
      </c>
      <c r="BB115" s="4">
        <f t="shared" si="49"/>
        <v>8.6814726560000004</v>
      </c>
      <c r="BS115" s="118">
        <v>0.84244829399999999</v>
      </c>
      <c r="BT115" s="113">
        <v>9127.1308590000008</v>
      </c>
      <c r="BU115" s="4">
        <f t="shared" si="50"/>
        <v>9.1271308590000011</v>
      </c>
      <c r="CL115" s="118">
        <v>0.92301660799999996</v>
      </c>
      <c r="CM115" s="113">
        <v>9958.3212889999995</v>
      </c>
      <c r="CN115" s="6">
        <f t="shared" si="51"/>
        <v>9.9583212889999988</v>
      </c>
    </row>
    <row r="116" spans="14:92" ht="18" customHeight="1" x14ac:dyDescent="0.25">
      <c r="N116" s="118">
        <v>0.86971807499999998</v>
      </c>
      <c r="O116" s="113">
        <v>9244.8876949999994</v>
      </c>
      <c r="P116" s="4">
        <f t="shared" si="47"/>
        <v>9.2448876949999992</v>
      </c>
      <c r="AG116" s="118">
        <v>0.91978484400000005</v>
      </c>
      <c r="AH116" s="113">
        <v>9904.7949219999991</v>
      </c>
      <c r="AI116" s="4">
        <f t="shared" si="48"/>
        <v>9.9047949219999989</v>
      </c>
      <c r="AZ116" s="118">
        <v>0.82060259599999996</v>
      </c>
      <c r="BA116" s="113">
        <v>8799.7070309999999</v>
      </c>
      <c r="BB116" s="4">
        <f t="shared" si="49"/>
        <v>8.7997070310000005</v>
      </c>
      <c r="BS116" s="118">
        <v>0.85372835400000002</v>
      </c>
      <c r="BT116" s="113">
        <v>9253.4277340000008</v>
      </c>
      <c r="BU116" s="4">
        <f t="shared" si="50"/>
        <v>9.2534277340000006</v>
      </c>
      <c r="CL116" s="118">
        <v>0.93536287500000004</v>
      </c>
      <c r="CM116" s="113">
        <v>10094.47754</v>
      </c>
      <c r="CN116" s="6">
        <f t="shared" si="51"/>
        <v>10.09447754</v>
      </c>
    </row>
    <row r="117" spans="14:92" ht="18" customHeight="1" x14ac:dyDescent="0.25">
      <c r="N117" s="118">
        <v>0.88121086400000004</v>
      </c>
      <c r="O117" s="113">
        <v>9365.5927730000003</v>
      </c>
      <c r="P117" s="4">
        <f t="shared" si="47"/>
        <v>9.3655927729999995</v>
      </c>
      <c r="AG117" s="118">
        <v>0.93192607199999999</v>
      </c>
      <c r="AH117" s="113">
        <v>10038.5918</v>
      </c>
      <c r="AI117" s="4">
        <f t="shared" si="48"/>
        <v>10.038591800000001</v>
      </c>
      <c r="AZ117" s="118">
        <v>0.83140701100000003</v>
      </c>
      <c r="BA117" s="113">
        <v>8915.7636719999991</v>
      </c>
      <c r="BB117" s="4">
        <f t="shared" si="49"/>
        <v>8.9157636719999989</v>
      </c>
      <c r="BS117" s="118">
        <v>0.86500078400000002</v>
      </c>
      <c r="BT117" s="113">
        <v>9377.7871090000008</v>
      </c>
      <c r="BU117" s="4">
        <f t="shared" si="50"/>
        <v>9.3777871090000016</v>
      </c>
      <c r="CL117" s="118">
        <v>0.94771009699999997</v>
      </c>
      <c r="CM117" s="113">
        <v>10229.36816</v>
      </c>
      <c r="CN117" s="6">
        <f t="shared" si="51"/>
        <v>10.22936816</v>
      </c>
    </row>
    <row r="118" spans="14:92" ht="18" customHeight="1" x14ac:dyDescent="0.25">
      <c r="N118" s="118">
        <v>0.89270454600000004</v>
      </c>
      <c r="O118" s="113">
        <v>9488.7646480000003</v>
      </c>
      <c r="P118" s="4">
        <f t="shared" si="47"/>
        <v>9.4887646480000001</v>
      </c>
      <c r="AG118" s="118">
        <v>0.94405108699999996</v>
      </c>
      <c r="AH118" s="113">
        <v>10172.26367</v>
      </c>
      <c r="AI118" s="4">
        <f t="shared" si="48"/>
        <v>10.17226367</v>
      </c>
      <c r="AZ118" s="118">
        <v>0.84221118699999997</v>
      </c>
      <c r="BA118" s="113">
        <v>9031.7480469999991</v>
      </c>
      <c r="BB118" s="4">
        <f t="shared" si="49"/>
        <v>9.0317480469999989</v>
      </c>
      <c r="BS118" s="118">
        <v>0.87628847399999998</v>
      </c>
      <c r="BT118" s="113">
        <v>9504.2714840000008</v>
      </c>
      <c r="BU118" s="4">
        <f t="shared" si="50"/>
        <v>9.5042714840000002</v>
      </c>
      <c r="CL118" s="118">
        <v>0.96009737299999998</v>
      </c>
      <c r="CM118" s="113">
        <v>10364.89941</v>
      </c>
      <c r="CN118" s="6">
        <f t="shared" si="51"/>
        <v>10.36489941</v>
      </c>
    </row>
    <row r="119" spans="14:92" ht="18" customHeight="1" x14ac:dyDescent="0.25">
      <c r="N119" s="118">
        <v>0.90416485099999999</v>
      </c>
      <c r="O119" s="113">
        <v>9609.8115230000003</v>
      </c>
      <c r="P119" s="4">
        <f t="shared" si="47"/>
        <v>9.6098115230000012</v>
      </c>
      <c r="AG119" s="118">
        <v>0.95613509399999996</v>
      </c>
      <c r="AH119" s="113">
        <v>10304.70117</v>
      </c>
      <c r="AI119" s="4">
        <f t="shared" si="48"/>
        <v>10.30470117</v>
      </c>
      <c r="AZ119" s="118">
        <v>0.85306400100000002</v>
      </c>
      <c r="BA119" s="113">
        <v>9133.6074219999991</v>
      </c>
      <c r="BB119" s="4">
        <f t="shared" si="49"/>
        <v>9.133607421999999</v>
      </c>
      <c r="BS119" s="118">
        <v>0.88756090399999998</v>
      </c>
      <c r="BT119" s="113">
        <v>9627.8339840000008</v>
      </c>
      <c r="BU119" s="4">
        <f t="shared" si="50"/>
        <v>9.6278339840000005</v>
      </c>
      <c r="CL119" s="118">
        <v>0.97245150800000002</v>
      </c>
      <c r="CM119" s="113">
        <v>10501.72559</v>
      </c>
      <c r="CN119" s="6">
        <f t="shared" si="51"/>
        <v>10.501725589999999</v>
      </c>
    </row>
    <row r="120" spans="14:92" ht="18" customHeight="1" x14ac:dyDescent="0.25">
      <c r="N120" s="118">
        <v>0.91564136699999998</v>
      </c>
      <c r="O120" s="113">
        <v>9732.6240230000003</v>
      </c>
      <c r="P120" s="4">
        <f t="shared" si="47"/>
        <v>9.7326240229999996</v>
      </c>
      <c r="AG120" s="118">
        <v>0.96828490499999997</v>
      </c>
      <c r="AH120" s="113">
        <v>10438.13867</v>
      </c>
      <c r="AI120" s="4">
        <f t="shared" si="48"/>
        <v>10.438138670000001</v>
      </c>
      <c r="AZ120" s="118">
        <v>0.86409801200000003</v>
      </c>
      <c r="BA120" s="113">
        <v>9232.8925780000009</v>
      </c>
      <c r="BB120" s="4">
        <f t="shared" si="49"/>
        <v>9.2328925780000013</v>
      </c>
      <c r="BS120" s="118">
        <v>0.89876657699999996</v>
      </c>
      <c r="BT120" s="113">
        <v>9752.1464840000008</v>
      </c>
      <c r="BU120" s="4">
        <f t="shared" si="50"/>
        <v>9.7521464840000007</v>
      </c>
      <c r="CL120" s="118">
        <v>0.98478251699999997</v>
      </c>
      <c r="CM120" s="113">
        <v>10636.10059</v>
      </c>
      <c r="CN120" s="6">
        <f t="shared" si="51"/>
        <v>10.63610059</v>
      </c>
    </row>
    <row r="121" spans="14:92" ht="18" customHeight="1" x14ac:dyDescent="0.25">
      <c r="N121" s="118">
        <v>0.92713504999999996</v>
      </c>
      <c r="O121" s="113">
        <v>9856.2333980000003</v>
      </c>
      <c r="P121" s="4">
        <f t="shared" si="47"/>
        <v>9.8562333980000005</v>
      </c>
      <c r="AG121" s="118">
        <v>0.98040992000000005</v>
      </c>
      <c r="AH121" s="113">
        <v>10571.29492</v>
      </c>
      <c r="AI121" s="4">
        <f t="shared" si="48"/>
        <v>10.57129492</v>
      </c>
      <c r="AZ121" s="118">
        <v>0.87496799199999997</v>
      </c>
      <c r="BA121" s="113">
        <v>9346.0019530000009</v>
      </c>
      <c r="BB121" s="4">
        <f t="shared" si="49"/>
        <v>9.346001953</v>
      </c>
      <c r="BS121" s="118">
        <v>0.91007143300000004</v>
      </c>
      <c r="BT121" s="113">
        <v>9878.1621090000008</v>
      </c>
      <c r="BU121" s="4">
        <f t="shared" si="50"/>
        <v>9.8781621090000016</v>
      </c>
      <c r="CL121" s="118">
        <v>0.99712020199999996</v>
      </c>
      <c r="CM121" s="113">
        <v>10770.86621</v>
      </c>
      <c r="CN121" s="6">
        <f t="shared" si="51"/>
        <v>10.770866209999999</v>
      </c>
    </row>
    <row r="122" spans="14:92" ht="18" customHeight="1" x14ac:dyDescent="0.25">
      <c r="N122" s="118">
        <v>0.93861156700000004</v>
      </c>
      <c r="O122" s="113">
        <v>9977.0927730000003</v>
      </c>
      <c r="P122" s="4">
        <f t="shared" si="47"/>
        <v>9.9770927730000007</v>
      </c>
      <c r="AG122" s="118">
        <v>0.99256736000000001</v>
      </c>
      <c r="AH122" s="113">
        <v>10704.73242</v>
      </c>
      <c r="AI122" s="4">
        <f t="shared" si="48"/>
        <v>10.704732420000001</v>
      </c>
      <c r="AZ122" s="118">
        <v>0.88581317699999995</v>
      </c>
      <c r="BA122" s="113">
        <v>9460.3300780000009</v>
      </c>
      <c r="BB122" s="4">
        <f t="shared" si="49"/>
        <v>9.4603300780000001</v>
      </c>
      <c r="BS122" s="118">
        <v>0.92132669700000003</v>
      </c>
      <c r="BT122" s="113">
        <v>10004.599609999999</v>
      </c>
      <c r="BU122" s="4">
        <f t="shared" si="50"/>
        <v>10.00459961</v>
      </c>
      <c r="CL122" s="118">
        <v>1.0094836949999999</v>
      </c>
      <c r="CM122" s="113">
        <v>10906.30371</v>
      </c>
      <c r="CN122" s="6">
        <f t="shared" si="51"/>
        <v>10.90630371</v>
      </c>
    </row>
    <row r="123" spans="14:92" ht="18" customHeight="1" x14ac:dyDescent="0.25">
      <c r="N123" s="118">
        <v>0.95013767500000001</v>
      </c>
      <c r="O123" s="113">
        <v>10098.233399999999</v>
      </c>
      <c r="P123" s="4">
        <f t="shared" si="47"/>
        <v>10.0982334</v>
      </c>
      <c r="AG123" s="118">
        <v>1.004700422</v>
      </c>
      <c r="AH123" s="113">
        <v>10837.259770000001</v>
      </c>
      <c r="AI123" s="4">
        <f t="shared" si="48"/>
        <v>10.837259770000001</v>
      </c>
      <c r="AZ123" s="118">
        <v>0.89664214799999997</v>
      </c>
      <c r="BA123" s="113">
        <v>9575.2207030000009</v>
      </c>
      <c r="BB123" s="4">
        <f t="shared" si="49"/>
        <v>9.5752207030000012</v>
      </c>
      <c r="BS123" s="118">
        <v>0.93261462500000003</v>
      </c>
      <c r="BT123" s="113">
        <v>10128.55371</v>
      </c>
      <c r="BU123" s="4">
        <f t="shared" si="50"/>
        <v>10.12855371</v>
      </c>
      <c r="CL123" s="118">
        <v>1.0218461750000001</v>
      </c>
      <c r="CM123" s="113">
        <v>11040.30371</v>
      </c>
      <c r="CN123" s="6">
        <f t="shared" si="51"/>
        <v>11.04030371</v>
      </c>
    </row>
    <row r="124" spans="14:92" ht="18" customHeight="1" x14ac:dyDescent="0.25">
      <c r="N124" s="118">
        <v>0.96159893299999999</v>
      </c>
      <c r="O124" s="113">
        <v>10215.33496</v>
      </c>
      <c r="P124" s="4">
        <f t="shared" si="47"/>
        <v>10.21533496</v>
      </c>
      <c r="AG124" s="118">
        <v>1.016809225</v>
      </c>
      <c r="AH124" s="113">
        <v>10969.353520000001</v>
      </c>
      <c r="AI124" s="4">
        <f t="shared" si="48"/>
        <v>10.96935352</v>
      </c>
      <c r="AZ124" s="118">
        <v>0.907446325</v>
      </c>
      <c r="BA124" s="113">
        <v>9690.1738280000009</v>
      </c>
      <c r="BB124" s="4">
        <f t="shared" si="49"/>
        <v>9.6901738280000007</v>
      </c>
      <c r="BS124" s="118">
        <v>0.94387084200000004</v>
      </c>
      <c r="BT124" s="113">
        <v>10253.89746</v>
      </c>
      <c r="BU124" s="4">
        <f t="shared" si="50"/>
        <v>10.253897460000001</v>
      </c>
      <c r="CL124" s="118">
        <v>1.034192443</v>
      </c>
      <c r="CM124" s="113">
        <v>11176.49121</v>
      </c>
      <c r="CN124" s="6">
        <f t="shared" si="51"/>
        <v>11.17649121</v>
      </c>
    </row>
    <row r="125" spans="14:92" ht="18" customHeight="1" x14ac:dyDescent="0.25">
      <c r="N125" s="118">
        <v>0.97306686600000003</v>
      </c>
      <c r="O125" s="113">
        <v>10336.81934</v>
      </c>
      <c r="P125" s="4">
        <f t="shared" si="47"/>
        <v>10.33681934</v>
      </c>
      <c r="AG125" s="118">
        <v>1.028950453</v>
      </c>
      <c r="AH125" s="113">
        <v>11102.947270000001</v>
      </c>
      <c r="AI125" s="4">
        <f t="shared" si="48"/>
        <v>11.102947270000001</v>
      </c>
      <c r="AZ125" s="118">
        <v>0.91830009199999996</v>
      </c>
      <c r="BA125" s="113">
        <v>9808.2050780000009</v>
      </c>
      <c r="BB125" s="4">
        <f t="shared" si="49"/>
        <v>9.8082050780000003</v>
      </c>
      <c r="BS125" s="118">
        <v>0.955158532</v>
      </c>
      <c r="BT125" s="113">
        <v>10379.70996</v>
      </c>
      <c r="BU125" s="4">
        <f t="shared" si="50"/>
        <v>10.37970996</v>
      </c>
      <c r="CL125" s="118">
        <v>1.046538711</v>
      </c>
      <c r="CM125" s="113">
        <v>11312.33496</v>
      </c>
      <c r="CN125" s="6">
        <f t="shared" si="51"/>
        <v>11.312334959999999</v>
      </c>
    </row>
    <row r="126" spans="14:92" ht="18" customHeight="1" x14ac:dyDescent="0.25">
      <c r="N126" s="118">
        <v>0.98452740900000002</v>
      </c>
      <c r="O126" s="113">
        <v>10457.64063</v>
      </c>
      <c r="P126" s="4">
        <f t="shared" si="47"/>
        <v>10.45764063</v>
      </c>
      <c r="AG126" s="118">
        <v>1.041107893</v>
      </c>
      <c r="AH126" s="113">
        <v>11235.837890000001</v>
      </c>
      <c r="AI126" s="4">
        <f t="shared" si="48"/>
        <v>11.235837890000001</v>
      </c>
      <c r="AZ126" s="118">
        <v>0.92912810999999995</v>
      </c>
      <c r="BA126" s="113">
        <v>9924.3769530000009</v>
      </c>
      <c r="BB126" s="4">
        <f t="shared" si="49"/>
        <v>9.9243769530000012</v>
      </c>
      <c r="BS126" s="118">
        <v>0.96637278800000004</v>
      </c>
      <c r="BT126" s="113">
        <v>10503.64746</v>
      </c>
      <c r="BU126" s="4">
        <f t="shared" si="50"/>
        <v>10.50364746</v>
      </c>
      <c r="CL126" s="118">
        <v>1.058861136</v>
      </c>
      <c r="CM126" s="113">
        <v>11446.00684</v>
      </c>
      <c r="CN126" s="6">
        <f t="shared" si="51"/>
        <v>11.446006840000001</v>
      </c>
    </row>
    <row r="127" spans="14:92" ht="18" customHeight="1" x14ac:dyDescent="0.25">
      <c r="N127" s="118">
        <v>0.99604588699999996</v>
      </c>
      <c r="O127" s="113">
        <v>10580.78125</v>
      </c>
      <c r="P127" s="4">
        <f t="shared" si="47"/>
        <v>10.580781249999999</v>
      </c>
      <c r="AG127" s="118">
        <v>1.0532414910000001</v>
      </c>
      <c r="AH127" s="113">
        <v>11369.744140000001</v>
      </c>
      <c r="AI127" s="4">
        <f t="shared" si="48"/>
        <v>11.36974414</v>
      </c>
      <c r="AZ127" s="118">
        <v>0.93998175900000003</v>
      </c>
      <c r="BA127" s="113">
        <v>10040.37988</v>
      </c>
      <c r="BB127" s="4">
        <f t="shared" si="49"/>
        <v>10.04037988</v>
      </c>
      <c r="BS127" s="118">
        <v>0.97764521800000004</v>
      </c>
      <c r="BT127" s="113">
        <v>10627.85059</v>
      </c>
      <c r="BU127" s="4">
        <f t="shared" si="50"/>
        <v>10.62785059</v>
      </c>
      <c r="CL127" s="118">
        <v>1.0711991789999999</v>
      </c>
      <c r="CM127" s="113">
        <v>11584.52441</v>
      </c>
      <c r="CN127" s="6">
        <f t="shared" si="51"/>
        <v>11.58452441</v>
      </c>
    </row>
    <row r="128" spans="14:92" ht="18" customHeight="1" x14ac:dyDescent="0.25">
      <c r="N128" s="118">
        <v>1.0075223449999999</v>
      </c>
      <c r="O128" s="113">
        <v>10702.71875</v>
      </c>
      <c r="P128" s="4">
        <f t="shared" si="47"/>
        <v>10.702718750000001</v>
      </c>
      <c r="AG128" s="118">
        <v>1.065407515</v>
      </c>
      <c r="AH128" s="113">
        <v>11503.541020000001</v>
      </c>
      <c r="AI128" s="4">
        <f t="shared" si="48"/>
        <v>11.50354102</v>
      </c>
      <c r="AZ128" s="118">
        <v>0.95081073000000005</v>
      </c>
      <c r="BA128" s="113">
        <v>10158.03613</v>
      </c>
      <c r="BB128" s="4">
        <f t="shared" si="49"/>
        <v>10.158036130000001</v>
      </c>
      <c r="BS128" s="118">
        <v>0.988932908</v>
      </c>
      <c r="BT128" s="113">
        <v>10753.33496</v>
      </c>
      <c r="BU128" s="4">
        <f t="shared" si="50"/>
        <v>10.75333496</v>
      </c>
      <c r="CL128" s="118">
        <v>1.083595037</v>
      </c>
      <c r="CM128" s="113">
        <v>11719.10254</v>
      </c>
      <c r="CN128" s="6">
        <f t="shared" si="51"/>
        <v>11.71910254</v>
      </c>
    </row>
    <row r="129" spans="14:92" ht="18" customHeight="1" x14ac:dyDescent="0.25">
      <c r="N129" s="118">
        <v>1.01903224</v>
      </c>
      <c r="O129" s="113">
        <v>10825.23438</v>
      </c>
      <c r="P129" s="4">
        <f t="shared" si="47"/>
        <v>10.825234379999999</v>
      </c>
      <c r="AG129" s="118">
        <v>1.0775411130000001</v>
      </c>
      <c r="AH129" s="113">
        <v>11638.103520000001</v>
      </c>
      <c r="AI129" s="4">
        <f t="shared" si="48"/>
        <v>11.638103520000001</v>
      </c>
      <c r="AZ129" s="118">
        <v>0.96166449799999998</v>
      </c>
      <c r="BA129" s="113">
        <v>10274.56738</v>
      </c>
      <c r="BB129" s="4">
        <f t="shared" si="49"/>
        <v>10.274567380000001</v>
      </c>
      <c r="BS129" s="118">
        <v>1.0002052779999999</v>
      </c>
      <c r="BT129" s="113">
        <v>10876.61621</v>
      </c>
      <c r="BU129" s="4">
        <f t="shared" si="50"/>
        <v>10.87661621</v>
      </c>
      <c r="CL129" s="118">
        <v>1.0959575180000001</v>
      </c>
      <c r="CM129" s="113">
        <v>11852.60254</v>
      </c>
      <c r="CN129" s="6">
        <f t="shared" si="51"/>
        <v>11.852602539999999</v>
      </c>
    </row>
    <row r="130" spans="14:92" ht="18" customHeight="1" x14ac:dyDescent="0.25">
      <c r="N130" s="118">
        <v>1.0305335520000001</v>
      </c>
      <c r="O130" s="113">
        <v>10948.40625</v>
      </c>
      <c r="P130" s="4">
        <f t="shared" si="47"/>
        <v>10.94840625</v>
      </c>
      <c r="AG130" s="118">
        <v>1.0896079540000001</v>
      </c>
      <c r="AH130" s="113">
        <v>11769.978520000001</v>
      </c>
      <c r="AI130" s="4">
        <f t="shared" si="48"/>
        <v>11.76997852</v>
      </c>
      <c r="AZ130" s="118">
        <v>0.97245246200000002</v>
      </c>
      <c r="BA130" s="113">
        <v>10391.42676</v>
      </c>
      <c r="BB130" s="4">
        <f t="shared" si="49"/>
        <v>10.39142676</v>
      </c>
      <c r="BS130" s="118">
        <v>1.011485338</v>
      </c>
      <c r="BT130" s="113">
        <v>11002.47559</v>
      </c>
      <c r="BU130" s="4">
        <f t="shared" si="50"/>
        <v>11.00247559</v>
      </c>
      <c r="CL130" s="118">
        <v>1.1083209510000001</v>
      </c>
      <c r="CM130" s="113">
        <v>11987.18066</v>
      </c>
      <c r="CN130" s="6">
        <f t="shared" si="51"/>
        <v>11.98718066</v>
      </c>
    </row>
    <row r="131" spans="14:92" ht="18" customHeight="1" x14ac:dyDescent="0.25">
      <c r="N131" s="118">
        <v>1.0419614319999999</v>
      </c>
      <c r="O131" s="113">
        <v>11068.5625</v>
      </c>
      <c r="P131" s="4">
        <f t="shared" si="47"/>
        <v>11.068562500000001</v>
      </c>
      <c r="AG131" s="118">
        <v>1.1017577649999999</v>
      </c>
      <c r="AH131" s="113">
        <v>11902.087890000001</v>
      </c>
      <c r="AI131" s="4">
        <f t="shared" si="48"/>
        <v>11.902087890000001</v>
      </c>
      <c r="AZ131" s="118">
        <v>0.98327285099999995</v>
      </c>
      <c r="BA131" s="113">
        <v>10507.91113</v>
      </c>
      <c r="BB131" s="4">
        <f t="shared" si="49"/>
        <v>10.50791113</v>
      </c>
      <c r="BS131" s="118">
        <v>1.0227568149999999</v>
      </c>
      <c r="BT131" s="113">
        <v>11127.14746</v>
      </c>
      <c r="BU131" s="4">
        <f t="shared" si="50"/>
        <v>11.12714746</v>
      </c>
      <c r="CL131" s="118">
        <v>1.1206347940000001</v>
      </c>
      <c r="CM131" s="113">
        <v>12119.89941</v>
      </c>
      <c r="CN131" s="6">
        <f t="shared" si="51"/>
        <v>12.11989941</v>
      </c>
    </row>
    <row r="132" spans="14:92" ht="18" customHeight="1" x14ac:dyDescent="0.25">
      <c r="N132" s="118">
        <v>1.0534551139999999</v>
      </c>
      <c r="O132" s="113">
        <v>11193.20313</v>
      </c>
      <c r="P132" s="4">
        <f t="shared" si="47"/>
        <v>11.193203130000001</v>
      </c>
      <c r="AG132" s="118">
        <v>1.1138914820000001</v>
      </c>
      <c r="AH132" s="113">
        <v>12034.304690000001</v>
      </c>
      <c r="AI132" s="4">
        <f t="shared" si="48"/>
        <v>12.034304690000001</v>
      </c>
      <c r="AZ132" s="118">
        <v>0.99413424699999997</v>
      </c>
      <c r="BA132" s="113">
        <v>10623.62988</v>
      </c>
      <c r="BB132" s="4">
        <f t="shared" si="49"/>
        <v>10.623629880000001</v>
      </c>
      <c r="BS132" s="118">
        <v>1.033970952</v>
      </c>
      <c r="BT132" s="113">
        <v>11248.958979999999</v>
      </c>
      <c r="BU132" s="4">
        <f t="shared" si="50"/>
        <v>11.248958979999999</v>
      </c>
      <c r="CL132" s="118">
        <v>1.1329972740000001</v>
      </c>
      <c r="CM132" s="113">
        <v>12253.99316</v>
      </c>
      <c r="CN132" s="6">
        <f t="shared" si="51"/>
        <v>12.25399316</v>
      </c>
    </row>
    <row r="133" spans="14:92" ht="18" customHeight="1" x14ac:dyDescent="0.25">
      <c r="N133" s="118">
        <v>1.0649402139999999</v>
      </c>
      <c r="O133" s="113">
        <v>11316.625</v>
      </c>
      <c r="P133" s="4">
        <f t="shared" si="47"/>
        <v>11.316625</v>
      </c>
      <c r="AG133" s="118">
        <v>1.12603271</v>
      </c>
      <c r="AH133" s="113">
        <v>12167.539059999999</v>
      </c>
      <c r="AI133" s="4">
        <f t="shared" si="48"/>
        <v>12.167539059999999</v>
      </c>
      <c r="AZ133" s="118">
        <v>1.004954576</v>
      </c>
      <c r="BA133" s="113">
        <v>10740.59863</v>
      </c>
      <c r="BB133" s="4">
        <f t="shared" si="49"/>
        <v>10.740598630000001</v>
      </c>
      <c r="BS133" s="118">
        <v>1.0452595950000001</v>
      </c>
      <c r="BT133" s="113">
        <v>11374.255859999999</v>
      </c>
      <c r="BU133" s="4">
        <f t="shared" si="50"/>
        <v>11.37425586</v>
      </c>
      <c r="CL133" s="118">
        <v>1.1453111170000001</v>
      </c>
      <c r="CM133" s="113">
        <v>12389.08691</v>
      </c>
      <c r="CN133" s="6">
        <f t="shared" si="51"/>
        <v>12.38908691</v>
      </c>
    </row>
    <row r="134" spans="14:92" ht="18" customHeight="1" x14ac:dyDescent="0.25">
      <c r="N134" s="118">
        <v>1.0764329429999999</v>
      </c>
      <c r="O134" s="113">
        <v>11438.03125</v>
      </c>
      <c r="P134" s="4">
        <f t="shared" si="47"/>
        <v>11.43803125</v>
      </c>
      <c r="AG134" s="118">
        <v>1.1381825210000001</v>
      </c>
      <c r="AH134" s="113">
        <v>12299.085940000001</v>
      </c>
      <c r="AI134" s="4">
        <f t="shared" si="48"/>
        <v>12.299085940000001</v>
      </c>
      <c r="AZ134" s="118">
        <v>1.0158331389999999</v>
      </c>
      <c r="BA134" s="113">
        <v>10857.41113</v>
      </c>
      <c r="BB134" s="4">
        <f t="shared" si="49"/>
        <v>10.857411130000001</v>
      </c>
      <c r="BS134" s="118">
        <v>1.056522489</v>
      </c>
      <c r="BT134" s="113">
        <v>11498.755859999999</v>
      </c>
      <c r="BU134" s="4">
        <f t="shared" si="50"/>
        <v>11.498755859999999</v>
      </c>
      <c r="CL134" s="118">
        <v>1.157690763</v>
      </c>
      <c r="CM134" s="113">
        <v>12522.41504</v>
      </c>
      <c r="CN134" s="6">
        <f t="shared" si="51"/>
        <v>12.52241504</v>
      </c>
    </row>
    <row r="135" spans="14:92" ht="18" customHeight="1" x14ac:dyDescent="0.25">
      <c r="N135" s="118">
        <v>1.0879428390000001</v>
      </c>
      <c r="O135" s="113">
        <v>11564.789059999999</v>
      </c>
      <c r="P135" s="4">
        <f t="shared" si="47"/>
        <v>11.564789059999999</v>
      </c>
      <c r="AG135" s="118">
        <v>1.150274158</v>
      </c>
      <c r="AH135" s="113">
        <v>12430.257809999999</v>
      </c>
      <c r="AI135" s="4">
        <f t="shared" si="48"/>
        <v>12.430257809999999</v>
      </c>
      <c r="AZ135" s="118">
        <v>1.026637316</v>
      </c>
      <c r="BA135" s="113">
        <v>10974.55176</v>
      </c>
      <c r="BB135" s="4">
        <f t="shared" si="49"/>
        <v>10.974551760000001</v>
      </c>
      <c r="BS135" s="118">
        <v>1.067794919</v>
      </c>
      <c r="BT135" s="113">
        <v>11623.740229999999</v>
      </c>
      <c r="BU135" s="4">
        <f t="shared" si="50"/>
        <v>11.623740229999999</v>
      </c>
      <c r="CL135" s="118">
        <v>1.1700618270000001</v>
      </c>
      <c r="CM135" s="113">
        <v>12655.86816</v>
      </c>
      <c r="CN135" s="6">
        <f t="shared" si="51"/>
        <v>12.655868160000001</v>
      </c>
    </row>
    <row r="136" spans="14:92" ht="18" customHeight="1" x14ac:dyDescent="0.25">
      <c r="N136" s="118">
        <v>1.0993949169999999</v>
      </c>
      <c r="O136" s="113">
        <v>11686.49316</v>
      </c>
      <c r="P136" s="4">
        <f t="shared" si="47"/>
        <v>11.686493159999999</v>
      </c>
      <c r="AG136" s="118">
        <v>1.1624153850000001</v>
      </c>
      <c r="AH136" s="113">
        <v>12563.226559999999</v>
      </c>
      <c r="AI136" s="4">
        <f t="shared" si="48"/>
        <v>12.563226559999999</v>
      </c>
      <c r="AZ136" s="118">
        <v>1.037457705</v>
      </c>
      <c r="BA136" s="113">
        <v>11089.86426</v>
      </c>
      <c r="BB136" s="4">
        <f t="shared" si="49"/>
        <v>11.089864260000001</v>
      </c>
      <c r="BS136" s="118">
        <v>1.0791074039999999</v>
      </c>
      <c r="BT136" s="113">
        <v>11748.193359999999</v>
      </c>
      <c r="BU136" s="4">
        <f t="shared" si="50"/>
        <v>11.74819336</v>
      </c>
      <c r="CL136" s="118">
        <v>1.182366848</v>
      </c>
      <c r="CM136" s="113">
        <v>12788.78125</v>
      </c>
      <c r="CN136" s="6">
        <f t="shared" si="51"/>
        <v>12.78878125</v>
      </c>
    </row>
    <row r="137" spans="14:92" ht="18" customHeight="1" x14ac:dyDescent="0.25">
      <c r="N137" s="118">
        <v>1.110839009</v>
      </c>
      <c r="O137" s="113">
        <v>11807.532230000001</v>
      </c>
      <c r="P137" s="4">
        <f t="shared" si="47"/>
        <v>11.807532230000001</v>
      </c>
      <c r="AG137" s="118">
        <v>1.1745575669999999</v>
      </c>
      <c r="AH137" s="113">
        <v>12694.851559999999</v>
      </c>
      <c r="AI137" s="4">
        <f t="shared" si="48"/>
        <v>12.69485156</v>
      </c>
      <c r="AZ137" s="118">
        <v>1.0482782129999999</v>
      </c>
      <c r="BA137" s="113">
        <v>11207.66504</v>
      </c>
      <c r="BB137" s="4">
        <f t="shared" si="49"/>
        <v>11.20766504</v>
      </c>
      <c r="BS137" s="118">
        <v>1.090338826</v>
      </c>
      <c r="BT137" s="113">
        <v>11870.990229999999</v>
      </c>
      <c r="BU137" s="4">
        <f t="shared" si="50"/>
        <v>11.87099023</v>
      </c>
      <c r="CL137" s="118">
        <v>1.194721699</v>
      </c>
      <c r="CM137" s="113">
        <v>12920.98438</v>
      </c>
      <c r="CN137" s="6">
        <f t="shared" si="51"/>
        <v>12.92098438</v>
      </c>
    </row>
    <row r="138" spans="14:92" ht="18" customHeight="1" x14ac:dyDescent="0.25">
      <c r="N138" s="118">
        <v>1.1223326920000001</v>
      </c>
      <c r="O138" s="113">
        <v>11931.063480000001</v>
      </c>
      <c r="P138" s="4">
        <f t="shared" si="47"/>
        <v>11.931063480000001</v>
      </c>
      <c r="AG138" s="118">
        <v>1.186706424</v>
      </c>
      <c r="AH138" s="113">
        <v>12828.242190000001</v>
      </c>
      <c r="AI138" s="4">
        <f t="shared" si="48"/>
        <v>12.828242190000001</v>
      </c>
      <c r="AZ138" s="118">
        <v>1.0591071839999999</v>
      </c>
      <c r="BA138" s="113">
        <v>11324.54004</v>
      </c>
      <c r="BB138" s="4">
        <f t="shared" si="49"/>
        <v>11.32454004</v>
      </c>
      <c r="BS138" s="118">
        <v>1.101576924</v>
      </c>
      <c r="BT138" s="113">
        <v>11993.771479999999</v>
      </c>
      <c r="BU138" s="4">
        <f t="shared" si="50"/>
        <v>11.993771479999999</v>
      </c>
      <c r="CL138" s="118">
        <v>1.20707655</v>
      </c>
      <c r="CM138" s="113">
        <v>13055.10938</v>
      </c>
      <c r="CN138" s="6">
        <f t="shared" si="51"/>
        <v>13.055109379999999</v>
      </c>
    </row>
    <row r="139" spans="14:92" ht="18" customHeight="1" x14ac:dyDescent="0.25">
      <c r="N139" s="118">
        <v>1.1338177920000001</v>
      </c>
      <c r="O139" s="113">
        <v>12052.641600000001</v>
      </c>
      <c r="P139" s="4">
        <f t="shared" si="47"/>
        <v>12.052641600000001</v>
      </c>
      <c r="AG139" s="118">
        <v>1.1988648180000001</v>
      </c>
      <c r="AH139" s="113">
        <v>12959.664059999999</v>
      </c>
      <c r="AI139" s="4">
        <f t="shared" si="48"/>
        <v>12.95966406</v>
      </c>
      <c r="AZ139" s="118">
        <v>1.069960952</v>
      </c>
      <c r="BA139" s="113">
        <v>11438.68066</v>
      </c>
      <c r="BB139" s="4">
        <f t="shared" si="49"/>
        <v>11.438680659999999</v>
      </c>
      <c r="BS139" s="118">
        <v>1.112849355</v>
      </c>
      <c r="BT139" s="113">
        <v>12117.677729999999</v>
      </c>
      <c r="BU139" s="4">
        <f t="shared" si="50"/>
        <v>12.117677729999999</v>
      </c>
      <c r="CL139" s="118">
        <v>1.21943903</v>
      </c>
      <c r="CM139" s="113">
        <v>13188.39063</v>
      </c>
      <c r="CN139" s="6">
        <f t="shared" si="51"/>
        <v>13.188390630000001</v>
      </c>
    </row>
    <row r="140" spans="14:92" ht="18" customHeight="1" x14ac:dyDescent="0.25">
      <c r="N140" s="118">
        <v>1.145327687</v>
      </c>
      <c r="O140" s="113">
        <v>12173.954100000001</v>
      </c>
      <c r="P140" s="4">
        <f t="shared" si="47"/>
        <v>12.173954100000001</v>
      </c>
      <c r="AG140" s="118">
        <v>1.210989833</v>
      </c>
      <c r="AH140" s="113">
        <v>13091.164059999999</v>
      </c>
      <c r="AI140" s="4">
        <f t="shared" si="48"/>
        <v>13.091164059999999</v>
      </c>
      <c r="AZ140" s="118">
        <v>1.08078897</v>
      </c>
      <c r="BA140" s="113">
        <v>11558.02441</v>
      </c>
      <c r="BB140" s="4">
        <f t="shared" si="49"/>
        <v>11.55802441</v>
      </c>
      <c r="BS140" s="118">
        <v>1.124113202</v>
      </c>
      <c r="BT140" s="113">
        <v>12241.724609999999</v>
      </c>
      <c r="BU140" s="4">
        <f t="shared" si="50"/>
        <v>12.241724609999999</v>
      </c>
      <c r="CL140" s="118">
        <v>1.2318186760000001</v>
      </c>
      <c r="CM140" s="113">
        <v>13320.4375</v>
      </c>
      <c r="CN140" s="6">
        <f t="shared" si="51"/>
        <v>13.320437500000001</v>
      </c>
    </row>
    <row r="141" spans="14:92" ht="18" customHeight="1" x14ac:dyDescent="0.25">
      <c r="N141" s="118">
        <v>1.1568290000000001</v>
      </c>
      <c r="O141" s="113">
        <v>12292.875980000001</v>
      </c>
      <c r="P141" s="4">
        <f t="shared" si="47"/>
        <v>12.292875980000002</v>
      </c>
      <c r="AG141" s="118">
        <v>1.2230896950000001</v>
      </c>
      <c r="AH141" s="113">
        <v>13220.83496</v>
      </c>
      <c r="AI141" s="4">
        <f t="shared" si="48"/>
        <v>13.220834959999999</v>
      </c>
      <c r="AZ141" s="118">
        <v>1.091635108</v>
      </c>
      <c r="BA141" s="113">
        <v>11672.38379</v>
      </c>
      <c r="BB141" s="4">
        <f t="shared" si="49"/>
        <v>11.67238379</v>
      </c>
      <c r="BS141" s="118">
        <v>1.135409474</v>
      </c>
      <c r="BT141" s="113">
        <v>12363.771479999999</v>
      </c>
      <c r="BU141" s="4">
        <f t="shared" si="50"/>
        <v>12.363771479999999</v>
      </c>
    </row>
  </sheetData>
  <mergeCells count="5">
    <mergeCell ref="A37:R37"/>
    <mergeCell ref="T37:AK37"/>
    <mergeCell ref="AM37:BD37"/>
    <mergeCell ref="BF37:BW37"/>
    <mergeCell ref="BY37:CP37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A142"/>
  <sheetViews>
    <sheetView topLeftCell="A23" zoomScale="55" zoomScaleNormal="55" workbookViewId="0">
      <selection activeCell="V19" sqref="V19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118"/>
    <col min="15" max="15" width="15.7109375" style="113"/>
    <col min="16" max="16" width="15.7109375" style="6"/>
    <col min="17" max="17" width="15.7109375" style="113"/>
    <col min="18" max="18" width="15.7109375" style="6"/>
    <col min="19" max="19" width="15.7109375" style="4"/>
    <col min="20" max="20" width="15.7109375" style="112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4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112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4"/>
    <col min="51" max="51" width="15.7109375" style="6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112"/>
    <col min="59" max="63" width="15.7109375" style="113"/>
    <col min="64" max="64" width="15.7109375" style="6"/>
    <col min="65" max="65" width="15.7109375" style="113"/>
    <col min="66" max="67" width="15.7109375" style="4"/>
    <col min="68" max="68" width="15.7109375" style="6"/>
    <col min="69" max="69" width="15.7109375" style="113"/>
    <col min="70" max="70" width="15.7109375" style="4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112"/>
    <col min="78" max="82" width="15.7109375" style="113"/>
    <col min="83" max="83" width="15.7109375" style="6"/>
    <col min="84" max="84" width="15.7109375" style="113"/>
    <col min="85" max="85" width="15.7109375" style="6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6"/>
    <col min="91" max="91" width="15.7109375" style="113"/>
    <col min="92" max="92" width="15.7109375" style="4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68" ht="18" customHeight="1" x14ac:dyDescent="0.25">
      <c r="A17" s="84"/>
    </row>
    <row r="18" spans="1:68" ht="18" customHeight="1" x14ac:dyDescent="0.25">
      <c r="A18" s="84"/>
    </row>
    <row r="19" spans="1:68" ht="18" customHeight="1" x14ac:dyDescent="0.25">
      <c r="A19" s="119"/>
      <c r="BP19" s="85"/>
    </row>
    <row r="20" spans="1:68" ht="18" customHeight="1" x14ac:dyDescent="0.25">
      <c r="A20" s="119"/>
      <c r="BP20" s="85"/>
    </row>
    <row r="21" spans="1:68" ht="18" customHeight="1" x14ac:dyDescent="0.25">
      <c r="A21" s="119"/>
      <c r="BP21" s="85"/>
    </row>
    <row r="22" spans="1:68" ht="18" customHeight="1" x14ac:dyDescent="0.25">
      <c r="A22" s="119"/>
      <c r="BP22" s="85"/>
    </row>
    <row r="23" spans="1:68" ht="18" customHeight="1" x14ac:dyDescent="0.25">
      <c r="A23" s="119"/>
      <c r="BP23" s="85"/>
    </row>
    <row r="24" spans="1:68" ht="18" customHeight="1" x14ac:dyDescent="0.25">
      <c r="A24" s="119"/>
      <c r="BP24" s="85"/>
    </row>
    <row r="25" spans="1:68" ht="18" customHeight="1" x14ac:dyDescent="0.25">
      <c r="A25" s="119"/>
      <c r="BP25" s="85"/>
    </row>
    <row r="26" spans="1:68" ht="18" customHeight="1" x14ac:dyDescent="0.25">
      <c r="A26" s="119"/>
      <c r="BP26" s="85"/>
    </row>
    <row r="27" spans="1:68" ht="18" customHeight="1" x14ac:dyDescent="0.25">
      <c r="A27" s="119"/>
      <c r="BP27" s="85"/>
    </row>
    <row r="28" spans="1:68" ht="18" customHeight="1" x14ac:dyDescent="0.25">
      <c r="A28" s="119"/>
      <c r="BP28" s="85"/>
    </row>
    <row r="29" spans="1:68" ht="18" customHeight="1" x14ac:dyDescent="0.25">
      <c r="A29" s="119"/>
      <c r="BP29" s="85"/>
    </row>
    <row r="30" spans="1:68" ht="18" customHeight="1" x14ac:dyDescent="0.25">
      <c r="A30" s="119"/>
      <c r="BP30" s="85"/>
    </row>
    <row r="31" spans="1:68" ht="18" customHeight="1" x14ac:dyDescent="0.25">
      <c r="A31" s="119"/>
      <c r="BP31" s="85"/>
    </row>
    <row r="32" spans="1:68" ht="18" customHeight="1" x14ac:dyDescent="0.25">
      <c r="A32" s="119"/>
      <c r="BP32" s="85"/>
    </row>
    <row r="33" spans="1:131" ht="18" customHeight="1" x14ac:dyDescent="0.25">
      <c r="A33" s="119"/>
      <c r="BP33" s="85"/>
    </row>
    <row r="34" spans="1:131" ht="18" customHeight="1" x14ac:dyDescent="0.25">
      <c r="A34" s="119"/>
      <c r="BP34" s="85"/>
    </row>
    <row r="35" spans="1:131" ht="18" customHeight="1" x14ac:dyDescent="0.25">
      <c r="A35" s="119"/>
      <c r="BP35" s="85"/>
    </row>
    <row r="36" spans="1:131" ht="18" customHeight="1" thickBot="1" x14ac:dyDescent="0.3">
      <c r="A36" s="119"/>
      <c r="BP36" s="85"/>
    </row>
    <row r="37" spans="1:131" ht="18" customHeight="1" x14ac:dyDescent="0.25">
      <c r="A37" s="239" t="s">
        <v>70</v>
      </c>
      <c r="B37" s="240"/>
      <c r="C37" s="240"/>
      <c r="D37" s="240"/>
      <c r="E37" s="240"/>
      <c r="F37" s="240"/>
      <c r="G37" s="240"/>
      <c r="H37" s="240"/>
      <c r="I37" s="240"/>
      <c r="J37" s="240"/>
      <c r="K37" s="240"/>
      <c r="L37" s="240"/>
      <c r="M37" s="240"/>
      <c r="N37" s="240"/>
      <c r="O37" s="240"/>
      <c r="P37" s="240"/>
      <c r="Q37" s="240"/>
      <c r="R37" s="241"/>
      <c r="T37" s="239" t="s">
        <v>71</v>
      </c>
      <c r="U37" s="240"/>
      <c r="V37" s="240"/>
      <c r="W37" s="240"/>
      <c r="X37" s="240"/>
      <c r="Y37" s="240"/>
      <c r="Z37" s="240"/>
      <c r="AA37" s="240"/>
      <c r="AB37" s="240"/>
      <c r="AC37" s="240"/>
      <c r="AD37" s="240"/>
      <c r="AE37" s="240"/>
      <c r="AF37" s="240"/>
      <c r="AG37" s="240"/>
      <c r="AH37" s="240"/>
      <c r="AI37" s="240"/>
      <c r="AJ37" s="240"/>
      <c r="AK37" s="241"/>
      <c r="AM37" s="239" t="s">
        <v>72</v>
      </c>
      <c r="AN37" s="240"/>
      <c r="AO37" s="240"/>
      <c r="AP37" s="240"/>
      <c r="AQ37" s="240"/>
      <c r="AR37" s="240"/>
      <c r="AS37" s="240"/>
      <c r="AT37" s="240"/>
      <c r="AU37" s="240"/>
      <c r="AV37" s="240"/>
      <c r="AW37" s="240"/>
      <c r="AX37" s="240"/>
      <c r="AY37" s="240"/>
      <c r="AZ37" s="240"/>
      <c r="BA37" s="240"/>
      <c r="BB37" s="240"/>
      <c r="BC37" s="240"/>
      <c r="BD37" s="241"/>
      <c r="BF37" s="239" t="s">
        <v>73</v>
      </c>
      <c r="BG37" s="240"/>
      <c r="BH37" s="240"/>
      <c r="BI37" s="240"/>
      <c r="BJ37" s="240"/>
      <c r="BK37" s="240"/>
      <c r="BL37" s="240"/>
      <c r="BM37" s="240"/>
      <c r="BN37" s="240"/>
      <c r="BO37" s="240"/>
      <c r="BP37" s="240"/>
      <c r="BQ37" s="240"/>
      <c r="BR37" s="240"/>
      <c r="BS37" s="240"/>
      <c r="BT37" s="240"/>
      <c r="BU37" s="240"/>
      <c r="BV37" s="240"/>
      <c r="BW37" s="241"/>
      <c r="BY37" s="239" t="s">
        <v>74</v>
      </c>
      <c r="BZ37" s="240"/>
      <c r="CA37" s="240"/>
      <c r="CB37" s="240"/>
      <c r="CC37" s="240"/>
      <c r="CD37" s="240"/>
      <c r="CE37" s="240"/>
      <c r="CF37" s="240"/>
      <c r="CG37" s="240"/>
      <c r="CH37" s="240"/>
      <c r="CI37" s="240"/>
      <c r="CJ37" s="240"/>
      <c r="CK37" s="240"/>
      <c r="CL37" s="240"/>
      <c r="CM37" s="240"/>
      <c r="CN37" s="240"/>
      <c r="CO37" s="240"/>
      <c r="CP37" s="241"/>
    </row>
    <row r="38" spans="1:131" s="5" customFormat="1" ht="54" customHeight="1" x14ac:dyDescent="0.25">
      <c r="A38" s="109" t="s">
        <v>9</v>
      </c>
      <c r="B38" s="100" t="s">
        <v>5</v>
      </c>
      <c r="C38" s="100" t="s">
        <v>35</v>
      </c>
      <c r="D38" s="100" t="s">
        <v>5</v>
      </c>
      <c r="E38" s="100" t="s">
        <v>35</v>
      </c>
      <c r="F38" s="101" t="s">
        <v>86</v>
      </c>
      <c r="G38" s="102" t="s">
        <v>87</v>
      </c>
      <c r="H38" s="101" t="s">
        <v>88</v>
      </c>
      <c r="I38" s="102" t="s">
        <v>89</v>
      </c>
      <c r="J38" s="103" t="s">
        <v>9</v>
      </c>
      <c r="K38" s="86" t="s">
        <v>90</v>
      </c>
      <c r="L38" s="87" t="s">
        <v>102</v>
      </c>
      <c r="M38" s="104" t="s">
        <v>102</v>
      </c>
      <c r="N38" s="105" t="s">
        <v>93</v>
      </c>
      <c r="O38" s="106" t="s">
        <v>94</v>
      </c>
      <c r="P38" s="107" t="s">
        <v>94</v>
      </c>
      <c r="Q38" s="108" t="s">
        <v>95</v>
      </c>
      <c r="R38" s="110" t="s">
        <v>96</v>
      </c>
      <c r="T38" s="109" t="s">
        <v>9</v>
      </c>
      <c r="U38" s="100" t="s">
        <v>5</v>
      </c>
      <c r="V38" s="100" t="s">
        <v>35</v>
      </c>
      <c r="W38" s="100" t="s">
        <v>5</v>
      </c>
      <c r="X38" s="100" t="s">
        <v>35</v>
      </c>
      <c r="Y38" s="101" t="s">
        <v>86</v>
      </c>
      <c r="Z38" s="102" t="s">
        <v>87</v>
      </c>
      <c r="AA38" s="101" t="s">
        <v>88</v>
      </c>
      <c r="AB38" s="102" t="s">
        <v>89</v>
      </c>
      <c r="AC38" s="103" t="s">
        <v>9</v>
      </c>
      <c r="AD38" s="86" t="s">
        <v>90</v>
      </c>
      <c r="AE38" s="87" t="s">
        <v>91</v>
      </c>
      <c r="AF38" s="104" t="s">
        <v>92</v>
      </c>
      <c r="AG38" s="105" t="s">
        <v>93</v>
      </c>
      <c r="AH38" s="106" t="s">
        <v>94</v>
      </c>
      <c r="AI38" s="107" t="s">
        <v>94</v>
      </c>
      <c r="AJ38" s="108" t="s">
        <v>95</v>
      </c>
      <c r="AK38" s="110" t="s">
        <v>96</v>
      </c>
      <c r="AL38" s="111"/>
      <c r="AM38" s="109" t="s">
        <v>9</v>
      </c>
      <c r="AN38" s="100" t="s">
        <v>5</v>
      </c>
      <c r="AO38" s="100" t="s">
        <v>35</v>
      </c>
      <c r="AP38" s="100" t="s">
        <v>5</v>
      </c>
      <c r="AQ38" s="100" t="s">
        <v>35</v>
      </c>
      <c r="AR38" s="101" t="s">
        <v>86</v>
      </c>
      <c r="AS38" s="102" t="s">
        <v>87</v>
      </c>
      <c r="AT38" s="101" t="s">
        <v>88</v>
      </c>
      <c r="AU38" s="102" t="s">
        <v>89</v>
      </c>
      <c r="AV38" s="103" t="s">
        <v>9</v>
      </c>
      <c r="AW38" s="86" t="s">
        <v>90</v>
      </c>
      <c r="AX38" s="87" t="s">
        <v>91</v>
      </c>
      <c r="AY38" s="104" t="s">
        <v>92</v>
      </c>
      <c r="AZ38" s="105" t="s">
        <v>93</v>
      </c>
      <c r="BA38" s="106" t="s">
        <v>94</v>
      </c>
      <c r="BB38" s="107" t="s">
        <v>94</v>
      </c>
      <c r="BC38" s="108" t="s">
        <v>95</v>
      </c>
      <c r="BD38" s="110" t="s">
        <v>96</v>
      </c>
      <c r="BF38" s="109" t="s">
        <v>9</v>
      </c>
      <c r="BG38" s="100" t="s">
        <v>5</v>
      </c>
      <c r="BH38" s="100" t="s">
        <v>35</v>
      </c>
      <c r="BI38" s="100" t="s">
        <v>5</v>
      </c>
      <c r="BJ38" s="100" t="s">
        <v>35</v>
      </c>
      <c r="BK38" s="101" t="s">
        <v>86</v>
      </c>
      <c r="BL38" s="102" t="s">
        <v>87</v>
      </c>
      <c r="BM38" s="101" t="s">
        <v>88</v>
      </c>
      <c r="BN38" s="102" t="s">
        <v>89</v>
      </c>
      <c r="BO38" s="103" t="s">
        <v>9</v>
      </c>
      <c r="BP38" s="86" t="s">
        <v>90</v>
      </c>
      <c r="BQ38" s="87" t="s">
        <v>91</v>
      </c>
      <c r="BR38" s="104" t="s">
        <v>92</v>
      </c>
      <c r="BS38" s="105" t="s">
        <v>93</v>
      </c>
      <c r="BT38" s="106" t="s">
        <v>94</v>
      </c>
      <c r="BU38" s="107" t="s">
        <v>94</v>
      </c>
      <c r="BV38" s="108" t="s">
        <v>95</v>
      </c>
      <c r="BW38" s="110" t="s">
        <v>96</v>
      </c>
      <c r="BX38" s="111"/>
      <c r="BY38" s="109" t="s">
        <v>9</v>
      </c>
      <c r="BZ38" s="100" t="s">
        <v>5</v>
      </c>
      <c r="CA38" s="100" t="s">
        <v>35</v>
      </c>
      <c r="CB38" s="100" t="s">
        <v>5</v>
      </c>
      <c r="CC38" s="100" t="s">
        <v>35</v>
      </c>
      <c r="CD38" s="101" t="s">
        <v>86</v>
      </c>
      <c r="CE38" s="102" t="s">
        <v>87</v>
      </c>
      <c r="CF38" s="101" t="s">
        <v>88</v>
      </c>
      <c r="CG38" s="102" t="s">
        <v>89</v>
      </c>
      <c r="CH38" s="103" t="s">
        <v>9</v>
      </c>
      <c r="CI38" s="86" t="s">
        <v>90</v>
      </c>
      <c r="CJ38" s="87" t="s">
        <v>91</v>
      </c>
      <c r="CK38" s="104" t="s">
        <v>92</v>
      </c>
      <c r="CL38" s="105" t="s">
        <v>93</v>
      </c>
      <c r="CM38" s="106" t="s">
        <v>94</v>
      </c>
      <c r="CN38" s="107" t="s">
        <v>94</v>
      </c>
      <c r="CO38" s="108" t="s">
        <v>95</v>
      </c>
      <c r="CP38" s="110" t="s">
        <v>96</v>
      </c>
      <c r="CR38" s="111"/>
      <c r="CT38" s="111"/>
      <c r="CW38" s="111"/>
      <c r="CY38" s="111"/>
      <c r="DA38" s="111"/>
      <c r="DC38" s="111"/>
      <c r="DE38" s="111"/>
      <c r="DH38" s="111"/>
      <c r="DJ38" s="111"/>
      <c r="DL38" s="111"/>
      <c r="DN38" s="111"/>
      <c r="DP38" s="111"/>
      <c r="DS38" s="111"/>
      <c r="DU38" s="111"/>
      <c r="DW38" s="111"/>
      <c r="DY38" s="111"/>
      <c r="EA38" s="111"/>
    </row>
    <row r="39" spans="1:131" ht="18" customHeight="1" thickBot="1" x14ac:dyDescent="0.3">
      <c r="A39" s="88" t="s">
        <v>8</v>
      </c>
      <c r="B39" s="89" t="s">
        <v>6</v>
      </c>
      <c r="C39" s="89" t="s">
        <v>6</v>
      </c>
      <c r="D39" s="89" t="s">
        <v>7</v>
      </c>
      <c r="E39" s="89" t="s">
        <v>7</v>
      </c>
      <c r="F39" s="90" t="s">
        <v>97</v>
      </c>
      <c r="G39" s="91" t="s">
        <v>98</v>
      </c>
      <c r="H39" s="90" t="s">
        <v>97</v>
      </c>
      <c r="I39" s="91" t="s">
        <v>98</v>
      </c>
      <c r="J39" s="92" t="s">
        <v>8</v>
      </c>
      <c r="K39" s="93" t="s">
        <v>2</v>
      </c>
      <c r="L39" s="117" t="s">
        <v>1</v>
      </c>
      <c r="M39" s="94" t="s">
        <v>99</v>
      </c>
      <c r="N39" s="95" t="s">
        <v>2</v>
      </c>
      <c r="O39" s="96" t="s">
        <v>1</v>
      </c>
      <c r="P39" s="97" t="s">
        <v>99</v>
      </c>
      <c r="Q39" s="98" t="s">
        <v>100</v>
      </c>
      <c r="R39" s="99" t="s">
        <v>101</v>
      </c>
      <c r="T39" s="88" t="s">
        <v>8</v>
      </c>
      <c r="U39" s="89" t="s">
        <v>6</v>
      </c>
      <c r="V39" s="89" t="s">
        <v>6</v>
      </c>
      <c r="W39" s="89" t="s">
        <v>7</v>
      </c>
      <c r="X39" s="89" t="s">
        <v>7</v>
      </c>
      <c r="Y39" s="90" t="s">
        <v>97</v>
      </c>
      <c r="Z39" s="91" t="s">
        <v>98</v>
      </c>
      <c r="AA39" s="90" t="s">
        <v>97</v>
      </c>
      <c r="AB39" s="91" t="s">
        <v>98</v>
      </c>
      <c r="AC39" s="92" t="s">
        <v>8</v>
      </c>
      <c r="AD39" s="93" t="s">
        <v>2</v>
      </c>
      <c r="AE39" s="117" t="s">
        <v>1</v>
      </c>
      <c r="AF39" s="94" t="s">
        <v>99</v>
      </c>
      <c r="AG39" s="95" t="s">
        <v>2</v>
      </c>
      <c r="AH39" s="96" t="s">
        <v>1</v>
      </c>
      <c r="AI39" s="97" t="s">
        <v>99</v>
      </c>
      <c r="AJ39" s="98" t="s">
        <v>100</v>
      </c>
      <c r="AK39" s="99" t="s">
        <v>101</v>
      </c>
      <c r="AM39" s="88" t="s">
        <v>8</v>
      </c>
      <c r="AN39" s="89" t="s">
        <v>6</v>
      </c>
      <c r="AO39" s="89" t="s">
        <v>6</v>
      </c>
      <c r="AP39" s="89" t="s">
        <v>7</v>
      </c>
      <c r="AQ39" s="89" t="s">
        <v>7</v>
      </c>
      <c r="AR39" s="90" t="s">
        <v>97</v>
      </c>
      <c r="AS39" s="91" t="s">
        <v>98</v>
      </c>
      <c r="AT39" s="90" t="s">
        <v>97</v>
      </c>
      <c r="AU39" s="91" t="s">
        <v>98</v>
      </c>
      <c r="AV39" s="92" t="s">
        <v>8</v>
      </c>
      <c r="AW39" s="93" t="s">
        <v>2</v>
      </c>
      <c r="AX39" s="92" t="s">
        <v>1</v>
      </c>
      <c r="AY39" s="94" t="s">
        <v>99</v>
      </c>
      <c r="AZ39" s="95" t="s">
        <v>2</v>
      </c>
      <c r="BA39" s="96" t="s">
        <v>1</v>
      </c>
      <c r="BB39" s="97" t="s">
        <v>99</v>
      </c>
      <c r="BC39" s="98" t="s">
        <v>100</v>
      </c>
      <c r="BD39" s="99" t="s">
        <v>101</v>
      </c>
      <c r="BF39" s="88" t="s">
        <v>8</v>
      </c>
      <c r="BG39" s="89" t="s">
        <v>6</v>
      </c>
      <c r="BH39" s="89" t="s">
        <v>6</v>
      </c>
      <c r="BI39" s="89" t="s">
        <v>7</v>
      </c>
      <c r="BJ39" s="89" t="s">
        <v>7</v>
      </c>
      <c r="BK39" s="90" t="s">
        <v>97</v>
      </c>
      <c r="BL39" s="91" t="s">
        <v>98</v>
      </c>
      <c r="BM39" s="90" t="s">
        <v>97</v>
      </c>
      <c r="BN39" s="91" t="s">
        <v>98</v>
      </c>
      <c r="BO39" s="92" t="s">
        <v>8</v>
      </c>
      <c r="BP39" s="93" t="s">
        <v>2</v>
      </c>
      <c r="BQ39" s="117" t="s">
        <v>1</v>
      </c>
      <c r="BR39" s="94" t="s">
        <v>99</v>
      </c>
      <c r="BS39" s="95" t="s">
        <v>2</v>
      </c>
      <c r="BT39" s="96" t="s">
        <v>1</v>
      </c>
      <c r="BU39" s="97" t="s">
        <v>99</v>
      </c>
      <c r="BV39" s="98" t="s">
        <v>100</v>
      </c>
      <c r="BW39" s="99" t="s">
        <v>101</v>
      </c>
      <c r="BY39" s="88" t="s">
        <v>8</v>
      </c>
      <c r="BZ39" s="89" t="s">
        <v>6</v>
      </c>
      <c r="CA39" s="89" t="s">
        <v>6</v>
      </c>
      <c r="CB39" s="89" t="s">
        <v>7</v>
      </c>
      <c r="CC39" s="89" t="s">
        <v>7</v>
      </c>
      <c r="CD39" s="90" t="s">
        <v>97</v>
      </c>
      <c r="CE39" s="91" t="s">
        <v>98</v>
      </c>
      <c r="CF39" s="90" t="s">
        <v>97</v>
      </c>
      <c r="CG39" s="91" t="s">
        <v>98</v>
      </c>
      <c r="CH39" s="92" t="s">
        <v>8</v>
      </c>
      <c r="CI39" s="93" t="s">
        <v>2</v>
      </c>
      <c r="CJ39" s="117" t="s">
        <v>1</v>
      </c>
      <c r="CK39" s="94" t="s">
        <v>99</v>
      </c>
      <c r="CL39" s="95" t="s">
        <v>2</v>
      </c>
      <c r="CM39" s="96" t="s">
        <v>1</v>
      </c>
      <c r="CN39" s="97" t="s">
        <v>99</v>
      </c>
      <c r="CO39" s="98" t="s">
        <v>100</v>
      </c>
      <c r="CP39" s="99" t="s">
        <v>101</v>
      </c>
    </row>
    <row r="40" spans="1:131" ht="18" customHeight="1" x14ac:dyDescent="0.25">
      <c r="A40" s="116">
        <v>0.5</v>
      </c>
      <c r="B40" s="115">
        <v>1</v>
      </c>
      <c r="C40" s="114">
        <f>B40</f>
        <v>1</v>
      </c>
      <c r="D40" s="114">
        <v>1</v>
      </c>
      <c r="E40" s="114">
        <f>D40</f>
        <v>1</v>
      </c>
      <c r="F40" s="113">
        <v>0</v>
      </c>
      <c r="G40" s="4">
        <f>F40/10^6</f>
        <v>0</v>
      </c>
      <c r="H40" s="113">
        <v>0</v>
      </c>
      <c r="I40" s="4">
        <f>H40/10^6</f>
        <v>0</v>
      </c>
      <c r="J40" s="116">
        <v>0.5</v>
      </c>
      <c r="K40" s="4">
        <f>N40*L40/O40</f>
        <v>0</v>
      </c>
      <c r="L40" s="115">
        <v>35.9375</v>
      </c>
      <c r="M40" s="4">
        <f>L40/1000</f>
        <v>3.5937499999999997E-2</v>
      </c>
      <c r="N40" s="118">
        <v>0</v>
      </c>
      <c r="O40" s="113">
        <v>31.45941925</v>
      </c>
      <c r="P40" s="4">
        <f>O40/1000</f>
        <v>3.1459419250000002E-2</v>
      </c>
      <c r="Q40" s="113">
        <f>(K41+K40)*1000/2*(M41-M40)</f>
        <v>6.3310535444713087E-2</v>
      </c>
      <c r="T40" s="112">
        <v>0.5</v>
      </c>
      <c r="U40" s="113">
        <v>0</v>
      </c>
      <c r="V40" s="114">
        <f>U40</f>
        <v>0</v>
      </c>
      <c r="W40" s="113">
        <v>0</v>
      </c>
      <c r="X40" s="114">
        <f>W40</f>
        <v>0</v>
      </c>
      <c r="Y40" s="113">
        <v>0</v>
      </c>
      <c r="Z40" s="4">
        <f>Y40/10^6</f>
        <v>0</v>
      </c>
      <c r="AA40" s="113">
        <v>0</v>
      </c>
      <c r="AB40" s="4">
        <f>AA40/10^6</f>
        <v>0</v>
      </c>
      <c r="AC40" s="116">
        <v>0.5</v>
      </c>
      <c r="AD40" s="4">
        <f>AG40*AE40/AH40</f>
        <v>0</v>
      </c>
      <c r="AE40" s="115">
        <v>32.8125</v>
      </c>
      <c r="AF40" s="4">
        <f>AE40/1000</f>
        <v>3.2812500000000001E-2</v>
      </c>
      <c r="AG40" s="118">
        <v>0</v>
      </c>
      <c r="AH40" s="113">
        <v>36.542766569999998</v>
      </c>
      <c r="AI40" s="4">
        <f>AH40/1000</f>
        <v>3.6542766569999996E-2</v>
      </c>
      <c r="AJ40" s="113">
        <f>(AD41+AD40)*1000/2*(AF41-AF40)</f>
        <v>0.75334524981090123</v>
      </c>
      <c r="AM40" s="112">
        <v>0.5</v>
      </c>
      <c r="AN40" s="113">
        <v>0</v>
      </c>
      <c r="AO40" s="114">
        <f>AN40</f>
        <v>0</v>
      </c>
      <c r="AP40" s="113">
        <v>0</v>
      </c>
      <c r="AQ40" s="114">
        <f>AP40</f>
        <v>0</v>
      </c>
      <c r="AR40" s="113">
        <v>0</v>
      </c>
      <c r="AS40" s="4">
        <f>AR40/10^6</f>
        <v>0</v>
      </c>
      <c r="AT40" s="113">
        <v>0</v>
      </c>
      <c r="AU40" s="4">
        <f>AT40/10^6</f>
        <v>0</v>
      </c>
      <c r="AV40" s="116">
        <v>0.5</v>
      </c>
      <c r="AW40" s="4">
        <f>AZ40*AX40/BA40</f>
        <v>0</v>
      </c>
      <c r="AX40" s="115">
        <v>76.5625</v>
      </c>
      <c r="AY40" s="4">
        <f>AX40/1000</f>
        <v>7.6562500000000006E-2</v>
      </c>
      <c r="AZ40" s="118">
        <v>0</v>
      </c>
      <c r="BA40" s="113">
        <v>37.444736480000003</v>
      </c>
      <c r="BB40" s="4">
        <f>BA40/1000</f>
        <v>3.7444736480000004E-2</v>
      </c>
      <c r="BC40" s="113">
        <f>(AW41+AW40)*1000/2*(AY41-AY40)</f>
        <v>1.8843232594538739</v>
      </c>
      <c r="BF40" s="2">
        <v>0.5</v>
      </c>
      <c r="BG40" s="114">
        <v>1</v>
      </c>
      <c r="BH40" s="114">
        <f>BG40</f>
        <v>1</v>
      </c>
      <c r="BI40" s="114">
        <v>3</v>
      </c>
      <c r="BJ40" s="114">
        <f>BI40</f>
        <v>3</v>
      </c>
      <c r="BK40" s="113">
        <v>0</v>
      </c>
      <c r="BL40" s="154">
        <f>BK40/10^6</f>
        <v>0</v>
      </c>
      <c r="BM40" s="120">
        <v>0</v>
      </c>
      <c r="BN40" s="154">
        <f>BM40/10^6</f>
        <v>0</v>
      </c>
      <c r="BO40" s="1">
        <v>0.5</v>
      </c>
      <c r="BP40" s="4">
        <f>BS40*BQ40/BT40</f>
        <v>0</v>
      </c>
      <c r="BQ40" s="115">
        <v>28.125</v>
      </c>
      <c r="BR40" s="4">
        <f>BQ40/1000</f>
        <v>2.8125000000000001E-2</v>
      </c>
      <c r="BS40" s="118">
        <v>0</v>
      </c>
      <c r="BT40" s="113">
        <v>26.416629790000002</v>
      </c>
      <c r="BU40" s="4">
        <f>BT40/1000</f>
        <v>2.6416629790000003E-2</v>
      </c>
      <c r="BV40" s="113">
        <f>(BP41+BP40)*1000/2*(BR41-BR40)</f>
        <v>9.882223085172942E-2</v>
      </c>
      <c r="BY40" s="2">
        <v>0.5</v>
      </c>
      <c r="BZ40" s="114">
        <v>2</v>
      </c>
      <c r="CA40" s="114">
        <f>BZ40</f>
        <v>2</v>
      </c>
      <c r="CB40" s="114">
        <v>2</v>
      </c>
      <c r="CC40" s="114">
        <f>CB40</f>
        <v>2</v>
      </c>
      <c r="CD40" s="113">
        <v>0</v>
      </c>
      <c r="CE40" s="4">
        <f>CD40/10^6</f>
        <v>0</v>
      </c>
      <c r="CF40" s="113">
        <v>514.41729699999996</v>
      </c>
      <c r="CG40" s="4">
        <f>CF40/10^6</f>
        <v>5.1441729699999998E-4</v>
      </c>
      <c r="CH40" s="116">
        <v>0.5</v>
      </c>
      <c r="CI40" s="4">
        <f>CL40*CJ40/CM40</f>
        <v>0</v>
      </c>
      <c r="CJ40" s="115">
        <v>37.5</v>
      </c>
      <c r="CK40" s="4">
        <f>CJ40/1000</f>
        <v>3.7499999999999999E-2</v>
      </c>
      <c r="CL40" s="6">
        <v>0</v>
      </c>
      <c r="CM40" s="113">
        <v>38.622329710000002</v>
      </c>
      <c r="CN40" s="4">
        <f>CM40/1000</f>
        <v>3.862232971E-2</v>
      </c>
      <c r="CO40" s="113">
        <f>(CI41+CI40)*1000/2*(CK41-CK40)</f>
        <v>-8.7067509264380442E-4</v>
      </c>
    </row>
    <row r="41" spans="1:131" ht="18" customHeight="1" thickBot="1" x14ac:dyDescent="0.3">
      <c r="A41" s="116">
        <v>1.5</v>
      </c>
      <c r="B41" s="114">
        <v>1</v>
      </c>
      <c r="C41" s="114">
        <f>B41+C40</f>
        <v>2</v>
      </c>
      <c r="D41" s="114">
        <v>1</v>
      </c>
      <c r="E41" s="114">
        <f>D41+E40</f>
        <v>2</v>
      </c>
      <c r="F41" s="113">
        <v>0</v>
      </c>
      <c r="G41" s="4">
        <f>F41/10^6+G40</f>
        <v>0</v>
      </c>
      <c r="H41" s="113">
        <v>0</v>
      </c>
      <c r="I41" s="4">
        <f>H41/10^6+I40</f>
        <v>0</v>
      </c>
      <c r="J41" s="116">
        <v>1.5</v>
      </c>
      <c r="K41" s="4">
        <f>N41*L41/O41</f>
        <v>4.3804046145531211E-3</v>
      </c>
      <c r="L41" s="115">
        <v>64.84375</v>
      </c>
      <c r="M41" s="4">
        <f t="shared" ref="M41:M80" si="0">L41/1000</f>
        <v>6.4843750000000006E-2</v>
      </c>
      <c r="N41" s="118">
        <v>4.7577619999999996E-3</v>
      </c>
      <c r="O41" s="113">
        <v>70.429824830000001</v>
      </c>
      <c r="P41" s="4">
        <f t="shared" ref="P41:P104" si="1">O41/1000</f>
        <v>7.0429824830000001E-2</v>
      </c>
      <c r="Q41" s="113">
        <f>(K42+K41)*1000/2*(M42-M41)+Q40</f>
        <v>5.199333761981201</v>
      </c>
      <c r="T41" s="112">
        <v>1.5</v>
      </c>
      <c r="U41" s="113">
        <v>0</v>
      </c>
      <c r="V41" s="114">
        <f t="shared" ref="V41:X53" si="2">U41+V40</f>
        <v>0</v>
      </c>
      <c r="W41" s="113">
        <v>0</v>
      </c>
      <c r="X41" s="114">
        <f t="shared" si="2"/>
        <v>0</v>
      </c>
      <c r="Y41" s="113">
        <v>0</v>
      </c>
      <c r="Z41" s="4">
        <f>Y41/10^6+Z40</f>
        <v>0</v>
      </c>
      <c r="AA41" s="113">
        <v>0</v>
      </c>
      <c r="AB41" s="4">
        <f>AA41/10^6+AB40</f>
        <v>0</v>
      </c>
      <c r="AC41" s="116">
        <v>1.5</v>
      </c>
      <c r="AD41" s="4">
        <f>AG41*AE41/AH41</f>
        <v>1.114776785847345E-2</v>
      </c>
      <c r="AE41" s="115">
        <v>167.96875</v>
      </c>
      <c r="AF41" s="4">
        <f t="shared" ref="AF41:AF79" si="3">AE41/1000</f>
        <v>0.16796875</v>
      </c>
      <c r="AG41" s="118">
        <v>5.0034520000000002E-3</v>
      </c>
      <c r="AH41" s="113">
        <v>75.389404299999995</v>
      </c>
      <c r="AI41" s="4">
        <f t="shared" ref="AI41:AI104" si="4">AH41/1000</f>
        <v>7.538940429999999E-2</v>
      </c>
      <c r="AJ41" s="113">
        <f>(AD42+AD41)*1000/2*(AF42-AF41)+AJ40</f>
        <v>14.175314326607285</v>
      </c>
      <c r="AM41" s="112">
        <v>1.5</v>
      </c>
      <c r="AN41" s="113">
        <v>0</v>
      </c>
      <c r="AO41" s="114">
        <f t="shared" ref="AO41:AO53" si="5">AN41+AO40</f>
        <v>0</v>
      </c>
      <c r="AP41" s="113">
        <v>0</v>
      </c>
      <c r="AQ41" s="114">
        <f t="shared" ref="AQ41:AQ53" si="6">AP41+AQ40</f>
        <v>0</v>
      </c>
      <c r="AR41" s="113">
        <v>0</v>
      </c>
      <c r="AS41" s="4">
        <f>AR41/10^6+AS40</f>
        <v>0</v>
      </c>
      <c r="AT41" s="113">
        <v>0</v>
      </c>
      <c r="AU41" s="4">
        <f>AT41/10^6+AU40</f>
        <v>0</v>
      </c>
      <c r="AV41" s="116">
        <v>1.5</v>
      </c>
      <c r="AW41" s="4">
        <f>AZ41*AX41/BA41</f>
        <v>1.7289847828680708E-2</v>
      </c>
      <c r="AX41" s="115">
        <v>294.53125</v>
      </c>
      <c r="AY41" s="4">
        <f t="shared" ref="AY41:AY76" si="7">AX41/1000</f>
        <v>0.29453125000000002</v>
      </c>
      <c r="AZ41" s="118">
        <v>4.2241589999999999E-3</v>
      </c>
      <c r="BA41" s="113">
        <v>71.958229059999994</v>
      </c>
      <c r="BB41" s="4">
        <f t="shared" ref="BB41:BB104" si="8">BA41/1000</f>
        <v>7.195822905999999E-2</v>
      </c>
      <c r="BC41" s="113">
        <f>(AW42+AW41)*1000/2*(AY42-AY41)+BC40</f>
        <v>19.759650325844806</v>
      </c>
      <c r="BF41" s="2">
        <v>1.5</v>
      </c>
      <c r="BG41" s="114">
        <v>3</v>
      </c>
      <c r="BH41" s="114">
        <f>BG41+BH40</f>
        <v>4</v>
      </c>
      <c r="BI41" s="114">
        <v>3</v>
      </c>
      <c r="BJ41" s="114">
        <f>BI41+BJ40</f>
        <v>6</v>
      </c>
      <c r="BK41" s="113">
        <v>0</v>
      </c>
      <c r="BL41" s="154">
        <f>BK41/10^6+BL40</f>
        <v>0</v>
      </c>
      <c r="BM41" s="120">
        <v>0</v>
      </c>
      <c r="BN41" s="154">
        <f>BM41/10^6+BN40</f>
        <v>0</v>
      </c>
      <c r="BO41" s="1">
        <v>1.5</v>
      </c>
      <c r="BP41" s="4">
        <f>BS41*BQ41/BT41</f>
        <v>4.9604884505966137E-3</v>
      </c>
      <c r="BQ41" s="115">
        <v>67.96875</v>
      </c>
      <c r="BR41" s="4">
        <f t="shared" ref="BR41:BR78" si="9">BQ41/1000</f>
        <v>6.7968749999999994E-2</v>
      </c>
      <c r="BS41" s="118">
        <v>4.9548530000000004E-3</v>
      </c>
      <c r="BT41" s="113">
        <v>67.891532900000001</v>
      </c>
      <c r="BU41" s="4">
        <f t="shared" ref="BU41:BU104" si="10">BT41/1000</f>
        <v>6.7891532899999996E-2</v>
      </c>
      <c r="BV41" s="113">
        <f>(BP42+BP41)*1000/2*(BR42-BR41)+BV40</f>
        <v>5.0438755309256686</v>
      </c>
      <c r="BY41" s="2">
        <v>1.5</v>
      </c>
      <c r="BZ41" s="114">
        <v>1</v>
      </c>
      <c r="CA41" s="114">
        <f>BZ41+CA40</f>
        <v>3</v>
      </c>
      <c r="CB41" s="114">
        <v>1</v>
      </c>
      <c r="CC41" s="114">
        <f>CB41+CC40</f>
        <v>3</v>
      </c>
      <c r="CD41" s="113">
        <v>0</v>
      </c>
      <c r="CE41" s="4">
        <f>CD41/10^6+CE40</f>
        <v>0</v>
      </c>
      <c r="CF41" s="113">
        <v>109.813805</v>
      </c>
      <c r="CG41" s="4">
        <f>CF41/10^6+CG40</f>
        <v>6.2423110199999997E-4</v>
      </c>
      <c r="CH41" s="116">
        <v>1.5</v>
      </c>
      <c r="CI41" s="4">
        <f>CL41*CJ41/CM41</f>
        <v>2.2289282371681473E-3</v>
      </c>
      <c r="CJ41" s="115">
        <v>36.71875</v>
      </c>
      <c r="CK41" s="4">
        <f t="shared" ref="CK41:CK79" si="11">CJ41/1000</f>
        <v>3.6718750000000001E-2</v>
      </c>
      <c r="CL41" s="6">
        <v>4.7659870000000002E-3</v>
      </c>
      <c r="CM41" s="113">
        <v>78.513557430000006</v>
      </c>
      <c r="CN41" s="4">
        <f t="shared" ref="CN41:CN104" si="12">CM41/1000</f>
        <v>7.8513557430000006E-2</v>
      </c>
      <c r="CO41" s="113">
        <f>(CI42+CI41)*1000/2*(CK42-CK41)+CO40</f>
        <v>3.0182150893784265</v>
      </c>
    </row>
    <row r="42" spans="1:131" ht="18" customHeight="1" x14ac:dyDescent="0.25">
      <c r="A42" s="112">
        <v>2.5</v>
      </c>
      <c r="B42" s="113">
        <v>0</v>
      </c>
      <c r="C42" s="114">
        <f t="shared" ref="C42:C51" si="13">B42+C41</f>
        <v>2</v>
      </c>
      <c r="D42" s="113">
        <v>0</v>
      </c>
      <c r="E42" s="114">
        <f t="shared" ref="E42:E51" si="14">D42+E41</f>
        <v>2</v>
      </c>
      <c r="F42" s="113">
        <v>0</v>
      </c>
      <c r="G42" s="4">
        <f t="shared" ref="G42:G80" si="15">F42/10^6+G41</f>
        <v>0</v>
      </c>
      <c r="H42" s="113">
        <v>0</v>
      </c>
      <c r="I42" s="4">
        <f t="shared" ref="I42:I80" si="16">H42/10^6+I41</f>
        <v>0</v>
      </c>
      <c r="J42" s="116">
        <v>2.5</v>
      </c>
      <c r="K42" s="4">
        <f>(K$80-K$41)/40*(J42-J$40)+K$41</f>
        <v>4.5995915155306689E-2</v>
      </c>
      <c r="L42" s="115">
        <v>268.75</v>
      </c>
      <c r="M42" s="4">
        <f t="shared" si="0"/>
        <v>0.26874999999999999</v>
      </c>
      <c r="N42" s="118">
        <v>1.1738658000000001E-2</v>
      </c>
      <c r="O42" s="113">
        <v>141.62513730000001</v>
      </c>
      <c r="P42" s="4">
        <f t="shared" si="1"/>
        <v>0.14162513730000001</v>
      </c>
      <c r="Q42" s="113">
        <f t="shared" ref="Q42:Q79" si="17">(K43+K42)*1000/2*(M43-M42)+Q41</f>
        <v>20.53302742689705</v>
      </c>
      <c r="T42" s="2">
        <v>2.5</v>
      </c>
      <c r="U42" s="114">
        <v>3</v>
      </c>
      <c r="V42" s="114">
        <f t="shared" si="2"/>
        <v>3</v>
      </c>
      <c r="W42" s="114">
        <v>7</v>
      </c>
      <c r="X42" s="114">
        <f t="shared" si="2"/>
        <v>7</v>
      </c>
      <c r="Y42" s="156">
        <v>1313.19397</v>
      </c>
      <c r="Z42" s="4">
        <f t="shared" ref="Z42:Z79" si="18">Y42/10^6+Z41</f>
        <v>1.3131939700000001E-3</v>
      </c>
      <c r="AA42" s="156">
        <v>3177.0270999999998</v>
      </c>
      <c r="AB42" s="4">
        <f t="shared" ref="AB42:AB79" si="19">AA42/10^6+AB41</f>
        <v>3.1770270999999998E-3</v>
      </c>
      <c r="AC42" s="116">
        <v>2.5</v>
      </c>
      <c r="AD42" s="4">
        <f>(AD$79-AD$41)/39*(AC42-AC$40)+AD$41</f>
        <v>5.3560783622880137E-2</v>
      </c>
      <c r="AE42" s="115">
        <v>582.8125</v>
      </c>
      <c r="AF42" s="4">
        <f t="shared" si="3"/>
        <v>0.58281249999999996</v>
      </c>
      <c r="AG42" s="118">
        <v>1.2132850000000001E-2</v>
      </c>
      <c r="AH42" s="113">
        <v>147.20657349999999</v>
      </c>
      <c r="AI42" s="4">
        <f t="shared" si="4"/>
        <v>0.14720657349999999</v>
      </c>
      <c r="AJ42" s="113">
        <f t="shared" ref="AJ42:AJ78" si="20">(AD43+AD42)*1000/2*(AF43-AF42)+AJ41</f>
        <v>29.36414509370611</v>
      </c>
      <c r="AM42" s="2">
        <v>2.5</v>
      </c>
      <c r="AN42" s="114">
        <v>6</v>
      </c>
      <c r="AO42" s="114">
        <f t="shared" si="5"/>
        <v>6</v>
      </c>
      <c r="AP42" s="114">
        <v>10</v>
      </c>
      <c r="AQ42" s="114">
        <f t="shared" si="6"/>
        <v>10</v>
      </c>
      <c r="AR42" s="156">
        <v>3095.0805700000001</v>
      </c>
      <c r="AS42" s="4">
        <f t="shared" ref="AS42:AS77" si="21">AR42/10^6+AS41</f>
        <v>3.0950805699999999E-3</v>
      </c>
      <c r="AT42" s="156">
        <v>2746.40967</v>
      </c>
      <c r="AU42" s="4">
        <f t="shared" ref="AU42:AU77" si="22">AT42/10^6+AU41</f>
        <v>2.7464096699999999E-3</v>
      </c>
      <c r="AV42" s="116">
        <v>2.5</v>
      </c>
      <c r="AW42" s="4">
        <f>(AW$76-AW$41)/36*(AV42-AV$40)+AW$41</f>
        <v>6.040257541403711E-2</v>
      </c>
      <c r="AX42" s="115">
        <v>754.6875</v>
      </c>
      <c r="AY42" s="4">
        <f t="shared" si="7"/>
        <v>0.75468749999999996</v>
      </c>
      <c r="AZ42" s="118">
        <v>1.0484078000000001E-2</v>
      </c>
      <c r="BA42" s="113">
        <v>139.19261169999999</v>
      </c>
      <c r="BB42" s="4">
        <f t="shared" si="8"/>
        <v>0.1391926117</v>
      </c>
      <c r="BC42" s="113">
        <f t="shared" ref="BC42:BC75" si="23">(AW43+AW42)*1000/2*(AY43-AY42)+BC41</f>
        <v>36.665080187059161</v>
      </c>
      <c r="BF42" s="2">
        <v>2.5</v>
      </c>
      <c r="BG42" s="114">
        <v>5</v>
      </c>
      <c r="BH42" s="114">
        <f>BG42+BH41</f>
        <v>9</v>
      </c>
      <c r="BI42" s="114">
        <v>4</v>
      </c>
      <c r="BJ42" s="114">
        <f>BI42+BJ41</f>
        <v>10</v>
      </c>
      <c r="BK42" s="113">
        <v>0</v>
      </c>
      <c r="BL42" s="154">
        <f t="shared" ref="BL42:BL78" si="24">BK42/10^6+BL41</f>
        <v>0</v>
      </c>
      <c r="BM42" s="120">
        <v>0</v>
      </c>
      <c r="BN42" s="154">
        <f t="shared" ref="BN42:BN78" si="25">BM42/10^6+BN41</f>
        <v>0</v>
      </c>
      <c r="BO42" s="1">
        <v>2.5</v>
      </c>
      <c r="BP42" s="4">
        <f>(BP$78-BP$41)/38*(BO42-BO$40)+BP$41</f>
        <v>4.7135546315614431E-2</v>
      </c>
      <c r="BQ42" s="115">
        <v>257.8125</v>
      </c>
      <c r="BR42" s="4">
        <f t="shared" si="9"/>
        <v>0.2578125</v>
      </c>
      <c r="BS42" s="118">
        <v>1.1796513E-2</v>
      </c>
      <c r="BT42" s="113">
        <v>128.86029049999999</v>
      </c>
      <c r="BU42" s="4">
        <f t="shared" si="10"/>
        <v>0.1288602905</v>
      </c>
      <c r="BV42" s="113">
        <f t="shared" ref="BV42:BV77" si="26">(BP43+BP42)*1000/2*(BR43-BR42)+BV41</f>
        <v>15.227878840849396</v>
      </c>
      <c r="BY42" s="112">
        <v>2.5</v>
      </c>
      <c r="BZ42" s="113">
        <v>0</v>
      </c>
      <c r="CA42" s="114">
        <f t="shared" ref="CA42:CA47" si="27">BZ42+CA41</f>
        <v>3</v>
      </c>
      <c r="CB42" s="113">
        <v>0</v>
      </c>
      <c r="CC42" s="114">
        <f t="shared" ref="CC42:CC46" si="28">CB42+CC41</f>
        <v>3</v>
      </c>
      <c r="CD42" s="113">
        <v>0</v>
      </c>
      <c r="CE42" s="4">
        <f t="shared" ref="CE42:CE79" si="29">CD42/10^6+CE41</f>
        <v>0</v>
      </c>
      <c r="CF42" s="113">
        <v>0</v>
      </c>
      <c r="CG42" s="4">
        <f t="shared" ref="CG42:CG79" si="30">CF42/10^6+CG41</f>
        <v>6.2423110199999997E-4</v>
      </c>
      <c r="CH42" s="116">
        <v>2.5</v>
      </c>
      <c r="CI42" s="4">
        <f>(CI$79-CI$41)/39*(CH42-CH$40)+CI$41</f>
        <v>4.4330466684795351E-2</v>
      </c>
      <c r="CJ42" s="115">
        <v>166.40625</v>
      </c>
      <c r="CK42" s="4">
        <f t="shared" si="11"/>
        <v>0.16640625000000001</v>
      </c>
      <c r="CL42" s="6">
        <v>1.1780262E-2</v>
      </c>
      <c r="CM42" s="113">
        <v>147.77917479999999</v>
      </c>
      <c r="CN42" s="4">
        <f t="shared" si="12"/>
        <v>0.1477791748</v>
      </c>
      <c r="CO42" s="113">
        <f t="shared" ref="CO42:CO78" si="31">(CI43+CI42)*1000/2*(CK43-CK42)+CO41</f>
        <v>23.203454121211802</v>
      </c>
    </row>
    <row r="43" spans="1:131" ht="18" customHeight="1" thickBot="1" x14ac:dyDescent="0.3">
      <c r="A43" s="116">
        <v>3.5</v>
      </c>
      <c r="B43" s="115">
        <v>1</v>
      </c>
      <c r="C43" s="114">
        <f t="shared" si="13"/>
        <v>3</v>
      </c>
      <c r="D43" s="114">
        <v>3</v>
      </c>
      <c r="E43" s="114">
        <f t="shared" si="14"/>
        <v>5</v>
      </c>
      <c r="F43" s="113">
        <v>202.66931199999999</v>
      </c>
      <c r="G43" s="4">
        <f t="shared" si="15"/>
        <v>2.0266931199999999E-4</v>
      </c>
      <c r="H43" s="113">
        <v>722.63116500000001</v>
      </c>
      <c r="I43" s="4">
        <f t="shared" si="16"/>
        <v>7.2263116500000005E-4</v>
      </c>
      <c r="J43" s="116">
        <v>3.5</v>
      </c>
      <c r="K43" s="4">
        <f t="shared" ref="K43:K79" si="32">(K$80-K$41)/40*(J43-J$40)+K$41</f>
        <v>6.680367042568347E-2</v>
      </c>
      <c r="L43" s="115">
        <v>540.625</v>
      </c>
      <c r="M43" s="4">
        <f t="shared" si="0"/>
        <v>0.54062500000000002</v>
      </c>
      <c r="N43" s="118">
        <v>1.9967611999999999E-2</v>
      </c>
      <c r="O43" s="113">
        <v>225.75778199999999</v>
      </c>
      <c r="P43" s="4">
        <f t="shared" si="1"/>
        <v>0.22575778199999999</v>
      </c>
      <c r="Q43" s="113">
        <f t="shared" si="17"/>
        <v>38.266636122128546</v>
      </c>
      <c r="T43" s="2">
        <v>3.5</v>
      </c>
      <c r="U43" s="114">
        <v>11</v>
      </c>
      <c r="V43" s="114">
        <f t="shared" si="2"/>
        <v>14</v>
      </c>
      <c r="W43" s="114">
        <v>12</v>
      </c>
      <c r="X43" s="114">
        <f t="shared" si="2"/>
        <v>19</v>
      </c>
      <c r="Y43" s="161">
        <v>9309.5439499999993</v>
      </c>
      <c r="Z43" s="4">
        <f t="shared" si="18"/>
        <v>1.0622737919999998E-2</v>
      </c>
      <c r="AA43" s="161">
        <v>12231.1787</v>
      </c>
      <c r="AB43" s="4">
        <f t="shared" si="19"/>
        <v>1.5408205800000001E-2</v>
      </c>
      <c r="AC43" s="116">
        <v>3.5</v>
      </c>
      <c r="AD43" s="4">
        <f t="shared" ref="AD43:AD78" si="33">(AD$79-AD$41)/39*(AC43-AC$40)+AD$41</f>
        <v>7.4767291505083475E-2</v>
      </c>
      <c r="AE43" s="115">
        <v>819.53125</v>
      </c>
      <c r="AF43" s="4">
        <f t="shared" si="3"/>
        <v>0.81953125000000004</v>
      </c>
      <c r="AG43" s="118">
        <v>2.0336356E-2</v>
      </c>
      <c r="AH43" s="113">
        <v>229.76907349999999</v>
      </c>
      <c r="AI43" s="4">
        <f t="shared" si="4"/>
        <v>0.2297690735</v>
      </c>
      <c r="AJ43" s="113">
        <f t="shared" si="20"/>
        <v>47.972256171429279</v>
      </c>
      <c r="AM43" s="2">
        <v>3.5</v>
      </c>
      <c r="AN43" s="114">
        <v>25</v>
      </c>
      <c r="AO43" s="114">
        <f t="shared" si="5"/>
        <v>31</v>
      </c>
      <c r="AP43" s="114">
        <v>32</v>
      </c>
      <c r="AQ43" s="114">
        <f t="shared" si="6"/>
        <v>42</v>
      </c>
      <c r="AR43" s="161">
        <v>14185.793</v>
      </c>
      <c r="AS43" s="4">
        <f t="shared" si="21"/>
        <v>1.7280873570000001E-2</v>
      </c>
      <c r="AT43" s="161">
        <v>15852.743200000001</v>
      </c>
      <c r="AU43" s="4">
        <f t="shared" si="22"/>
        <v>1.8599152870000003E-2</v>
      </c>
      <c r="AV43" s="116">
        <v>3.5</v>
      </c>
      <c r="AW43" s="4">
        <f t="shared" ref="AW43:AW75" si="34">(AW$76-AW$41)/36*(AV43-AV$40)+AW$41</f>
        <v>8.195893920671532E-2</v>
      </c>
      <c r="AX43" s="115">
        <v>992.1875</v>
      </c>
      <c r="AY43" s="4">
        <f t="shared" si="7"/>
        <v>0.9921875</v>
      </c>
      <c r="AZ43" s="118">
        <v>1.8277504E-2</v>
      </c>
      <c r="BA43" s="113">
        <v>222.19261169999999</v>
      </c>
      <c r="BB43" s="4">
        <f t="shared" si="8"/>
        <v>0.22219261169999999</v>
      </c>
      <c r="BC43" s="113">
        <f t="shared" si="23"/>
        <v>58.545244697311055</v>
      </c>
      <c r="BF43" s="2">
        <v>3.5</v>
      </c>
      <c r="BG43" s="114">
        <v>5</v>
      </c>
      <c r="BH43" s="114">
        <f>BG43+BH42</f>
        <v>14</v>
      </c>
      <c r="BI43" s="114">
        <v>6</v>
      </c>
      <c r="BJ43" s="114">
        <f>BI43+BJ42</f>
        <v>16</v>
      </c>
      <c r="BK43" s="113">
        <v>0</v>
      </c>
      <c r="BL43" s="154">
        <f t="shared" si="24"/>
        <v>0</v>
      </c>
      <c r="BM43" s="120">
        <v>0</v>
      </c>
      <c r="BN43" s="154">
        <f t="shared" si="25"/>
        <v>0</v>
      </c>
      <c r="BO43" s="1">
        <v>3.5</v>
      </c>
      <c r="BP43" s="4">
        <f t="shared" ref="BP43:BP77" si="35">(BP$78-BP$41)/38*(BO43-BO$40)+BP$41</f>
        <v>6.8223075248123335E-2</v>
      </c>
      <c r="BQ43" s="115">
        <v>434.375</v>
      </c>
      <c r="BR43" s="4">
        <f t="shared" si="9"/>
        <v>0.43437500000000001</v>
      </c>
      <c r="BS43" s="118">
        <v>1.9827403E-2</v>
      </c>
      <c r="BT43" s="113">
        <v>203.54779049999999</v>
      </c>
      <c r="BU43" s="4">
        <f t="shared" si="10"/>
        <v>0.20354779049999999</v>
      </c>
      <c r="BV43" s="113">
        <f t="shared" si="26"/>
        <v>29.135148977919222</v>
      </c>
      <c r="BY43" s="2">
        <v>3.5</v>
      </c>
      <c r="BZ43" s="114">
        <v>1</v>
      </c>
      <c r="CA43" s="114">
        <f t="shared" si="27"/>
        <v>4</v>
      </c>
      <c r="CB43" s="114">
        <v>1</v>
      </c>
      <c r="CC43" s="114">
        <f t="shared" si="28"/>
        <v>4</v>
      </c>
      <c r="CD43" s="113">
        <v>0</v>
      </c>
      <c r="CE43" s="4">
        <f t="shared" si="29"/>
        <v>0</v>
      </c>
      <c r="CF43" s="113">
        <v>140.41313199999999</v>
      </c>
      <c r="CG43" s="4">
        <f t="shared" si="30"/>
        <v>7.6464423400000002E-4</v>
      </c>
      <c r="CH43" s="116">
        <v>3.5</v>
      </c>
      <c r="CI43" s="4">
        <f t="shared" ref="CI43:CI78" si="36">(CI$79-CI$41)/39*(CH43-CH$40)+CI$41</f>
        <v>6.5381235908608962E-2</v>
      </c>
      <c r="CJ43" s="115">
        <v>534.375</v>
      </c>
      <c r="CK43" s="4">
        <f t="shared" si="11"/>
        <v>0.53437500000000004</v>
      </c>
      <c r="CL43" s="6">
        <v>1.9975184999999999E-2</v>
      </c>
      <c r="CM43" s="113">
        <v>230.23229979999999</v>
      </c>
      <c r="CN43" s="4">
        <f t="shared" si="12"/>
        <v>0.23023229979999998</v>
      </c>
      <c r="CO43" s="113">
        <f t="shared" si="31"/>
        <v>36.19060247589379</v>
      </c>
    </row>
    <row r="44" spans="1:131" ht="18" customHeight="1" thickBot="1" x14ac:dyDescent="0.3">
      <c r="A44" s="116">
        <v>4.5</v>
      </c>
      <c r="B44" s="115">
        <v>16</v>
      </c>
      <c r="C44" s="114">
        <f t="shared" si="13"/>
        <v>19</v>
      </c>
      <c r="D44" s="114">
        <v>19</v>
      </c>
      <c r="E44" s="114">
        <f t="shared" si="14"/>
        <v>24</v>
      </c>
      <c r="F44" s="113">
        <v>4996.7739300000003</v>
      </c>
      <c r="G44" s="4">
        <f t="shared" si="15"/>
        <v>5.1994432419999997E-3</v>
      </c>
      <c r="H44" s="113">
        <v>12036.5576</v>
      </c>
      <c r="I44" s="132">
        <f t="shared" si="16"/>
        <v>1.2759188765E-2</v>
      </c>
      <c r="J44" s="116">
        <v>4.5</v>
      </c>
      <c r="K44" s="4">
        <f t="shared" si="32"/>
        <v>8.7611425696060258E-2</v>
      </c>
      <c r="L44" s="115">
        <v>770.3125</v>
      </c>
      <c r="M44" s="4">
        <f t="shared" si="0"/>
        <v>0.77031249999999996</v>
      </c>
      <c r="N44" s="118">
        <v>2.8171117999999998E-2</v>
      </c>
      <c r="O44" s="113">
        <v>308.68746950000002</v>
      </c>
      <c r="P44" s="4">
        <f t="shared" si="1"/>
        <v>0.30868746950000003</v>
      </c>
      <c r="Q44" s="113">
        <f t="shared" si="17"/>
        <v>59.477760358656575</v>
      </c>
      <c r="T44" s="2">
        <v>4.5</v>
      </c>
      <c r="U44" s="114">
        <v>24</v>
      </c>
      <c r="V44" s="114">
        <f t="shared" si="2"/>
        <v>38</v>
      </c>
      <c r="W44" s="114">
        <v>21</v>
      </c>
      <c r="X44" s="114">
        <f t="shared" si="2"/>
        <v>40</v>
      </c>
      <c r="Y44" s="157">
        <v>11933.918</v>
      </c>
      <c r="Z44" s="4">
        <f t="shared" si="18"/>
        <v>2.2556655919999998E-2</v>
      </c>
      <c r="AA44" s="161">
        <v>12555.2119</v>
      </c>
      <c r="AB44" s="4">
        <f t="shared" si="19"/>
        <v>2.79634177E-2</v>
      </c>
      <c r="AC44" s="116">
        <v>4.5</v>
      </c>
      <c r="AD44" s="4">
        <f t="shared" si="33"/>
        <v>9.5973799387286826E-2</v>
      </c>
      <c r="AE44" s="115">
        <v>1037.5</v>
      </c>
      <c r="AF44" s="4">
        <f t="shared" si="3"/>
        <v>1.0375000000000001</v>
      </c>
      <c r="AG44" s="118">
        <v>2.8556075E-2</v>
      </c>
      <c r="AH44" s="113">
        <v>310.70657349999999</v>
      </c>
      <c r="AI44" s="4">
        <f t="shared" si="4"/>
        <v>0.31070657349999997</v>
      </c>
      <c r="AJ44" s="113">
        <f t="shared" si="20"/>
        <v>72.201883139055099</v>
      </c>
      <c r="AM44" s="2">
        <v>4.5</v>
      </c>
      <c r="AN44" s="114">
        <v>36</v>
      </c>
      <c r="AO44" s="114">
        <f t="shared" si="5"/>
        <v>67</v>
      </c>
      <c r="AP44" s="114">
        <v>44</v>
      </c>
      <c r="AQ44" s="114">
        <f t="shared" si="6"/>
        <v>86</v>
      </c>
      <c r="AR44" s="157">
        <v>20734.783200000002</v>
      </c>
      <c r="AS44" s="4">
        <f t="shared" si="21"/>
        <v>3.8015656770000003E-2</v>
      </c>
      <c r="AT44" s="157">
        <v>23495.658200000002</v>
      </c>
      <c r="AU44" s="4">
        <f t="shared" si="22"/>
        <v>4.2094811070000002E-2</v>
      </c>
      <c r="AV44" s="116">
        <v>4.5</v>
      </c>
      <c r="AW44" s="4">
        <f t="shared" si="34"/>
        <v>0.10351530299939352</v>
      </c>
      <c r="AX44" s="158">
        <v>1228.125</v>
      </c>
      <c r="AY44" s="4">
        <f t="shared" si="7"/>
        <v>1.2281249999999999</v>
      </c>
      <c r="AZ44" s="118">
        <v>2.6046405000000002E-2</v>
      </c>
      <c r="BA44" s="113">
        <v>304.45391849999999</v>
      </c>
      <c r="BB44" s="4">
        <f t="shared" si="8"/>
        <v>0.30445391849999998</v>
      </c>
      <c r="BC44" s="113">
        <f t="shared" si="23"/>
        <v>85.154196649598816</v>
      </c>
      <c r="BF44" s="3">
        <v>4.5</v>
      </c>
      <c r="BG44" s="114">
        <v>1</v>
      </c>
      <c r="BH44" s="114">
        <f>BG44+BH43</f>
        <v>15</v>
      </c>
      <c r="BI44" s="114">
        <v>1</v>
      </c>
      <c r="BJ44" s="114">
        <f>BI44+BJ43</f>
        <v>17</v>
      </c>
      <c r="BK44" s="113">
        <v>0</v>
      </c>
      <c r="BL44" s="4">
        <f t="shared" si="24"/>
        <v>0</v>
      </c>
      <c r="BM44" s="113">
        <v>0</v>
      </c>
      <c r="BN44" s="4">
        <f t="shared" si="25"/>
        <v>0</v>
      </c>
      <c r="BO44" s="1">
        <v>4.5</v>
      </c>
      <c r="BP44" s="4">
        <f t="shared" si="35"/>
        <v>8.9310604180632247E-2</v>
      </c>
      <c r="BQ44" s="115">
        <v>610.9375</v>
      </c>
      <c r="BR44" s="4">
        <f t="shared" si="9"/>
        <v>0.61093750000000002</v>
      </c>
      <c r="BS44" s="118">
        <v>2.7850665E-2</v>
      </c>
      <c r="BT44" s="113">
        <v>276.99310300000002</v>
      </c>
      <c r="BU44" s="4">
        <f t="shared" si="10"/>
        <v>0.27699310300000002</v>
      </c>
      <c r="BV44" s="113">
        <f t="shared" si="26"/>
        <v>55.268909522221605</v>
      </c>
      <c r="BY44" s="2">
        <v>4.5</v>
      </c>
      <c r="BZ44" s="114">
        <v>1</v>
      </c>
      <c r="CA44" s="114">
        <f t="shared" si="27"/>
        <v>5</v>
      </c>
      <c r="CB44" s="114">
        <v>1</v>
      </c>
      <c r="CC44" s="114">
        <f t="shared" si="28"/>
        <v>5</v>
      </c>
      <c r="CD44" s="113">
        <v>0</v>
      </c>
      <c r="CE44" s="4">
        <f t="shared" si="29"/>
        <v>0</v>
      </c>
      <c r="CF44" s="113">
        <v>64.564483600000003</v>
      </c>
      <c r="CG44" s="4">
        <f t="shared" si="30"/>
        <v>8.2920871760000004E-4</v>
      </c>
      <c r="CH44" s="116">
        <v>4.5</v>
      </c>
      <c r="CI44" s="4">
        <f t="shared" si="36"/>
        <v>8.6432005132422565E-2</v>
      </c>
      <c r="CJ44" s="115">
        <v>705.46875</v>
      </c>
      <c r="CK44" s="4">
        <f t="shared" si="11"/>
        <v>0.70546874999999998</v>
      </c>
      <c r="CL44" s="6">
        <v>2.8203486999999999E-2</v>
      </c>
      <c r="CM44" s="113">
        <v>311.38854980000002</v>
      </c>
      <c r="CN44" s="4">
        <f t="shared" si="12"/>
        <v>0.31138854980000003</v>
      </c>
      <c r="CO44" s="113">
        <f t="shared" si="31"/>
        <v>63.535616302224184</v>
      </c>
    </row>
    <row r="45" spans="1:131" ht="18" customHeight="1" thickBot="1" x14ac:dyDescent="0.3">
      <c r="A45" s="116">
        <v>5.5</v>
      </c>
      <c r="B45" s="115">
        <v>25</v>
      </c>
      <c r="C45" s="114">
        <f t="shared" si="13"/>
        <v>44</v>
      </c>
      <c r="D45" s="114">
        <v>35</v>
      </c>
      <c r="E45" s="114">
        <f t="shared" si="14"/>
        <v>59</v>
      </c>
      <c r="F45" s="113">
        <v>8639.6220699999994</v>
      </c>
      <c r="G45" s="4">
        <f t="shared" si="15"/>
        <v>1.3839065312E-2</v>
      </c>
      <c r="H45" s="113">
        <v>20015.353500000001</v>
      </c>
      <c r="I45" s="134">
        <f t="shared" si="16"/>
        <v>3.2774542264999998E-2</v>
      </c>
      <c r="J45" s="116">
        <v>5.5</v>
      </c>
      <c r="K45" s="4">
        <f t="shared" si="32"/>
        <v>0.10841918096643705</v>
      </c>
      <c r="L45" s="115">
        <v>986.71875</v>
      </c>
      <c r="M45" s="4">
        <f t="shared" si="0"/>
        <v>0.98671874999999998</v>
      </c>
      <c r="N45" s="118">
        <v>3.6399420000000002E-2</v>
      </c>
      <c r="O45" s="113">
        <v>393.20309450000002</v>
      </c>
      <c r="P45" s="4">
        <f t="shared" si="1"/>
        <v>0.39320309450000002</v>
      </c>
      <c r="Q45" s="113">
        <f t="shared" si="17"/>
        <v>87.326914718412553</v>
      </c>
      <c r="T45" s="2">
        <v>5.5</v>
      </c>
      <c r="U45" s="114">
        <v>39</v>
      </c>
      <c r="V45" s="114">
        <f t="shared" si="2"/>
        <v>77</v>
      </c>
      <c r="W45" s="114">
        <v>28</v>
      </c>
      <c r="X45" s="114">
        <f t="shared" si="2"/>
        <v>68</v>
      </c>
      <c r="Y45" s="113">
        <v>18818.3086</v>
      </c>
      <c r="Z45" s="4">
        <f t="shared" si="18"/>
        <v>4.1374964520000002E-2</v>
      </c>
      <c r="AA45" s="161">
        <v>13472.9658</v>
      </c>
      <c r="AB45" s="4">
        <f t="shared" si="19"/>
        <v>4.14363835E-2</v>
      </c>
      <c r="AC45" s="116">
        <v>5.5</v>
      </c>
      <c r="AD45" s="4">
        <f t="shared" si="33"/>
        <v>0.11718030726949018</v>
      </c>
      <c r="AE45" s="158">
        <v>1264.84375</v>
      </c>
      <c r="AF45" s="4">
        <f t="shared" si="3"/>
        <v>1.26484375</v>
      </c>
      <c r="AG45" s="118">
        <v>3.6801542999999999E-2</v>
      </c>
      <c r="AH45" s="113">
        <v>394.76907349999999</v>
      </c>
      <c r="AI45" s="4">
        <f t="shared" si="4"/>
        <v>0.39476907350000001</v>
      </c>
      <c r="AJ45" s="113">
        <f t="shared" si="20"/>
        <v>100.45402987545937</v>
      </c>
      <c r="AM45" s="2">
        <v>5.5</v>
      </c>
      <c r="AN45" s="114">
        <v>26</v>
      </c>
      <c r="AO45" s="114">
        <f t="shared" si="5"/>
        <v>93</v>
      </c>
      <c r="AP45" s="114">
        <v>33</v>
      </c>
      <c r="AQ45" s="114">
        <f t="shared" si="6"/>
        <v>119</v>
      </c>
      <c r="AR45" s="113">
        <v>7311.3569299999999</v>
      </c>
      <c r="AS45" s="4">
        <f t="shared" si="21"/>
        <v>4.5327013700000002E-2</v>
      </c>
      <c r="AT45" s="113">
        <v>9448.3837899999999</v>
      </c>
      <c r="AU45" s="4">
        <f t="shared" si="22"/>
        <v>5.1543194860000002E-2</v>
      </c>
      <c r="AV45" s="116">
        <v>5.5</v>
      </c>
      <c r="AW45" s="4">
        <f t="shared" si="34"/>
        <v>0.12507166679207171</v>
      </c>
      <c r="AX45" s="115">
        <v>1460.9375</v>
      </c>
      <c r="AY45" s="4">
        <f t="shared" si="7"/>
        <v>1.4609375</v>
      </c>
      <c r="AZ45" s="118">
        <v>3.3839829000000002E-2</v>
      </c>
      <c r="BA45" s="113">
        <v>388.46954349999999</v>
      </c>
      <c r="BB45" s="4">
        <f t="shared" si="8"/>
        <v>0.38846954349999996</v>
      </c>
      <c r="BC45" s="113">
        <f t="shared" si="23"/>
        <v>116.35720877021818</v>
      </c>
      <c r="BF45" s="3">
        <v>5.5</v>
      </c>
      <c r="BG45" s="120">
        <v>3</v>
      </c>
      <c r="BH45" s="114">
        <f t="shared" ref="BH45:BH78" si="37">BG45+BH44</f>
        <v>18</v>
      </c>
      <c r="BI45" s="114">
        <v>8</v>
      </c>
      <c r="BJ45" s="114">
        <f t="shared" ref="BJ45:BJ78" si="38">BI45+BJ44</f>
        <v>25</v>
      </c>
      <c r="BK45" s="113">
        <v>0</v>
      </c>
      <c r="BL45" s="132">
        <f t="shared" si="24"/>
        <v>0</v>
      </c>
      <c r="BM45" s="113">
        <v>0</v>
      </c>
      <c r="BN45" s="132">
        <f t="shared" si="25"/>
        <v>0</v>
      </c>
      <c r="BO45" s="1">
        <v>5.5</v>
      </c>
      <c r="BP45" s="4">
        <f t="shared" si="35"/>
        <v>0.11039813311314116</v>
      </c>
      <c r="BQ45" s="115">
        <v>872.65625</v>
      </c>
      <c r="BR45" s="4">
        <f t="shared" si="9"/>
        <v>0.87265625000000002</v>
      </c>
      <c r="BS45" s="118">
        <v>3.5857714999999998E-2</v>
      </c>
      <c r="BT45" s="113">
        <v>351.07904050000002</v>
      </c>
      <c r="BU45" s="4">
        <f t="shared" si="10"/>
        <v>0.35107904049999999</v>
      </c>
      <c r="BV45" s="113">
        <f t="shared" si="26"/>
        <v>79.740746610552421</v>
      </c>
      <c r="BY45" s="3">
        <v>5.5</v>
      </c>
      <c r="BZ45" s="114">
        <v>2</v>
      </c>
      <c r="CA45" s="114">
        <f t="shared" si="27"/>
        <v>7</v>
      </c>
      <c r="CB45" s="114">
        <v>3</v>
      </c>
      <c r="CC45" s="114">
        <f t="shared" si="28"/>
        <v>8</v>
      </c>
      <c r="CD45" s="156">
        <v>590.83056599999998</v>
      </c>
      <c r="CE45" s="4">
        <f t="shared" si="29"/>
        <v>5.9083056599999999E-4</v>
      </c>
      <c r="CF45" s="156">
        <v>921.96246299999996</v>
      </c>
      <c r="CG45" s="4">
        <f t="shared" si="30"/>
        <v>1.7511711805999999E-3</v>
      </c>
      <c r="CH45" s="116">
        <v>5.5</v>
      </c>
      <c r="CI45" s="4">
        <f t="shared" si="36"/>
        <v>0.10748277435623617</v>
      </c>
      <c r="CJ45" s="115">
        <v>987.5</v>
      </c>
      <c r="CK45" s="4">
        <f t="shared" si="11"/>
        <v>0.98750000000000004</v>
      </c>
      <c r="CL45" s="6">
        <v>3.6431745000000001E-2</v>
      </c>
      <c r="CM45" s="113">
        <v>395.04690549999998</v>
      </c>
      <c r="CN45" s="4">
        <f t="shared" si="12"/>
        <v>0.39504690549999999</v>
      </c>
      <c r="CO45" s="113">
        <f t="shared" si="31"/>
        <v>88.981125579730005</v>
      </c>
    </row>
    <row r="46" spans="1:131" ht="18" customHeight="1" thickBot="1" x14ac:dyDescent="0.3">
      <c r="A46" s="116">
        <v>6.5</v>
      </c>
      <c r="B46" s="115">
        <v>37</v>
      </c>
      <c r="C46" s="114">
        <f t="shared" si="13"/>
        <v>81</v>
      </c>
      <c r="D46" s="114">
        <v>42</v>
      </c>
      <c r="E46" s="114">
        <f t="shared" si="14"/>
        <v>101</v>
      </c>
      <c r="F46" s="113">
        <v>24867.488300000001</v>
      </c>
      <c r="G46" s="132">
        <f t="shared" si="15"/>
        <v>3.8706553611999997E-2</v>
      </c>
      <c r="H46" s="113">
        <v>28256.6738</v>
      </c>
      <c r="I46" s="133">
        <f t="shared" si="16"/>
        <v>6.1031216064999998E-2</v>
      </c>
      <c r="J46" s="116">
        <v>6.5</v>
      </c>
      <c r="K46" s="4">
        <f t="shared" si="32"/>
        <v>0.12922693623681381</v>
      </c>
      <c r="L46" s="158">
        <v>1221.09375</v>
      </c>
      <c r="M46" s="4">
        <f t="shared" si="0"/>
        <v>1.2210937500000001</v>
      </c>
      <c r="N46" s="118">
        <v>4.4627722000000002E-2</v>
      </c>
      <c r="O46" s="113">
        <v>478.16403200000002</v>
      </c>
      <c r="P46" s="4">
        <f t="shared" si="1"/>
        <v>0.47816403200000002</v>
      </c>
      <c r="Q46" s="113">
        <f t="shared" si="17"/>
        <v>118.52567469293804</v>
      </c>
      <c r="T46" s="2">
        <v>6.5</v>
      </c>
      <c r="U46" s="114">
        <v>48</v>
      </c>
      <c r="V46" s="114">
        <f t="shared" si="2"/>
        <v>125</v>
      </c>
      <c r="W46" s="114">
        <v>42</v>
      </c>
      <c r="X46" s="114">
        <f t="shared" si="2"/>
        <v>110</v>
      </c>
      <c r="Y46" s="113">
        <v>27052.712899999999</v>
      </c>
      <c r="Z46" s="4">
        <f t="shared" si="18"/>
        <v>6.8427677419999999E-2</v>
      </c>
      <c r="AA46" s="157">
        <v>26070.080099999999</v>
      </c>
      <c r="AB46" s="4">
        <f t="shared" si="19"/>
        <v>6.7506463599999997E-2</v>
      </c>
      <c r="AC46" s="116">
        <v>6.5</v>
      </c>
      <c r="AD46" s="4">
        <f t="shared" si="33"/>
        <v>0.13838681515169352</v>
      </c>
      <c r="AE46" s="115">
        <v>1485.9375</v>
      </c>
      <c r="AF46" s="4">
        <f t="shared" si="3"/>
        <v>1.4859374999999999</v>
      </c>
      <c r="AG46" s="118">
        <v>4.5053687000000002E-2</v>
      </c>
      <c r="AH46" s="113">
        <v>478.92532349999999</v>
      </c>
      <c r="AI46" s="4">
        <f t="shared" si="4"/>
        <v>0.4789253235</v>
      </c>
      <c r="AJ46" s="113">
        <f t="shared" si="20"/>
        <v>132.34721654063586</v>
      </c>
      <c r="AM46" s="2">
        <v>6.5</v>
      </c>
      <c r="AN46" s="120">
        <v>35</v>
      </c>
      <c r="AO46" s="114">
        <f t="shared" si="5"/>
        <v>128</v>
      </c>
      <c r="AP46" s="114">
        <v>44</v>
      </c>
      <c r="AQ46" s="114">
        <f t="shared" si="6"/>
        <v>163</v>
      </c>
      <c r="AR46" s="113">
        <v>12579.668900000001</v>
      </c>
      <c r="AS46" s="4">
        <f t="shared" si="21"/>
        <v>5.7906682600000002E-2</v>
      </c>
      <c r="AT46" s="113">
        <v>17973.093799999999</v>
      </c>
      <c r="AU46" s="4">
        <f t="shared" si="22"/>
        <v>6.9516288660000009E-2</v>
      </c>
      <c r="AV46" s="116">
        <v>6.5</v>
      </c>
      <c r="AW46" s="4">
        <f t="shared" si="34"/>
        <v>0.14662803058474994</v>
      </c>
      <c r="AX46" s="115">
        <v>1690.625</v>
      </c>
      <c r="AY46" s="4">
        <f t="shared" si="7"/>
        <v>1.690625</v>
      </c>
      <c r="AZ46" s="118">
        <v>4.1633256E-2</v>
      </c>
      <c r="BA46" s="113">
        <v>473.07891849999999</v>
      </c>
      <c r="BB46" s="4">
        <f t="shared" si="8"/>
        <v>0.4730789185</v>
      </c>
      <c r="BC46" s="113">
        <f t="shared" si="23"/>
        <v>152.14252738896576</v>
      </c>
      <c r="BF46" s="3">
        <v>6.5</v>
      </c>
      <c r="BG46" s="120">
        <v>8</v>
      </c>
      <c r="BH46" s="114">
        <f t="shared" si="37"/>
        <v>26</v>
      </c>
      <c r="BI46" s="114">
        <v>18</v>
      </c>
      <c r="BJ46" s="114">
        <f t="shared" si="38"/>
        <v>43</v>
      </c>
      <c r="BK46" s="113">
        <v>245178.59400000001</v>
      </c>
      <c r="BL46" s="133">
        <f t="shared" si="24"/>
        <v>0.245178594</v>
      </c>
      <c r="BM46" s="113">
        <v>112604.68799999999</v>
      </c>
      <c r="BN46" s="133">
        <f t="shared" si="25"/>
        <v>0.11260468799999999</v>
      </c>
      <c r="BO46" s="1">
        <v>6.5</v>
      </c>
      <c r="BP46" s="4">
        <f t="shared" si="35"/>
        <v>0.13148566204565004</v>
      </c>
      <c r="BQ46" s="158">
        <v>1075</v>
      </c>
      <c r="BR46" s="4">
        <f t="shared" si="9"/>
        <v>1.075</v>
      </c>
      <c r="BS46" s="118">
        <v>4.3897599000000002E-2</v>
      </c>
      <c r="BT46" s="113">
        <v>424.95779420000002</v>
      </c>
      <c r="BU46" s="4">
        <f t="shared" si="10"/>
        <v>0.42495779420000002</v>
      </c>
      <c r="BV46" s="113">
        <f t="shared" si="26"/>
        <v>107.14798750777152</v>
      </c>
      <c r="BY46" s="3">
        <v>6.5</v>
      </c>
      <c r="BZ46" s="114">
        <v>9</v>
      </c>
      <c r="CA46" s="114">
        <f t="shared" si="27"/>
        <v>16</v>
      </c>
      <c r="CB46" s="114">
        <v>14</v>
      </c>
      <c r="CC46" s="114">
        <f t="shared" si="28"/>
        <v>22</v>
      </c>
      <c r="CD46" s="161">
        <v>3443.9970699999999</v>
      </c>
      <c r="CE46" s="4">
        <f t="shared" si="29"/>
        <v>4.0348276360000004E-3</v>
      </c>
      <c r="CF46" s="161">
        <v>6328.7309599999999</v>
      </c>
      <c r="CG46" s="4">
        <f t="shared" si="30"/>
        <v>8.0799021406000003E-3</v>
      </c>
      <c r="CH46" s="116">
        <v>6.5</v>
      </c>
      <c r="CI46" s="4">
        <f t="shared" si="36"/>
        <v>0.12853354358004976</v>
      </c>
      <c r="CJ46" s="158">
        <v>1203.125</v>
      </c>
      <c r="CK46" s="4">
        <f t="shared" si="11"/>
        <v>1.203125</v>
      </c>
      <c r="CL46" s="6">
        <v>4.4676259000000003E-2</v>
      </c>
      <c r="CM46" s="113">
        <v>480.14065549999998</v>
      </c>
      <c r="CN46" s="4">
        <f t="shared" si="12"/>
        <v>0.48014065549999996</v>
      </c>
      <c r="CO46" s="113">
        <f t="shared" si="31"/>
        <v>118.63978760817075</v>
      </c>
    </row>
    <row r="47" spans="1:131" ht="18" customHeight="1" thickBot="1" x14ac:dyDescent="0.3">
      <c r="A47" s="116">
        <v>7.5</v>
      </c>
      <c r="B47" s="115">
        <v>32</v>
      </c>
      <c r="C47" s="114">
        <f t="shared" si="13"/>
        <v>113</v>
      </c>
      <c r="D47" s="114">
        <v>43</v>
      </c>
      <c r="E47" s="114">
        <f t="shared" si="14"/>
        <v>144</v>
      </c>
      <c r="F47" s="113">
        <v>50161.839800000002</v>
      </c>
      <c r="G47" s="133">
        <f t="shared" si="15"/>
        <v>8.8868393412000007E-2</v>
      </c>
      <c r="H47" s="113">
        <v>39959.6875</v>
      </c>
      <c r="I47" s="4">
        <f t="shared" si="16"/>
        <v>0.100990903565</v>
      </c>
      <c r="J47" s="116">
        <v>7.5</v>
      </c>
      <c r="K47" s="4">
        <f t="shared" si="32"/>
        <v>0.15003469150719062</v>
      </c>
      <c r="L47" s="115">
        <v>1444.53125</v>
      </c>
      <c r="M47" s="4">
        <f t="shared" si="0"/>
        <v>1.44453125</v>
      </c>
      <c r="N47" s="118">
        <v>5.2863654000000003E-2</v>
      </c>
      <c r="O47" s="113">
        <v>563.203125</v>
      </c>
      <c r="P47" s="4">
        <f t="shared" si="1"/>
        <v>0.56320312500000003</v>
      </c>
      <c r="Q47" s="113">
        <f t="shared" si="17"/>
        <v>154.12298222140339</v>
      </c>
      <c r="T47" s="2">
        <v>7.5</v>
      </c>
      <c r="U47" s="114">
        <v>53</v>
      </c>
      <c r="V47" s="114">
        <f t="shared" si="2"/>
        <v>178</v>
      </c>
      <c r="W47" s="114">
        <v>42</v>
      </c>
      <c r="X47" s="114">
        <f t="shared" si="2"/>
        <v>152</v>
      </c>
      <c r="Y47" s="113">
        <v>76596.867199999993</v>
      </c>
      <c r="Z47" s="4">
        <f t="shared" si="18"/>
        <v>0.14502454461999997</v>
      </c>
      <c r="AA47" s="113">
        <v>68181.148400000005</v>
      </c>
      <c r="AB47" s="4">
        <f t="shared" si="19"/>
        <v>0.13568761200000001</v>
      </c>
      <c r="AC47" s="116">
        <v>7.5</v>
      </c>
      <c r="AD47" s="4">
        <f t="shared" si="33"/>
        <v>0.15959332303389687</v>
      </c>
      <c r="AE47" s="115">
        <v>1700</v>
      </c>
      <c r="AF47" s="4">
        <f t="shared" si="3"/>
        <v>1.7</v>
      </c>
      <c r="AG47" s="118">
        <v>5.327436E-2</v>
      </c>
      <c r="AH47" s="113">
        <v>562.62841800000001</v>
      </c>
      <c r="AI47" s="4">
        <f t="shared" si="4"/>
        <v>0.56262841799999996</v>
      </c>
      <c r="AJ47" s="113">
        <f t="shared" si="20"/>
        <v>170.50848028424883</v>
      </c>
      <c r="AM47" s="2">
        <v>7.5</v>
      </c>
      <c r="AN47" s="120">
        <v>30</v>
      </c>
      <c r="AO47" s="114">
        <f t="shared" si="5"/>
        <v>158</v>
      </c>
      <c r="AP47" s="114">
        <v>37</v>
      </c>
      <c r="AQ47" s="114">
        <f t="shared" si="6"/>
        <v>200</v>
      </c>
      <c r="AR47" s="113">
        <v>18769.773399999998</v>
      </c>
      <c r="AS47" s="4">
        <f t="shared" si="21"/>
        <v>7.6676456000000004E-2</v>
      </c>
      <c r="AT47" s="113">
        <v>15469.709000000001</v>
      </c>
      <c r="AU47" s="4">
        <f t="shared" si="22"/>
        <v>8.4985997660000007E-2</v>
      </c>
      <c r="AV47" s="116">
        <v>7.5</v>
      </c>
      <c r="AW47" s="4">
        <f t="shared" si="34"/>
        <v>0.16818439437742813</v>
      </c>
      <c r="AX47" s="115">
        <v>1917.96875</v>
      </c>
      <c r="AY47" s="4">
        <f t="shared" si="7"/>
        <v>1.91796875</v>
      </c>
      <c r="AZ47" s="118">
        <v>4.9467690000000002E-2</v>
      </c>
      <c r="BA47" s="113">
        <v>557.61016849999999</v>
      </c>
      <c r="BB47" s="4">
        <f t="shared" si="8"/>
        <v>0.5576101685</v>
      </c>
      <c r="BC47" s="113">
        <f t="shared" si="23"/>
        <v>194.50632474127161</v>
      </c>
      <c r="BF47" s="2">
        <v>7.5</v>
      </c>
      <c r="BG47" s="114">
        <v>22</v>
      </c>
      <c r="BH47" s="114">
        <f t="shared" si="37"/>
        <v>48</v>
      </c>
      <c r="BI47" s="114">
        <v>37</v>
      </c>
      <c r="BJ47" s="114">
        <f t="shared" si="38"/>
        <v>80</v>
      </c>
      <c r="BK47" s="113">
        <v>64374.722699999998</v>
      </c>
      <c r="BL47" s="4">
        <f t="shared" si="24"/>
        <v>0.30955331669999997</v>
      </c>
      <c r="BM47" s="113">
        <v>329116.875</v>
      </c>
      <c r="BN47" s="4">
        <f t="shared" si="25"/>
        <v>0.44172156299999998</v>
      </c>
      <c r="BO47" s="1">
        <v>7.5</v>
      </c>
      <c r="BP47" s="4">
        <f t="shared" si="35"/>
        <v>0.15257319097815897</v>
      </c>
      <c r="BQ47" s="115">
        <v>1267.96875</v>
      </c>
      <c r="BR47" s="4">
        <f t="shared" si="9"/>
        <v>1.2679687500000001</v>
      </c>
      <c r="BS47" s="118">
        <v>5.1944703000000002E-2</v>
      </c>
      <c r="BT47" s="113">
        <v>500.19216920000002</v>
      </c>
      <c r="BU47" s="4">
        <f t="shared" si="10"/>
        <v>0.50019216919999998</v>
      </c>
      <c r="BV47" s="113">
        <f t="shared" si="26"/>
        <v>141.93777566115028</v>
      </c>
      <c r="BY47" s="3">
        <v>7.5</v>
      </c>
      <c r="BZ47" s="114">
        <v>11</v>
      </c>
      <c r="CA47" s="114">
        <f t="shared" si="27"/>
        <v>27</v>
      </c>
      <c r="CB47" s="114">
        <v>20</v>
      </c>
      <c r="CC47" s="114">
        <f t="shared" ref="CC47:CC79" si="39">CB47+CC46</f>
        <v>42</v>
      </c>
      <c r="CD47" s="161">
        <v>5345.9692400000004</v>
      </c>
      <c r="CE47" s="4">
        <f t="shared" si="29"/>
        <v>9.380796876000002E-3</v>
      </c>
      <c r="CF47" s="161">
        <v>18858.222699999998</v>
      </c>
      <c r="CG47" s="4">
        <f t="shared" si="30"/>
        <v>2.69381248406E-2</v>
      </c>
      <c r="CH47" s="116">
        <v>7.5</v>
      </c>
      <c r="CI47" s="4">
        <f t="shared" si="36"/>
        <v>0.14958431280386336</v>
      </c>
      <c r="CJ47" s="115">
        <v>1416.40625</v>
      </c>
      <c r="CK47" s="4">
        <f t="shared" si="11"/>
        <v>1.4164062500000001</v>
      </c>
      <c r="CL47" s="6">
        <v>5.2921727000000002E-2</v>
      </c>
      <c r="CM47" s="113">
        <v>563.3984375</v>
      </c>
      <c r="CN47" s="4">
        <f t="shared" si="12"/>
        <v>0.56339843749999996</v>
      </c>
      <c r="CO47" s="113">
        <f t="shared" si="31"/>
        <v>150.91189849353691</v>
      </c>
    </row>
    <row r="48" spans="1:131" ht="18" customHeight="1" thickBot="1" x14ac:dyDescent="0.3">
      <c r="A48" s="116">
        <v>8.5</v>
      </c>
      <c r="B48" s="115">
        <v>42</v>
      </c>
      <c r="C48" s="114">
        <f t="shared" si="13"/>
        <v>155</v>
      </c>
      <c r="D48" s="114">
        <v>54</v>
      </c>
      <c r="E48" s="114">
        <f t="shared" si="14"/>
        <v>198</v>
      </c>
      <c r="F48" s="113">
        <v>13952.921899999999</v>
      </c>
      <c r="G48" s="4">
        <f t="shared" si="15"/>
        <v>0.10282131531200001</v>
      </c>
      <c r="H48" s="113">
        <v>19268.160199999998</v>
      </c>
      <c r="I48" s="4">
        <f t="shared" si="16"/>
        <v>0.12025906376499999</v>
      </c>
      <c r="J48" s="116">
        <v>8.5</v>
      </c>
      <c r="K48" s="4">
        <f t="shared" si="32"/>
        <v>0.17084244677756738</v>
      </c>
      <c r="L48" s="115">
        <v>1666.40625</v>
      </c>
      <c r="M48" s="4">
        <f t="shared" si="0"/>
        <v>1.6664062500000001</v>
      </c>
      <c r="N48" s="118">
        <v>6.1108167999999997E-2</v>
      </c>
      <c r="O48" s="113">
        <v>648.1171875</v>
      </c>
      <c r="P48" s="4">
        <f t="shared" si="1"/>
        <v>0.64811718750000002</v>
      </c>
      <c r="Q48" s="113">
        <f t="shared" si="17"/>
        <v>194.19541175953609</v>
      </c>
      <c r="T48" s="2">
        <v>8.5</v>
      </c>
      <c r="U48" s="114">
        <v>56</v>
      </c>
      <c r="V48" s="114">
        <f t="shared" si="2"/>
        <v>234</v>
      </c>
      <c r="W48" s="114">
        <v>43</v>
      </c>
      <c r="X48" s="114">
        <f t="shared" si="2"/>
        <v>195</v>
      </c>
      <c r="Y48" s="113">
        <v>33387.816400000003</v>
      </c>
      <c r="Z48" s="4">
        <f t="shared" si="18"/>
        <v>0.17841236101999997</v>
      </c>
      <c r="AA48" s="113">
        <v>26268.867200000001</v>
      </c>
      <c r="AB48" s="4">
        <f t="shared" si="19"/>
        <v>0.1619564792</v>
      </c>
      <c r="AC48" s="116">
        <v>8.5</v>
      </c>
      <c r="AD48" s="4">
        <f t="shared" si="33"/>
        <v>0.18079983091610022</v>
      </c>
      <c r="AE48" s="115">
        <v>1924.21875</v>
      </c>
      <c r="AF48" s="4">
        <f t="shared" si="3"/>
        <v>1.9242187500000001</v>
      </c>
      <c r="AG48" s="118">
        <v>6.1510291000000002E-2</v>
      </c>
      <c r="AH48" s="113">
        <v>646.06591800000001</v>
      </c>
      <c r="AI48" s="4">
        <f t="shared" si="4"/>
        <v>0.64606591800000002</v>
      </c>
      <c r="AJ48" s="113">
        <f t="shared" si="20"/>
        <v>212.52743875680639</v>
      </c>
      <c r="AM48" s="2">
        <v>8.5</v>
      </c>
      <c r="AN48" s="120">
        <v>28</v>
      </c>
      <c r="AO48" s="114">
        <f t="shared" si="5"/>
        <v>186</v>
      </c>
      <c r="AP48" s="114">
        <v>33</v>
      </c>
      <c r="AQ48" s="114">
        <f t="shared" si="6"/>
        <v>233</v>
      </c>
      <c r="AR48" s="113">
        <v>22748.6211</v>
      </c>
      <c r="AS48" s="4">
        <f t="shared" si="21"/>
        <v>9.9425077100000009E-2</v>
      </c>
      <c r="AT48" s="113">
        <v>24538.962899999999</v>
      </c>
      <c r="AU48" s="4">
        <f t="shared" si="22"/>
        <v>0.10952496056000001</v>
      </c>
      <c r="AV48" s="116">
        <v>8.5</v>
      </c>
      <c r="AW48" s="4">
        <f t="shared" si="34"/>
        <v>0.18974075817010633</v>
      </c>
      <c r="AX48" s="115">
        <v>2154.6875</v>
      </c>
      <c r="AY48" s="4">
        <f t="shared" si="7"/>
        <v>2.1546875000000001</v>
      </c>
      <c r="AZ48" s="118">
        <v>5.7268746000000002E-2</v>
      </c>
      <c r="BA48" s="113">
        <v>642.68829349999999</v>
      </c>
      <c r="BB48" s="4">
        <f t="shared" si="8"/>
        <v>0.64268829350000001</v>
      </c>
      <c r="BC48" s="113">
        <f t="shared" si="23"/>
        <v>240.56301878778328</v>
      </c>
      <c r="BF48" s="2">
        <v>8.5</v>
      </c>
      <c r="BG48" s="114">
        <v>20</v>
      </c>
      <c r="BH48" s="114">
        <f t="shared" si="37"/>
        <v>68</v>
      </c>
      <c r="BI48" s="114">
        <v>43</v>
      </c>
      <c r="BJ48" s="114">
        <f t="shared" si="38"/>
        <v>123</v>
      </c>
      <c r="BK48" s="113">
        <v>22106.8145</v>
      </c>
      <c r="BL48" s="4">
        <f t="shared" si="24"/>
        <v>0.33166013119999999</v>
      </c>
      <c r="BM48" s="113">
        <v>17226.8613</v>
      </c>
      <c r="BN48" s="4">
        <f t="shared" si="25"/>
        <v>0.45894842429999999</v>
      </c>
      <c r="BO48" s="1">
        <v>8.5</v>
      </c>
      <c r="BP48" s="4">
        <f t="shared" si="35"/>
        <v>0.17366071991066787</v>
      </c>
      <c r="BQ48" s="115">
        <v>1481.25</v>
      </c>
      <c r="BR48" s="4">
        <f t="shared" si="9"/>
        <v>1.48125</v>
      </c>
      <c r="BS48" s="118">
        <v>5.9935540000000002E-2</v>
      </c>
      <c r="BT48" s="113">
        <v>575.82495119999999</v>
      </c>
      <c r="BU48" s="4">
        <f t="shared" si="10"/>
        <v>0.57582495119999999</v>
      </c>
      <c r="BV48" s="113">
        <f t="shared" si="26"/>
        <v>178.49085302969581</v>
      </c>
      <c r="BY48" s="2">
        <v>8.5</v>
      </c>
      <c r="BZ48" s="114">
        <v>15</v>
      </c>
      <c r="CA48" s="114">
        <f t="shared" ref="CA48:CA79" si="40">BZ48+CA47</f>
        <v>42</v>
      </c>
      <c r="CB48" s="114">
        <v>22</v>
      </c>
      <c r="CC48" s="114">
        <f t="shared" si="39"/>
        <v>64</v>
      </c>
      <c r="CD48" s="157">
        <v>10177.0762</v>
      </c>
      <c r="CE48" s="4">
        <f t="shared" si="29"/>
        <v>1.9557873076000001E-2</v>
      </c>
      <c r="CF48" s="157">
        <v>9251.8886700000003</v>
      </c>
      <c r="CG48" s="4">
        <f t="shared" si="30"/>
        <v>3.61900135106E-2</v>
      </c>
      <c r="CH48" s="116">
        <v>8.5</v>
      </c>
      <c r="CI48" s="4">
        <f t="shared" si="36"/>
        <v>0.17063508202767697</v>
      </c>
      <c r="CJ48" s="115">
        <v>1617.96875</v>
      </c>
      <c r="CK48" s="4">
        <f t="shared" si="11"/>
        <v>1.61796875</v>
      </c>
      <c r="CL48" s="6">
        <v>6.1157659000000003E-2</v>
      </c>
      <c r="CM48" s="113">
        <v>646.6171875</v>
      </c>
      <c r="CN48" s="4">
        <f t="shared" si="12"/>
        <v>0.64661718749999997</v>
      </c>
      <c r="CO48" s="113">
        <f t="shared" si="31"/>
        <v>195.63588869518415</v>
      </c>
    </row>
    <row r="49" spans="1:93" ht="18" customHeight="1" x14ac:dyDescent="0.25">
      <c r="A49" s="116">
        <v>9.5</v>
      </c>
      <c r="B49" s="115">
        <v>44</v>
      </c>
      <c r="C49" s="114">
        <f t="shared" si="13"/>
        <v>199</v>
      </c>
      <c r="D49" s="114">
        <v>42</v>
      </c>
      <c r="E49" s="114">
        <f t="shared" si="14"/>
        <v>240</v>
      </c>
      <c r="F49" s="113">
        <v>22195.6211</v>
      </c>
      <c r="G49" s="4">
        <f t="shared" si="15"/>
        <v>0.12501693641200001</v>
      </c>
      <c r="H49" s="113">
        <v>34352.546900000001</v>
      </c>
      <c r="I49" s="4">
        <f t="shared" si="16"/>
        <v>0.15461161066500001</v>
      </c>
      <c r="J49" s="116">
        <v>9.5</v>
      </c>
      <c r="K49" s="4">
        <f t="shared" si="32"/>
        <v>0.1916502020479442</v>
      </c>
      <c r="L49" s="115">
        <v>1887.5</v>
      </c>
      <c r="M49" s="4">
        <f t="shared" si="0"/>
        <v>1.8875</v>
      </c>
      <c r="N49" s="118">
        <v>6.9353639999999994E-2</v>
      </c>
      <c r="O49" s="113">
        <v>732.1953125</v>
      </c>
      <c r="P49" s="4">
        <f t="shared" si="1"/>
        <v>0.73219531250000003</v>
      </c>
      <c r="Q49" s="113">
        <f t="shared" si="17"/>
        <v>239.4997249384885</v>
      </c>
      <c r="T49" s="2">
        <v>9.5</v>
      </c>
      <c r="U49" s="114">
        <v>59</v>
      </c>
      <c r="V49" s="114">
        <f t="shared" si="2"/>
        <v>293</v>
      </c>
      <c r="W49" s="114">
        <v>40</v>
      </c>
      <c r="X49" s="114">
        <f t="shared" si="2"/>
        <v>235</v>
      </c>
      <c r="Y49" s="113">
        <v>21967.091799999998</v>
      </c>
      <c r="Z49" s="4">
        <f t="shared" si="18"/>
        <v>0.20037945281999997</v>
      </c>
      <c r="AA49" s="113">
        <v>21190.400399999999</v>
      </c>
      <c r="AB49" s="4">
        <f t="shared" si="19"/>
        <v>0.18314687960000001</v>
      </c>
      <c r="AC49" s="116">
        <v>9.5</v>
      </c>
      <c r="AD49" s="4">
        <f t="shared" si="33"/>
        <v>0.20200633879830357</v>
      </c>
      <c r="AE49" s="115">
        <v>2143.75</v>
      </c>
      <c r="AF49" s="4">
        <f t="shared" si="3"/>
        <v>2.1437499999999998</v>
      </c>
      <c r="AG49" s="118">
        <v>6.9779604999999995E-2</v>
      </c>
      <c r="AH49" s="113">
        <v>729.17529300000001</v>
      </c>
      <c r="AI49" s="4">
        <f t="shared" si="4"/>
        <v>0.72917529300000006</v>
      </c>
      <c r="AJ49" s="113">
        <f t="shared" si="20"/>
        <v>258.53748343556839</v>
      </c>
      <c r="AM49" s="2">
        <v>9.5</v>
      </c>
      <c r="AN49" s="114">
        <v>38</v>
      </c>
      <c r="AO49" s="114">
        <f t="shared" si="5"/>
        <v>224</v>
      </c>
      <c r="AP49" s="114">
        <v>40</v>
      </c>
      <c r="AQ49" s="114">
        <f t="shared" si="6"/>
        <v>273</v>
      </c>
      <c r="AR49" s="113">
        <v>55420.527300000002</v>
      </c>
      <c r="AS49" s="4">
        <f t="shared" si="21"/>
        <v>0.1548456044</v>
      </c>
      <c r="AT49" s="113">
        <v>72508.632800000007</v>
      </c>
      <c r="AU49" s="4">
        <f t="shared" si="22"/>
        <v>0.18203359336000002</v>
      </c>
      <c r="AV49" s="116">
        <v>9.5</v>
      </c>
      <c r="AW49" s="4">
        <f t="shared" si="34"/>
        <v>0.21129712196278452</v>
      </c>
      <c r="AX49" s="115">
        <v>2384.375</v>
      </c>
      <c r="AY49" s="4">
        <f t="shared" si="7"/>
        <v>2.3843749999999999</v>
      </c>
      <c r="AZ49" s="118">
        <v>6.5063125999999999E-2</v>
      </c>
      <c r="BA49" s="113">
        <v>725.23516849999999</v>
      </c>
      <c r="BB49" s="4">
        <f t="shared" si="8"/>
        <v>0.72523516850000003</v>
      </c>
      <c r="BC49" s="113">
        <f t="shared" si="23"/>
        <v>291.22394748064585</v>
      </c>
      <c r="BF49" s="2">
        <v>9.5</v>
      </c>
      <c r="BG49" s="114">
        <v>27</v>
      </c>
      <c r="BH49" s="114">
        <f t="shared" si="37"/>
        <v>95</v>
      </c>
      <c r="BI49" s="114">
        <v>45</v>
      </c>
      <c r="BJ49" s="114">
        <f t="shared" si="38"/>
        <v>168</v>
      </c>
      <c r="BK49" s="113">
        <v>12955.430700000001</v>
      </c>
      <c r="BL49" s="4">
        <f t="shared" si="24"/>
        <v>0.34461556189999998</v>
      </c>
      <c r="BM49" s="113">
        <v>18246.9238</v>
      </c>
      <c r="BN49" s="4">
        <f t="shared" si="25"/>
        <v>0.47719534809999997</v>
      </c>
      <c r="BO49" s="1">
        <v>9.5</v>
      </c>
      <c r="BP49" s="4">
        <f t="shared" si="35"/>
        <v>0.19474824884317676</v>
      </c>
      <c r="BQ49" s="115">
        <v>1679.6875</v>
      </c>
      <c r="BR49" s="4">
        <f t="shared" si="9"/>
        <v>1.6796875</v>
      </c>
      <c r="BS49" s="118">
        <v>6.7917794000000004E-2</v>
      </c>
      <c r="BT49" s="113">
        <v>649.88745119999999</v>
      </c>
      <c r="BU49" s="4">
        <f t="shared" si="10"/>
        <v>0.64988745120000002</v>
      </c>
      <c r="BV49" s="113">
        <f t="shared" si="26"/>
        <v>219.22848692078608</v>
      </c>
      <c r="BY49" s="2">
        <v>9.5</v>
      </c>
      <c r="BZ49" s="114">
        <v>32</v>
      </c>
      <c r="CA49" s="114">
        <f t="shared" si="40"/>
        <v>74</v>
      </c>
      <c r="CB49" s="114">
        <v>34</v>
      </c>
      <c r="CC49" s="114">
        <f t="shared" si="39"/>
        <v>98</v>
      </c>
      <c r="CD49" s="113">
        <v>12123.107400000001</v>
      </c>
      <c r="CE49" s="4">
        <f t="shared" si="29"/>
        <v>3.1680980476000001E-2</v>
      </c>
      <c r="CF49" s="113">
        <v>16260.304700000001</v>
      </c>
      <c r="CG49" s="4">
        <f t="shared" si="30"/>
        <v>5.2450318210600005E-2</v>
      </c>
      <c r="CH49" s="116">
        <v>9.5</v>
      </c>
      <c r="CI49" s="4">
        <f t="shared" si="36"/>
        <v>0.19168585125149057</v>
      </c>
      <c r="CJ49" s="115">
        <v>1864.84375</v>
      </c>
      <c r="CK49" s="4">
        <f t="shared" si="11"/>
        <v>1.8648437499999999</v>
      </c>
      <c r="CL49" s="6">
        <v>6.9410756000000004E-2</v>
      </c>
      <c r="CM49" s="113">
        <v>729.8984375</v>
      </c>
      <c r="CN49" s="4">
        <f t="shared" si="12"/>
        <v>0.72989843750000005</v>
      </c>
      <c r="CO49" s="113">
        <f t="shared" si="31"/>
        <v>238.28982126011954</v>
      </c>
    </row>
    <row r="50" spans="1:93" ht="18" customHeight="1" x14ac:dyDescent="0.25">
      <c r="A50" s="116">
        <v>10.5</v>
      </c>
      <c r="B50" s="115">
        <v>43</v>
      </c>
      <c r="C50" s="114">
        <f t="shared" si="13"/>
        <v>242</v>
      </c>
      <c r="D50" s="114">
        <v>51</v>
      </c>
      <c r="E50" s="114">
        <f t="shared" si="14"/>
        <v>291</v>
      </c>
      <c r="F50" s="113">
        <v>13589.8076</v>
      </c>
      <c r="G50" s="4">
        <f t="shared" si="15"/>
        <v>0.13860674401200002</v>
      </c>
      <c r="H50" s="113">
        <v>17177.6309</v>
      </c>
      <c r="I50" s="4">
        <f t="shared" si="16"/>
        <v>0.171789241565</v>
      </c>
      <c r="J50" s="116">
        <v>10.5</v>
      </c>
      <c r="K50" s="4">
        <f t="shared" si="32"/>
        <v>0.21245795731832096</v>
      </c>
      <c r="L50" s="115">
        <v>2111.71875</v>
      </c>
      <c r="M50" s="4">
        <f t="shared" si="0"/>
        <v>2.1117187500000001</v>
      </c>
      <c r="N50" s="118">
        <v>7.7598155000000002E-2</v>
      </c>
      <c r="O50" s="113">
        <v>818.0703125</v>
      </c>
      <c r="P50" s="4">
        <f t="shared" si="1"/>
        <v>0.81807031249999995</v>
      </c>
      <c r="Q50" s="113">
        <f t="shared" si="17"/>
        <v>287.90252971745383</v>
      </c>
      <c r="T50" s="2">
        <v>10.5</v>
      </c>
      <c r="U50" s="114">
        <v>44</v>
      </c>
      <c r="V50" s="114">
        <f t="shared" si="2"/>
        <v>337</v>
      </c>
      <c r="W50" s="114">
        <v>35</v>
      </c>
      <c r="X50" s="114">
        <f t="shared" si="2"/>
        <v>270</v>
      </c>
      <c r="Y50" s="113">
        <v>27386.421900000001</v>
      </c>
      <c r="Z50" s="4">
        <f t="shared" si="18"/>
        <v>0.22776587471999998</v>
      </c>
      <c r="AA50" s="113">
        <v>31352.144499999999</v>
      </c>
      <c r="AB50" s="4">
        <f t="shared" si="19"/>
        <v>0.21449902409999999</v>
      </c>
      <c r="AC50" s="116">
        <v>10.5</v>
      </c>
      <c r="AD50" s="4">
        <f t="shared" si="33"/>
        <v>0.22321284668050692</v>
      </c>
      <c r="AE50" s="115">
        <v>2360.15625</v>
      </c>
      <c r="AF50" s="4">
        <f t="shared" si="3"/>
        <v>2.3601562500000002</v>
      </c>
      <c r="AG50" s="118">
        <v>7.8016489999999994E-2</v>
      </c>
      <c r="AH50" s="113">
        <v>813.65966800000001</v>
      </c>
      <c r="AI50" s="4">
        <f t="shared" si="4"/>
        <v>0.813659668</v>
      </c>
      <c r="AJ50" s="113">
        <f t="shared" si="20"/>
        <v>308.95408013210266</v>
      </c>
      <c r="AM50" s="2">
        <v>10.5</v>
      </c>
      <c r="AN50" s="114">
        <v>38</v>
      </c>
      <c r="AO50" s="114">
        <f t="shared" si="5"/>
        <v>262</v>
      </c>
      <c r="AP50" s="114">
        <v>43</v>
      </c>
      <c r="AQ50" s="114">
        <f t="shared" si="6"/>
        <v>316</v>
      </c>
      <c r="AR50" s="113">
        <v>28119.543000000001</v>
      </c>
      <c r="AS50" s="4">
        <f t="shared" si="21"/>
        <v>0.1829651474</v>
      </c>
      <c r="AT50" s="113">
        <v>15872.9326</v>
      </c>
      <c r="AU50" s="4">
        <f t="shared" si="22"/>
        <v>0.19790652596000002</v>
      </c>
      <c r="AV50" s="116">
        <v>10.5</v>
      </c>
      <c r="AW50" s="4">
        <f t="shared" si="34"/>
        <v>0.23285348575546272</v>
      </c>
      <c r="AX50" s="115">
        <v>2612.5</v>
      </c>
      <c r="AY50" s="4">
        <f t="shared" si="7"/>
        <v>2.6124999999999998</v>
      </c>
      <c r="AZ50" s="118">
        <v>7.2897561E-2</v>
      </c>
      <c r="BA50" s="113">
        <v>810.37579349999999</v>
      </c>
      <c r="BB50" s="4">
        <f t="shared" si="8"/>
        <v>0.8103757935</v>
      </c>
      <c r="BC50" s="113">
        <f t="shared" si="23"/>
        <v>344.51837477947748</v>
      </c>
      <c r="BF50" s="2">
        <v>10.5</v>
      </c>
      <c r="BG50" s="114">
        <v>22</v>
      </c>
      <c r="BH50" s="114">
        <f t="shared" si="37"/>
        <v>117</v>
      </c>
      <c r="BI50" s="114">
        <v>36</v>
      </c>
      <c r="BJ50" s="114">
        <f t="shared" si="38"/>
        <v>204</v>
      </c>
      <c r="BK50" s="113">
        <v>10768.608399999999</v>
      </c>
      <c r="BL50" s="4">
        <f t="shared" si="24"/>
        <v>0.35538417029999997</v>
      </c>
      <c r="BM50" s="113">
        <v>14499.2588</v>
      </c>
      <c r="BN50" s="4">
        <f t="shared" si="25"/>
        <v>0.4916946069</v>
      </c>
      <c r="BO50" s="1">
        <v>10.5</v>
      </c>
      <c r="BP50" s="4">
        <f t="shared" si="35"/>
        <v>0.21583577777568569</v>
      </c>
      <c r="BQ50" s="115">
        <v>1878.125</v>
      </c>
      <c r="BR50" s="4">
        <f t="shared" si="9"/>
        <v>1.878125</v>
      </c>
      <c r="BS50" s="118">
        <v>7.5941056000000007E-2</v>
      </c>
      <c r="BT50" s="113">
        <v>723.52026369999999</v>
      </c>
      <c r="BU50" s="4">
        <f t="shared" si="10"/>
        <v>0.7235202637</v>
      </c>
      <c r="BV50" s="113">
        <f t="shared" si="26"/>
        <v>264.85811340392712</v>
      </c>
      <c r="BY50" s="2">
        <v>10.5</v>
      </c>
      <c r="BZ50" s="114">
        <v>30</v>
      </c>
      <c r="CA50" s="114">
        <f t="shared" si="40"/>
        <v>104</v>
      </c>
      <c r="CB50" s="114">
        <v>36</v>
      </c>
      <c r="CC50" s="114">
        <f t="shared" si="39"/>
        <v>134</v>
      </c>
      <c r="CD50" s="113">
        <v>15956.9414</v>
      </c>
      <c r="CE50" s="4">
        <f t="shared" si="29"/>
        <v>4.7637921876000001E-2</v>
      </c>
      <c r="CF50" s="113">
        <v>14742.5625</v>
      </c>
      <c r="CG50" s="4">
        <f t="shared" si="30"/>
        <v>6.7192880710600006E-2</v>
      </c>
      <c r="CH50" s="116">
        <v>10.5</v>
      </c>
      <c r="CI50" s="4">
        <f t="shared" si="36"/>
        <v>0.21273662047530417</v>
      </c>
      <c r="CJ50" s="115">
        <v>2075.78125</v>
      </c>
      <c r="CK50" s="4">
        <f t="shared" si="11"/>
        <v>2.0757812499999999</v>
      </c>
      <c r="CL50" s="6">
        <v>7.7655270999999998E-2</v>
      </c>
      <c r="CM50" s="113">
        <v>813.3984375</v>
      </c>
      <c r="CN50" s="4">
        <f t="shared" si="12"/>
        <v>0.81339843749999996</v>
      </c>
      <c r="CO50" s="113">
        <f t="shared" si="31"/>
        <v>286.25626766557502</v>
      </c>
    </row>
    <row r="51" spans="1:93" ht="18" customHeight="1" x14ac:dyDescent="0.25">
      <c r="A51" s="116">
        <v>11.5</v>
      </c>
      <c r="B51" s="115">
        <v>35</v>
      </c>
      <c r="C51" s="114">
        <f t="shared" si="13"/>
        <v>277</v>
      </c>
      <c r="D51" s="114">
        <v>39</v>
      </c>
      <c r="E51" s="114">
        <f t="shared" si="14"/>
        <v>330</v>
      </c>
      <c r="F51" s="113">
        <v>16220.3467</v>
      </c>
      <c r="G51" s="4">
        <f t="shared" si="15"/>
        <v>0.15482709071200002</v>
      </c>
      <c r="H51" s="113">
        <v>17813.3809</v>
      </c>
      <c r="I51" s="4">
        <f t="shared" si="16"/>
        <v>0.18960262246500001</v>
      </c>
      <c r="J51" s="116">
        <v>11.5</v>
      </c>
      <c r="K51" s="4">
        <f t="shared" si="32"/>
        <v>0.23326571258869777</v>
      </c>
      <c r="L51" s="115">
        <v>2328.90625</v>
      </c>
      <c r="M51" s="4">
        <f t="shared" si="0"/>
        <v>2.3289062500000002</v>
      </c>
      <c r="N51" s="118">
        <v>8.5842668999999996E-2</v>
      </c>
      <c r="O51" s="113">
        <v>902.8671875</v>
      </c>
      <c r="P51" s="4">
        <f t="shared" si="1"/>
        <v>0.90286718749999995</v>
      </c>
      <c r="Q51" s="113">
        <f t="shared" si="17"/>
        <v>340.44378510947922</v>
      </c>
      <c r="T51" s="2">
        <v>11.5</v>
      </c>
      <c r="U51" s="114">
        <v>47</v>
      </c>
      <c r="V51" s="114">
        <f t="shared" si="2"/>
        <v>384</v>
      </c>
      <c r="W51" s="114">
        <v>40</v>
      </c>
      <c r="X51" s="114">
        <f t="shared" si="2"/>
        <v>310</v>
      </c>
      <c r="Y51" s="113">
        <v>75452.546900000001</v>
      </c>
      <c r="Z51" s="4">
        <f t="shared" si="18"/>
        <v>0.30321842162000001</v>
      </c>
      <c r="AA51" s="113">
        <v>40361.519500000002</v>
      </c>
      <c r="AB51" s="4">
        <f t="shared" si="19"/>
        <v>0.25486054359999999</v>
      </c>
      <c r="AC51" s="116">
        <v>11.5</v>
      </c>
      <c r="AD51" s="4">
        <f t="shared" si="33"/>
        <v>0.24441935456271024</v>
      </c>
      <c r="AE51" s="115">
        <v>2575.78125</v>
      </c>
      <c r="AF51" s="4">
        <f t="shared" si="3"/>
        <v>2.5757812499999999</v>
      </c>
      <c r="AG51" s="118">
        <v>8.6195200999999999E-2</v>
      </c>
      <c r="AH51" s="113">
        <v>896.47216800000001</v>
      </c>
      <c r="AI51" s="4">
        <f t="shared" si="4"/>
        <v>0.89647216799999996</v>
      </c>
      <c r="AJ51" s="113">
        <f t="shared" si="20"/>
        <v>363.54485726494994</v>
      </c>
      <c r="AM51" s="2">
        <v>11.5</v>
      </c>
      <c r="AN51" s="114">
        <v>26</v>
      </c>
      <c r="AO51" s="114">
        <f t="shared" si="5"/>
        <v>288</v>
      </c>
      <c r="AP51" s="114">
        <v>30</v>
      </c>
      <c r="AQ51" s="114">
        <f t="shared" si="6"/>
        <v>346</v>
      </c>
      <c r="AR51" s="113">
        <v>48473.769500000002</v>
      </c>
      <c r="AS51" s="4">
        <f t="shared" si="21"/>
        <v>0.23143891690000001</v>
      </c>
      <c r="AT51" s="113">
        <v>54007.6875</v>
      </c>
      <c r="AU51" s="4">
        <f t="shared" si="22"/>
        <v>0.25191421346000004</v>
      </c>
      <c r="AV51" s="116">
        <v>11.5</v>
      </c>
      <c r="AW51" s="4">
        <f t="shared" si="34"/>
        <v>0.25440984954814094</v>
      </c>
      <c r="AX51" s="115">
        <v>2831.25</v>
      </c>
      <c r="AY51" s="4">
        <f t="shared" si="7"/>
        <v>2.8312499999999998</v>
      </c>
      <c r="AZ51" s="118">
        <v>8.0682403999999999E-2</v>
      </c>
      <c r="BA51" s="113">
        <v>894.81329349999999</v>
      </c>
      <c r="BB51" s="4">
        <f t="shared" si="8"/>
        <v>0.89481329349999994</v>
      </c>
      <c r="BC51" s="113">
        <f t="shared" si="23"/>
        <v>406.87899779884356</v>
      </c>
      <c r="BF51" s="2">
        <v>11.5</v>
      </c>
      <c r="BG51" s="114">
        <v>22</v>
      </c>
      <c r="BH51" s="114">
        <f t="shared" si="37"/>
        <v>139</v>
      </c>
      <c r="BI51" s="114">
        <v>32</v>
      </c>
      <c r="BJ51" s="114">
        <f t="shared" si="38"/>
        <v>236</v>
      </c>
      <c r="BK51" s="113">
        <v>15143.204100000001</v>
      </c>
      <c r="BL51" s="4">
        <f t="shared" si="24"/>
        <v>0.37052737439999994</v>
      </c>
      <c r="BM51" s="113">
        <v>25628.757799999999</v>
      </c>
      <c r="BN51" s="4">
        <f t="shared" si="25"/>
        <v>0.51732336469999995</v>
      </c>
      <c r="BO51" s="1">
        <v>11.5</v>
      </c>
      <c r="BP51" s="4">
        <f t="shared" si="35"/>
        <v>0.23692330670819459</v>
      </c>
      <c r="BQ51" s="115">
        <v>2079.6875</v>
      </c>
      <c r="BR51" s="4">
        <f t="shared" si="9"/>
        <v>2.0796874999999999</v>
      </c>
      <c r="BS51" s="118">
        <v>8.3964317999999996E-2</v>
      </c>
      <c r="BT51" s="113">
        <v>798.57495119999999</v>
      </c>
      <c r="BU51" s="4">
        <f t="shared" si="10"/>
        <v>0.79857495119999999</v>
      </c>
      <c r="BV51" s="113">
        <f t="shared" si="26"/>
        <v>314.93152858688211</v>
      </c>
      <c r="BY51" s="2">
        <v>11.5</v>
      </c>
      <c r="BZ51" s="114">
        <v>28</v>
      </c>
      <c r="CA51" s="114">
        <f t="shared" si="40"/>
        <v>132</v>
      </c>
      <c r="CB51" s="114">
        <v>25</v>
      </c>
      <c r="CC51" s="114">
        <f t="shared" si="39"/>
        <v>159</v>
      </c>
      <c r="CD51" s="113">
        <v>18623.992200000001</v>
      </c>
      <c r="CE51" s="4">
        <f t="shared" si="29"/>
        <v>6.6261914076000003E-2</v>
      </c>
      <c r="CF51" s="113">
        <v>24553.460899999998</v>
      </c>
      <c r="CG51" s="4">
        <f t="shared" si="30"/>
        <v>9.1746341610599996E-2</v>
      </c>
      <c r="CH51" s="116">
        <v>11.5</v>
      </c>
      <c r="CI51" s="4">
        <f t="shared" si="36"/>
        <v>0.23378738969911778</v>
      </c>
      <c r="CJ51" s="115">
        <v>2290.625</v>
      </c>
      <c r="CK51" s="4">
        <f t="shared" si="11"/>
        <v>2.2906249999999999</v>
      </c>
      <c r="CL51" s="6">
        <v>8.5858776999999997E-2</v>
      </c>
      <c r="CM51" s="113">
        <v>895.96875</v>
      </c>
      <c r="CN51" s="4">
        <f t="shared" si="12"/>
        <v>0.89596874999999998</v>
      </c>
      <c r="CO51" s="113">
        <f t="shared" si="31"/>
        <v>339.69968704611165</v>
      </c>
    </row>
    <row r="52" spans="1:93" ht="18" customHeight="1" x14ac:dyDescent="0.25">
      <c r="A52" s="116">
        <v>12.5</v>
      </c>
      <c r="B52" s="115">
        <v>35</v>
      </c>
      <c r="C52" s="114">
        <f t="shared" ref="C52:C80" si="41">B52+C51</f>
        <v>312</v>
      </c>
      <c r="D52" s="114">
        <v>34</v>
      </c>
      <c r="E52" s="114">
        <f t="shared" ref="E52:E80" si="42">D52+E51</f>
        <v>364</v>
      </c>
      <c r="F52" s="113">
        <v>63391.179700000001</v>
      </c>
      <c r="G52" s="4">
        <f t="shared" si="15"/>
        <v>0.21821827041200001</v>
      </c>
      <c r="H52" s="113">
        <v>69318.398400000005</v>
      </c>
      <c r="I52" s="4">
        <f t="shared" si="16"/>
        <v>0.25892102086500002</v>
      </c>
      <c r="J52" s="116">
        <v>12.5</v>
      </c>
      <c r="K52" s="4">
        <f t="shared" si="32"/>
        <v>0.25407346785907453</v>
      </c>
      <c r="L52" s="115">
        <v>2544.53125</v>
      </c>
      <c r="M52" s="4">
        <f t="shared" si="0"/>
        <v>2.5445312499999999</v>
      </c>
      <c r="N52" s="118">
        <v>9.4046174999999996E-2</v>
      </c>
      <c r="O52" s="113">
        <v>986.6953125</v>
      </c>
      <c r="P52" s="4">
        <f t="shared" si="1"/>
        <v>0.98669531249999998</v>
      </c>
      <c r="Q52" s="113">
        <f t="shared" si="17"/>
        <v>399.53794199335363</v>
      </c>
      <c r="T52" s="2">
        <v>12.5</v>
      </c>
      <c r="U52" s="114">
        <v>44</v>
      </c>
      <c r="V52" s="114">
        <f t="shared" ref="V52:V79" si="43">U52+V51</f>
        <v>428</v>
      </c>
      <c r="W52" s="114">
        <v>34</v>
      </c>
      <c r="X52" s="114">
        <f t="shared" si="2"/>
        <v>344</v>
      </c>
      <c r="Y52" s="113">
        <v>39389.734400000001</v>
      </c>
      <c r="Z52" s="4">
        <f t="shared" si="18"/>
        <v>0.34260815602</v>
      </c>
      <c r="AA52" s="113">
        <v>24422.5059</v>
      </c>
      <c r="AB52" s="4">
        <f t="shared" si="19"/>
        <v>0.27928304949999999</v>
      </c>
      <c r="AC52" s="116">
        <v>12.5</v>
      </c>
      <c r="AD52" s="4">
        <f t="shared" si="33"/>
        <v>0.26562586244491354</v>
      </c>
      <c r="AE52" s="115">
        <v>2789.84375</v>
      </c>
      <c r="AF52" s="4">
        <f t="shared" si="3"/>
        <v>2.7898437500000002</v>
      </c>
      <c r="AG52" s="118">
        <v>9.4407290000000005E-2</v>
      </c>
      <c r="AH52" s="113">
        <v>980.51123050000001</v>
      </c>
      <c r="AI52" s="4">
        <f t="shared" si="4"/>
        <v>0.9805112305</v>
      </c>
      <c r="AJ52" s="113">
        <f t="shared" si="20"/>
        <v>423.32256448286103</v>
      </c>
      <c r="AM52" s="2">
        <v>12.5</v>
      </c>
      <c r="AN52" s="114">
        <v>31</v>
      </c>
      <c r="AO52" s="114">
        <f t="shared" si="5"/>
        <v>319</v>
      </c>
      <c r="AP52" s="114">
        <v>35</v>
      </c>
      <c r="AQ52" s="114">
        <f t="shared" si="6"/>
        <v>381</v>
      </c>
      <c r="AR52" s="113">
        <v>43331.097699999998</v>
      </c>
      <c r="AS52" s="4">
        <f t="shared" si="21"/>
        <v>0.2747700146</v>
      </c>
      <c r="AT52" s="113">
        <v>38328.593800000002</v>
      </c>
      <c r="AU52" s="4">
        <f t="shared" si="22"/>
        <v>0.29024280726000007</v>
      </c>
      <c r="AV52" s="116">
        <v>12.5</v>
      </c>
      <c r="AW52" s="4">
        <f t="shared" si="34"/>
        <v>0.27596621334081917</v>
      </c>
      <c r="AX52" s="115">
        <v>3066.40625</v>
      </c>
      <c r="AY52" s="4">
        <f t="shared" si="7"/>
        <v>3.06640625</v>
      </c>
      <c r="AZ52" s="118">
        <v>8.8451034999999997E-2</v>
      </c>
      <c r="BA52" s="113">
        <v>978.45391849999999</v>
      </c>
      <c r="BB52" s="4">
        <f t="shared" si="8"/>
        <v>0.97845391849999996</v>
      </c>
      <c r="BC52" s="113">
        <f t="shared" si="23"/>
        <v>472.0685439035413</v>
      </c>
      <c r="BF52" s="2">
        <v>12.5</v>
      </c>
      <c r="BG52" s="114">
        <v>19</v>
      </c>
      <c r="BH52" s="114">
        <f t="shared" si="37"/>
        <v>158</v>
      </c>
      <c r="BI52" s="114">
        <v>24</v>
      </c>
      <c r="BJ52" s="114">
        <f t="shared" si="38"/>
        <v>260</v>
      </c>
      <c r="BK52" s="113">
        <v>6830.1704099999997</v>
      </c>
      <c r="BL52" s="4">
        <f t="shared" si="24"/>
        <v>0.37735754480999995</v>
      </c>
      <c r="BM52" s="113">
        <v>10180.8896</v>
      </c>
      <c r="BN52" s="4">
        <f t="shared" si="25"/>
        <v>0.52750425429999992</v>
      </c>
      <c r="BO52" s="1">
        <v>12.5</v>
      </c>
      <c r="BP52" s="4">
        <f t="shared" si="35"/>
        <v>0.25801083564070348</v>
      </c>
      <c r="BQ52" s="115">
        <v>2282.03125</v>
      </c>
      <c r="BR52" s="4">
        <f t="shared" si="9"/>
        <v>2.2820312500000002</v>
      </c>
      <c r="BS52" s="118">
        <v>9.1962785000000005E-2</v>
      </c>
      <c r="BT52" s="113">
        <v>874.02807619999999</v>
      </c>
      <c r="BU52" s="4">
        <f t="shared" si="10"/>
        <v>0.8740280762</v>
      </c>
      <c r="BV52" s="113">
        <f t="shared" si="26"/>
        <v>368.01302376427293</v>
      </c>
      <c r="BY52" s="2">
        <v>12.5</v>
      </c>
      <c r="BZ52" s="114">
        <v>24</v>
      </c>
      <c r="CA52" s="114">
        <f t="shared" si="40"/>
        <v>156</v>
      </c>
      <c r="CB52" s="114">
        <v>24</v>
      </c>
      <c r="CC52" s="114">
        <f t="shared" si="39"/>
        <v>183</v>
      </c>
      <c r="CD52" s="113">
        <v>25807.9863</v>
      </c>
      <c r="CE52" s="4">
        <f t="shared" si="29"/>
        <v>9.2069900376000005E-2</v>
      </c>
      <c r="CF52" s="113">
        <v>53659.417999999998</v>
      </c>
      <c r="CG52" s="4">
        <f t="shared" si="30"/>
        <v>0.14540575961059998</v>
      </c>
      <c r="CH52" s="116">
        <v>12.5</v>
      </c>
      <c r="CI52" s="4">
        <f t="shared" si="36"/>
        <v>0.25483815892293138</v>
      </c>
      <c r="CJ52" s="115">
        <v>2509.375</v>
      </c>
      <c r="CK52" s="4">
        <f t="shared" si="11"/>
        <v>2.5093749999999999</v>
      </c>
      <c r="CL52" s="6">
        <v>9.4062283999999996E-2</v>
      </c>
      <c r="CM52" s="113">
        <v>979.75</v>
      </c>
      <c r="CN52" s="4">
        <f t="shared" si="12"/>
        <v>0.97975000000000001</v>
      </c>
      <c r="CO52" s="113">
        <f t="shared" si="31"/>
        <v>394.01628736339882</v>
      </c>
    </row>
    <row r="53" spans="1:93" ht="18" customHeight="1" x14ac:dyDescent="0.25">
      <c r="A53" s="116">
        <v>13.5</v>
      </c>
      <c r="B53" s="115">
        <v>26</v>
      </c>
      <c r="C53" s="114">
        <f t="shared" si="41"/>
        <v>338</v>
      </c>
      <c r="D53" s="114">
        <v>32</v>
      </c>
      <c r="E53" s="114">
        <f t="shared" si="42"/>
        <v>396</v>
      </c>
      <c r="F53" s="113">
        <v>22042.097699999998</v>
      </c>
      <c r="G53" s="4">
        <f t="shared" si="15"/>
        <v>0.24026036811200002</v>
      </c>
      <c r="H53" s="113">
        <v>13991.418</v>
      </c>
      <c r="I53" s="4">
        <f t="shared" si="16"/>
        <v>0.272912438865</v>
      </c>
      <c r="J53" s="116">
        <v>13.5</v>
      </c>
      <c r="K53" s="4">
        <f t="shared" si="32"/>
        <v>0.27488122312945135</v>
      </c>
      <c r="L53" s="115">
        <v>2767.96875</v>
      </c>
      <c r="M53" s="4">
        <f t="shared" si="0"/>
        <v>2.7679687500000001</v>
      </c>
      <c r="N53" s="118">
        <v>0.10224968199999999</v>
      </c>
      <c r="O53" s="113">
        <v>1071.9453129999999</v>
      </c>
      <c r="P53" s="4">
        <f t="shared" si="1"/>
        <v>1.0719453129999998</v>
      </c>
      <c r="Q53" s="113">
        <f t="shared" si="17"/>
        <v>460.60678387578429</v>
      </c>
      <c r="T53" s="2">
        <v>13.5</v>
      </c>
      <c r="U53" s="114">
        <v>42</v>
      </c>
      <c r="V53" s="114">
        <f t="shared" si="43"/>
        <v>470</v>
      </c>
      <c r="W53" s="114">
        <v>33</v>
      </c>
      <c r="X53" s="114">
        <f t="shared" si="2"/>
        <v>377</v>
      </c>
      <c r="Y53" s="113">
        <v>34623.281300000002</v>
      </c>
      <c r="Z53" s="4">
        <f t="shared" si="18"/>
        <v>0.37723143731999997</v>
      </c>
      <c r="AA53" s="113">
        <v>32218.150399999999</v>
      </c>
      <c r="AB53" s="4">
        <f t="shared" si="19"/>
        <v>0.31150119989999997</v>
      </c>
      <c r="AC53" s="116">
        <v>13.5</v>
      </c>
      <c r="AD53" s="4">
        <f t="shared" si="33"/>
        <v>0.28683237032711689</v>
      </c>
      <c r="AE53" s="115">
        <v>3006.25</v>
      </c>
      <c r="AF53" s="4">
        <f t="shared" si="3"/>
        <v>3.0062500000000001</v>
      </c>
      <c r="AG53" s="118">
        <v>0.10268423</v>
      </c>
      <c r="AH53" s="113">
        <v>1065.2143550000001</v>
      </c>
      <c r="AI53" s="4">
        <f t="shared" si="4"/>
        <v>1.0652143550000002</v>
      </c>
      <c r="AJ53" s="113">
        <f t="shared" si="20"/>
        <v>487.68949254715517</v>
      </c>
      <c r="AM53" s="2">
        <v>13.5</v>
      </c>
      <c r="AN53" s="114">
        <v>36</v>
      </c>
      <c r="AO53" s="114">
        <f t="shared" si="5"/>
        <v>355</v>
      </c>
      <c r="AP53" s="114">
        <v>38</v>
      </c>
      <c r="AQ53" s="114">
        <f t="shared" si="6"/>
        <v>419</v>
      </c>
      <c r="AR53" s="113">
        <v>27207.492200000001</v>
      </c>
      <c r="AS53" s="4">
        <f t="shared" si="21"/>
        <v>0.30197750680000002</v>
      </c>
      <c r="AT53" s="113">
        <v>31898.660199999998</v>
      </c>
      <c r="AU53" s="4">
        <f t="shared" si="22"/>
        <v>0.32214146746000005</v>
      </c>
      <c r="AV53" s="116">
        <v>13.5</v>
      </c>
      <c r="AW53" s="4">
        <f t="shared" si="34"/>
        <v>0.29752257713349733</v>
      </c>
      <c r="AX53" s="115">
        <v>3293.75</v>
      </c>
      <c r="AY53" s="4">
        <f t="shared" si="7"/>
        <v>3.2937500000000002</v>
      </c>
      <c r="AZ53" s="118">
        <v>9.6244462000000003E-2</v>
      </c>
      <c r="BA53" s="113">
        <v>1063.485107</v>
      </c>
      <c r="BB53" s="4">
        <f t="shared" si="8"/>
        <v>1.063485107</v>
      </c>
      <c r="BC53" s="113">
        <f t="shared" si="23"/>
        <v>541.9179346212386</v>
      </c>
      <c r="BF53" s="2">
        <v>13.5</v>
      </c>
      <c r="BG53" s="114">
        <v>28</v>
      </c>
      <c r="BH53" s="114">
        <f t="shared" si="37"/>
        <v>186</v>
      </c>
      <c r="BI53" s="114">
        <v>37</v>
      </c>
      <c r="BJ53" s="114">
        <f t="shared" si="38"/>
        <v>297</v>
      </c>
      <c r="BK53" s="113">
        <v>30650.8711</v>
      </c>
      <c r="BL53" s="4">
        <f t="shared" si="24"/>
        <v>0.40800841590999992</v>
      </c>
      <c r="BM53" s="113">
        <v>40668.863299999997</v>
      </c>
      <c r="BN53" s="4">
        <f t="shared" si="25"/>
        <v>0.56817311759999989</v>
      </c>
      <c r="BO53" s="1">
        <v>13.5</v>
      </c>
      <c r="BP53" s="4">
        <f t="shared" si="35"/>
        <v>0.27909836457321241</v>
      </c>
      <c r="BQ53" s="115">
        <v>2479.6875</v>
      </c>
      <c r="BR53" s="4">
        <f t="shared" si="9"/>
        <v>2.4796874999999998</v>
      </c>
      <c r="BS53" s="118">
        <v>9.9986046999999995E-2</v>
      </c>
      <c r="BT53" s="113">
        <v>947.35620119999999</v>
      </c>
      <c r="BU53" s="4">
        <f t="shared" si="10"/>
        <v>0.94735620119999997</v>
      </c>
      <c r="BV53" s="113">
        <f t="shared" si="26"/>
        <v>422.32092295917295</v>
      </c>
      <c r="BY53" s="2">
        <v>13.5</v>
      </c>
      <c r="BZ53" s="114">
        <v>24</v>
      </c>
      <c r="CA53" s="114">
        <f t="shared" si="40"/>
        <v>180</v>
      </c>
      <c r="CB53" s="114">
        <v>31</v>
      </c>
      <c r="CC53" s="114">
        <f t="shared" si="39"/>
        <v>214</v>
      </c>
      <c r="CD53" s="113">
        <v>17626.335899999998</v>
      </c>
      <c r="CE53" s="4">
        <f t="shared" si="29"/>
        <v>0.109696236276</v>
      </c>
      <c r="CF53" s="113">
        <v>14768.7822</v>
      </c>
      <c r="CG53" s="4">
        <f t="shared" si="30"/>
        <v>0.16017454181059998</v>
      </c>
      <c r="CH53" s="116">
        <v>13.5</v>
      </c>
      <c r="CI53" s="4">
        <f t="shared" si="36"/>
        <v>0.27588892814674498</v>
      </c>
      <c r="CJ53" s="115">
        <v>2714.0625</v>
      </c>
      <c r="CK53" s="4">
        <f t="shared" si="11"/>
        <v>2.7140624999999998</v>
      </c>
      <c r="CL53" s="6">
        <v>0.102299169</v>
      </c>
      <c r="CM53" s="113">
        <v>1064.125</v>
      </c>
      <c r="CN53" s="4">
        <f t="shared" si="12"/>
        <v>1.064125</v>
      </c>
      <c r="CO53" s="113">
        <f t="shared" si="31"/>
        <v>455.10309000645503</v>
      </c>
    </row>
    <row r="54" spans="1:93" ht="18" customHeight="1" x14ac:dyDescent="0.25">
      <c r="A54" s="116">
        <v>14.5</v>
      </c>
      <c r="B54" s="115">
        <v>25</v>
      </c>
      <c r="C54" s="114">
        <f t="shared" si="41"/>
        <v>363</v>
      </c>
      <c r="D54" s="114">
        <v>27</v>
      </c>
      <c r="E54" s="114">
        <f t="shared" si="42"/>
        <v>423</v>
      </c>
      <c r="F54" s="113">
        <v>70645.296900000001</v>
      </c>
      <c r="G54" s="4">
        <f t="shared" si="15"/>
        <v>0.31090566501200001</v>
      </c>
      <c r="H54" s="113">
        <v>72720.234400000001</v>
      </c>
      <c r="I54" s="4">
        <f t="shared" si="16"/>
        <v>0.34563267326500002</v>
      </c>
      <c r="J54" s="116">
        <v>14.5</v>
      </c>
      <c r="K54" s="4">
        <f t="shared" si="32"/>
        <v>0.29568897839982811</v>
      </c>
      <c r="L54" s="115">
        <v>2982.03125</v>
      </c>
      <c r="M54" s="4">
        <f t="shared" si="0"/>
        <v>2.9820312499999999</v>
      </c>
      <c r="N54" s="118">
        <v>0.110494196</v>
      </c>
      <c r="O54" s="113">
        <v>1156.0703129999999</v>
      </c>
      <c r="P54" s="4">
        <f t="shared" si="1"/>
        <v>1.1560703129999998</v>
      </c>
      <c r="Q54" s="113">
        <f t="shared" si="17"/>
        <v>527.56459613344418</v>
      </c>
      <c r="T54" s="2">
        <v>14.5</v>
      </c>
      <c r="U54" s="114">
        <v>39</v>
      </c>
      <c r="V54" s="114">
        <f t="shared" si="43"/>
        <v>509</v>
      </c>
      <c r="W54" s="114">
        <v>28</v>
      </c>
      <c r="X54" s="114">
        <f t="shared" ref="X54:X79" si="44">W54+X53</f>
        <v>405</v>
      </c>
      <c r="Y54" s="113">
        <v>24225.4512</v>
      </c>
      <c r="Z54" s="4">
        <f t="shared" si="18"/>
        <v>0.40145688852</v>
      </c>
      <c r="AA54" s="113">
        <v>39519.640599999999</v>
      </c>
      <c r="AB54" s="4">
        <f t="shared" si="19"/>
        <v>0.35102084049999999</v>
      </c>
      <c r="AC54" s="116">
        <v>14.5</v>
      </c>
      <c r="AD54" s="4">
        <f t="shared" si="33"/>
        <v>0.30803887820932024</v>
      </c>
      <c r="AE54" s="115">
        <v>3222.65625</v>
      </c>
      <c r="AF54" s="4">
        <f t="shared" si="3"/>
        <v>3.22265625</v>
      </c>
      <c r="AG54" s="118">
        <v>0.11091253199999999</v>
      </c>
      <c r="AH54" s="113">
        <v>1147.987793</v>
      </c>
      <c r="AI54" s="4">
        <f t="shared" si="4"/>
        <v>1.147987793</v>
      </c>
      <c r="AJ54" s="113">
        <f t="shared" si="20"/>
        <v>554.65412813189221</v>
      </c>
      <c r="AM54" s="2">
        <v>14.5</v>
      </c>
      <c r="AN54" s="114">
        <v>26</v>
      </c>
      <c r="AO54" s="114">
        <f t="shared" ref="AO54:AQ59" si="45">AN54+AO53</f>
        <v>381</v>
      </c>
      <c r="AP54" s="114">
        <v>28</v>
      </c>
      <c r="AQ54" s="114">
        <f t="shared" si="45"/>
        <v>447</v>
      </c>
      <c r="AR54" s="113">
        <v>45261.964800000002</v>
      </c>
      <c r="AS54" s="4">
        <f t="shared" si="21"/>
        <v>0.34723947160000002</v>
      </c>
      <c r="AT54" s="113">
        <v>99154.093800000002</v>
      </c>
      <c r="AU54" s="4">
        <f t="shared" si="22"/>
        <v>0.42129556126000006</v>
      </c>
      <c r="AV54" s="116">
        <v>14.5</v>
      </c>
      <c r="AW54" s="4">
        <f t="shared" si="34"/>
        <v>0.31907894092617556</v>
      </c>
      <c r="AX54" s="115">
        <v>3520.3125</v>
      </c>
      <c r="AY54" s="4">
        <f t="shared" si="7"/>
        <v>3.5203125000000002</v>
      </c>
      <c r="AZ54" s="118">
        <v>0.10405505399999999</v>
      </c>
      <c r="BA54" s="113">
        <v>1146.469482</v>
      </c>
      <c r="BB54" s="4">
        <f t="shared" si="8"/>
        <v>1.1464694819999999</v>
      </c>
      <c r="BC54" s="113">
        <f t="shared" si="23"/>
        <v>616.65118901071457</v>
      </c>
      <c r="BF54" s="2">
        <v>14.5</v>
      </c>
      <c r="BG54" s="114">
        <v>23</v>
      </c>
      <c r="BH54" s="114">
        <f t="shared" si="37"/>
        <v>209</v>
      </c>
      <c r="BI54" s="114">
        <v>36</v>
      </c>
      <c r="BJ54" s="114">
        <f t="shared" si="38"/>
        <v>333</v>
      </c>
      <c r="BK54" s="113">
        <v>31391.517599999999</v>
      </c>
      <c r="BL54" s="4">
        <f t="shared" si="24"/>
        <v>0.43939993350999995</v>
      </c>
      <c r="BM54" s="113">
        <v>40870.808599999997</v>
      </c>
      <c r="BN54" s="4">
        <f t="shared" si="25"/>
        <v>0.60904392619999992</v>
      </c>
      <c r="BO54" s="1">
        <v>14.5</v>
      </c>
      <c r="BP54" s="4">
        <f t="shared" si="35"/>
        <v>0.30018589350572134</v>
      </c>
      <c r="BQ54" s="115">
        <v>2667.1875</v>
      </c>
      <c r="BR54" s="4">
        <f t="shared" si="9"/>
        <v>2.6671874999999998</v>
      </c>
      <c r="BS54" s="118">
        <v>0.108025521</v>
      </c>
      <c r="BT54" s="113">
        <v>1023.0124510000001</v>
      </c>
      <c r="BU54" s="4">
        <f t="shared" si="10"/>
        <v>1.023012451</v>
      </c>
      <c r="BV54" s="113">
        <f t="shared" si="26"/>
        <v>485.68064228002117</v>
      </c>
      <c r="BY54" s="2">
        <v>14.5</v>
      </c>
      <c r="BZ54" s="114">
        <v>38</v>
      </c>
      <c r="CA54" s="114">
        <f t="shared" si="40"/>
        <v>218</v>
      </c>
      <c r="CB54" s="114">
        <v>40</v>
      </c>
      <c r="CC54" s="114">
        <f t="shared" si="39"/>
        <v>254</v>
      </c>
      <c r="CD54" s="113">
        <v>37404.195299999999</v>
      </c>
      <c r="CE54" s="4">
        <f t="shared" si="29"/>
        <v>0.147100431576</v>
      </c>
      <c r="CF54" s="113">
        <v>19583.4863</v>
      </c>
      <c r="CG54" s="4">
        <f t="shared" si="30"/>
        <v>0.17975802811059999</v>
      </c>
      <c r="CH54" s="116">
        <v>14.5</v>
      </c>
      <c r="CI54" s="4">
        <f t="shared" si="36"/>
        <v>0.29693969737055859</v>
      </c>
      <c r="CJ54" s="115">
        <v>2927.34375</v>
      </c>
      <c r="CK54" s="4">
        <f t="shared" si="11"/>
        <v>2.9273437499999999</v>
      </c>
      <c r="CL54" s="6">
        <v>0.110568479</v>
      </c>
      <c r="CM54" s="113">
        <v>1146.6875</v>
      </c>
      <c r="CN54" s="4">
        <f t="shared" si="12"/>
        <v>1.1466875000000001</v>
      </c>
      <c r="CO54" s="113">
        <f t="shared" si="31"/>
        <v>516.83631349824691</v>
      </c>
    </row>
    <row r="55" spans="1:93" ht="18" customHeight="1" thickBot="1" x14ac:dyDescent="0.3">
      <c r="A55" s="116">
        <v>15.5</v>
      </c>
      <c r="B55" s="115">
        <v>28</v>
      </c>
      <c r="C55" s="114">
        <f t="shared" si="41"/>
        <v>391</v>
      </c>
      <c r="D55" s="114">
        <v>38</v>
      </c>
      <c r="E55" s="114">
        <f t="shared" si="42"/>
        <v>461</v>
      </c>
      <c r="F55" s="113">
        <v>18662.6738</v>
      </c>
      <c r="G55" s="4">
        <f t="shared" si="15"/>
        <v>0.32956833881199998</v>
      </c>
      <c r="H55" s="113">
        <v>48092.714800000002</v>
      </c>
      <c r="I55" s="4">
        <f t="shared" si="16"/>
        <v>0.39372538806500001</v>
      </c>
      <c r="J55" s="116">
        <v>15.5</v>
      </c>
      <c r="K55" s="4">
        <f t="shared" si="32"/>
        <v>0.31649673367020492</v>
      </c>
      <c r="L55" s="115">
        <v>3200.78125</v>
      </c>
      <c r="M55" s="4">
        <f t="shared" si="0"/>
        <v>3.2007812499999999</v>
      </c>
      <c r="N55" s="118">
        <v>0.118755877</v>
      </c>
      <c r="O55" s="113">
        <v>1241.1640629999999</v>
      </c>
      <c r="P55" s="4">
        <f t="shared" si="1"/>
        <v>1.241164063</v>
      </c>
      <c r="Q55" s="113">
        <f t="shared" si="17"/>
        <v>599.58488706166361</v>
      </c>
      <c r="T55" s="2">
        <v>15.5</v>
      </c>
      <c r="U55" s="114">
        <v>30</v>
      </c>
      <c r="V55" s="114">
        <f t="shared" si="43"/>
        <v>539</v>
      </c>
      <c r="W55" s="114">
        <v>22</v>
      </c>
      <c r="X55" s="114">
        <f t="shared" si="44"/>
        <v>427</v>
      </c>
      <c r="Y55" s="113">
        <v>23322.4395</v>
      </c>
      <c r="Z55" s="4">
        <f t="shared" si="18"/>
        <v>0.42477932802000001</v>
      </c>
      <c r="AA55" s="113">
        <v>16404.390599999999</v>
      </c>
      <c r="AB55" s="4">
        <f t="shared" si="19"/>
        <v>0.36742523109999997</v>
      </c>
      <c r="AC55" s="116">
        <v>15.5</v>
      </c>
      <c r="AD55" s="4">
        <f t="shared" si="33"/>
        <v>0.3292453860915236</v>
      </c>
      <c r="AE55" s="115">
        <v>3432.8125</v>
      </c>
      <c r="AF55" s="4">
        <f t="shared" si="3"/>
        <v>3.4328124999999998</v>
      </c>
      <c r="AG55" s="118">
        <v>0.119116649</v>
      </c>
      <c r="AH55" s="113">
        <v>1231.3764650000001</v>
      </c>
      <c r="AI55" s="4">
        <f t="shared" si="4"/>
        <v>1.2313764650000001</v>
      </c>
      <c r="AJ55" s="113">
        <f t="shared" si="20"/>
        <v>626.60645738879964</v>
      </c>
      <c r="AM55" s="2">
        <v>15.5</v>
      </c>
      <c r="AN55" s="114">
        <v>34</v>
      </c>
      <c r="AO55" s="114">
        <f t="shared" si="45"/>
        <v>415</v>
      </c>
      <c r="AP55" s="114">
        <v>38</v>
      </c>
      <c r="AQ55" s="114">
        <f t="shared" si="45"/>
        <v>485</v>
      </c>
      <c r="AR55" s="113">
        <v>55460.769500000002</v>
      </c>
      <c r="AS55" s="4">
        <f t="shared" si="21"/>
        <v>0.40270024110000002</v>
      </c>
      <c r="AT55" s="113">
        <v>60714.730499999998</v>
      </c>
      <c r="AU55" s="4">
        <f t="shared" si="22"/>
        <v>0.48201029176000004</v>
      </c>
      <c r="AV55" s="116">
        <v>15.5</v>
      </c>
      <c r="AW55" s="4">
        <f t="shared" si="34"/>
        <v>0.34063530471885373</v>
      </c>
      <c r="AX55" s="115">
        <v>3746.875</v>
      </c>
      <c r="AY55" s="4">
        <f t="shared" si="7"/>
        <v>3.7468750000000002</v>
      </c>
      <c r="AZ55" s="118">
        <v>0.11183989799999999</v>
      </c>
      <c r="BA55" s="113">
        <v>1230.516357</v>
      </c>
      <c r="BB55" s="4">
        <f t="shared" si="8"/>
        <v>1.2305163569999999</v>
      </c>
      <c r="BC55" s="113">
        <f t="shared" si="23"/>
        <v>694.89559813987864</v>
      </c>
      <c r="BF55" s="2">
        <v>15.5</v>
      </c>
      <c r="BG55" s="114">
        <v>28</v>
      </c>
      <c r="BH55" s="114">
        <f t="shared" si="37"/>
        <v>237</v>
      </c>
      <c r="BI55" s="114">
        <v>30</v>
      </c>
      <c r="BJ55" s="114">
        <f t="shared" si="38"/>
        <v>363</v>
      </c>
      <c r="BK55" s="113">
        <v>18985.4355</v>
      </c>
      <c r="BL55" s="4">
        <f t="shared" si="24"/>
        <v>0.45838536900999993</v>
      </c>
      <c r="BM55" s="113">
        <v>42742.285199999998</v>
      </c>
      <c r="BN55" s="4">
        <f t="shared" si="25"/>
        <v>0.65178621139999993</v>
      </c>
      <c r="BO55" s="1">
        <v>15.5</v>
      </c>
      <c r="BP55" s="4">
        <f t="shared" si="35"/>
        <v>0.32127342243823021</v>
      </c>
      <c r="BQ55" s="115">
        <v>2871.09375</v>
      </c>
      <c r="BR55" s="4">
        <f t="shared" si="9"/>
        <v>2.87109375</v>
      </c>
      <c r="BS55" s="118">
        <v>0.116056412</v>
      </c>
      <c r="BT55" s="113">
        <v>1097.895264</v>
      </c>
      <c r="BU55" s="4">
        <f t="shared" si="10"/>
        <v>1.0978952639999999</v>
      </c>
      <c r="BV55" s="113">
        <f t="shared" si="26"/>
        <v>552.82177619272545</v>
      </c>
      <c r="BY55" s="2">
        <v>15.5</v>
      </c>
      <c r="BZ55" s="114">
        <v>26</v>
      </c>
      <c r="CA55" s="114">
        <f t="shared" si="40"/>
        <v>244</v>
      </c>
      <c r="CB55" s="114">
        <v>29</v>
      </c>
      <c r="CC55" s="114">
        <f t="shared" si="39"/>
        <v>283</v>
      </c>
      <c r="CD55" s="113">
        <v>48014.441400000003</v>
      </c>
      <c r="CE55" s="4">
        <f t="shared" si="29"/>
        <v>0.195114872976</v>
      </c>
      <c r="CF55" s="113">
        <v>57478.449200000003</v>
      </c>
      <c r="CG55" s="4">
        <f t="shared" si="30"/>
        <v>0.23723647731059999</v>
      </c>
      <c r="CH55" s="116">
        <v>15.5</v>
      </c>
      <c r="CI55" s="4">
        <f t="shared" si="36"/>
        <v>0.31799046659437219</v>
      </c>
      <c r="CJ55" s="115">
        <v>3128.125</v>
      </c>
      <c r="CK55" s="4">
        <f t="shared" si="11"/>
        <v>3.1281249999999998</v>
      </c>
      <c r="CL55" s="6">
        <v>0.118796781</v>
      </c>
      <c r="CM55" s="113">
        <v>1229.578125</v>
      </c>
      <c r="CN55" s="4">
        <f t="shared" si="12"/>
        <v>1.229578125</v>
      </c>
      <c r="CO55" s="113">
        <f t="shared" si="31"/>
        <v>593.83221612471857</v>
      </c>
    </row>
    <row r="56" spans="1:93" ht="18" customHeight="1" x14ac:dyDescent="0.25">
      <c r="A56" s="116">
        <v>16.5</v>
      </c>
      <c r="B56" s="115">
        <v>30</v>
      </c>
      <c r="C56" s="114">
        <f t="shared" si="41"/>
        <v>421</v>
      </c>
      <c r="D56" s="114">
        <v>31</v>
      </c>
      <c r="E56" s="114">
        <f t="shared" si="42"/>
        <v>492</v>
      </c>
      <c r="F56" s="113">
        <v>50948.542999999998</v>
      </c>
      <c r="G56" s="4">
        <f t="shared" si="15"/>
        <v>0.380516881812</v>
      </c>
      <c r="H56" s="113">
        <v>57139.707000000002</v>
      </c>
      <c r="I56" s="4">
        <f t="shared" si="16"/>
        <v>0.450865095065</v>
      </c>
      <c r="J56" s="116">
        <v>16.5</v>
      </c>
      <c r="K56" s="4">
        <f t="shared" si="32"/>
        <v>0.33730448894058168</v>
      </c>
      <c r="L56" s="115">
        <v>3421.09375</v>
      </c>
      <c r="M56" s="4">
        <f t="shared" si="0"/>
        <v>3.4210937499999998</v>
      </c>
      <c r="N56" s="118">
        <v>0.12699165900000001</v>
      </c>
      <c r="O56" s="113">
        <v>1324.8408199999999</v>
      </c>
      <c r="P56" s="4">
        <f t="shared" si="1"/>
        <v>1.3248408199999999</v>
      </c>
      <c r="Q56" s="113">
        <f t="shared" si="17"/>
        <v>675.37444508872613</v>
      </c>
      <c r="T56" s="2">
        <v>16.5</v>
      </c>
      <c r="U56" s="114">
        <v>42</v>
      </c>
      <c r="V56" s="114">
        <f t="shared" si="43"/>
        <v>581</v>
      </c>
      <c r="W56" s="114">
        <v>38</v>
      </c>
      <c r="X56" s="114">
        <f t="shared" si="44"/>
        <v>465</v>
      </c>
      <c r="Y56" s="113">
        <v>46351.996099999997</v>
      </c>
      <c r="Z56" s="132">
        <f t="shared" si="18"/>
        <v>0.47113132412000003</v>
      </c>
      <c r="AA56" s="113">
        <v>38954.617200000001</v>
      </c>
      <c r="AB56" s="132">
        <f t="shared" si="19"/>
        <v>0.40637984829999996</v>
      </c>
      <c r="AC56" s="116">
        <v>16.5</v>
      </c>
      <c r="AD56" s="4">
        <f t="shared" si="33"/>
        <v>0.35045189397372695</v>
      </c>
      <c r="AE56" s="115">
        <v>3644.53125</v>
      </c>
      <c r="AF56" s="4">
        <f t="shared" si="3"/>
        <v>3.64453125</v>
      </c>
      <c r="AG56" s="118">
        <v>0.12736974700000001</v>
      </c>
      <c r="AH56" s="113">
        <v>1314.6186520000001</v>
      </c>
      <c r="AI56" s="4">
        <f t="shared" si="4"/>
        <v>1.3146186520000001</v>
      </c>
      <c r="AJ56" s="113">
        <f t="shared" si="20"/>
        <v>705.58727099516841</v>
      </c>
      <c r="AM56" s="2">
        <v>16.5</v>
      </c>
      <c r="AN56" s="114">
        <v>44</v>
      </c>
      <c r="AO56" s="114">
        <f t="shared" si="45"/>
        <v>459</v>
      </c>
      <c r="AP56" s="114">
        <v>49</v>
      </c>
      <c r="AQ56" s="114">
        <f t="shared" si="45"/>
        <v>534</v>
      </c>
      <c r="AR56" s="113">
        <v>84066.835900000005</v>
      </c>
      <c r="AS56" s="4">
        <f t="shared" si="21"/>
        <v>0.48676707700000005</v>
      </c>
      <c r="AT56" s="113">
        <v>67003.085900000005</v>
      </c>
      <c r="AU56" s="4">
        <f t="shared" si="22"/>
        <v>0.54901337766000002</v>
      </c>
      <c r="AV56" s="116">
        <v>16.5</v>
      </c>
      <c r="AW56" s="4">
        <f t="shared" si="34"/>
        <v>0.36219166851153195</v>
      </c>
      <c r="AX56" s="115">
        <v>3969.53125</v>
      </c>
      <c r="AY56" s="4">
        <f t="shared" si="7"/>
        <v>3.9695312500000002</v>
      </c>
      <c r="AZ56" s="118">
        <v>0.119633324</v>
      </c>
      <c r="BA56" s="113">
        <v>1314.156982</v>
      </c>
      <c r="BB56" s="4">
        <f t="shared" si="8"/>
        <v>1.3141569819999999</v>
      </c>
      <c r="BC56" s="113">
        <f t="shared" si="23"/>
        <v>778.8138144816495</v>
      </c>
      <c r="BF56" s="2">
        <v>16.5</v>
      </c>
      <c r="BG56" s="114">
        <v>29</v>
      </c>
      <c r="BH56" s="114">
        <f t="shared" si="37"/>
        <v>266</v>
      </c>
      <c r="BI56" s="114">
        <v>29</v>
      </c>
      <c r="BJ56" s="114">
        <f t="shared" si="38"/>
        <v>392</v>
      </c>
      <c r="BK56" s="113">
        <v>63633.480499999998</v>
      </c>
      <c r="BL56" s="4">
        <f t="shared" si="24"/>
        <v>0.52201884950999988</v>
      </c>
      <c r="BM56" s="113">
        <v>290906.06300000002</v>
      </c>
      <c r="BN56" s="4">
        <f t="shared" si="25"/>
        <v>0.94269227439999992</v>
      </c>
      <c r="BO56" s="1">
        <v>16.5</v>
      </c>
      <c r="BP56" s="4">
        <f t="shared" si="35"/>
        <v>0.34236095137073913</v>
      </c>
      <c r="BQ56" s="115">
        <v>3073.4375</v>
      </c>
      <c r="BR56" s="4">
        <f t="shared" si="9"/>
        <v>3.0734374999999998</v>
      </c>
      <c r="BS56" s="118">
        <v>0.124079674</v>
      </c>
      <c r="BT56" s="113">
        <v>1173.567139</v>
      </c>
      <c r="BU56" s="4">
        <f t="shared" si="10"/>
        <v>1.173567139</v>
      </c>
      <c r="BV56" s="113">
        <f t="shared" si="26"/>
        <v>621.74847850463823</v>
      </c>
      <c r="BY56" s="2">
        <v>16.5</v>
      </c>
      <c r="BZ56" s="114">
        <v>34</v>
      </c>
      <c r="CA56" s="114">
        <f t="shared" si="40"/>
        <v>278</v>
      </c>
      <c r="CB56" s="114">
        <v>36</v>
      </c>
      <c r="CC56" s="114">
        <f t="shared" si="39"/>
        <v>319</v>
      </c>
      <c r="CD56" s="113">
        <v>139041.859</v>
      </c>
      <c r="CE56" s="4">
        <f t="shared" si="29"/>
        <v>0.33415673197599999</v>
      </c>
      <c r="CF56" s="113">
        <v>70899.671900000001</v>
      </c>
      <c r="CG56" s="4">
        <f t="shared" si="30"/>
        <v>0.30813614921060001</v>
      </c>
      <c r="CH56" s="116">
        <v>16.5</v>
      </c>
      <c r="CI56" s="4">
        <f t="shared" si="36"/>
        <v>0.33904123581818579</v>
      </c>
      <c r="CJ56" s="115">
        <v>3362.5</v>
      </c>
      <c r="CK56" s="4">
        <f t="shared" si="11"/>
        <v>3.3624999999999998</v>
      </c>
      <c r="CL56" s="6">
        <v>0.12702508300000001</v>
      </c>
      <c r="CM56" s="113">
        <v>1312.6796879999999</v>
      </c>
      <c r="CN56" s="4">
        <f t="shared" si="12"/>
        <v>1.312679688</v>
      </c>
      <c r="CO56" s="113">
        <f t="shared" si="31"/>
        <v>663.47244128852606</v>
      </c>
    </row>
    <row r="57" spans="1:93" ht="18" customHeight="1" thickBot="1" x14ac:dyDescent="0.3">
      <c r="A57" s="116">
        <v>17.5</v>
      </c>
      <c r="B57" s="115">
        <v>32</v>
      </c>
      <c r="C57" s="114">
        <f t="shared" si="41"/>
        <v>453</v>
      </c>
      <c r="D57" s="114">
        <v>31</v>
      </c>
      <c r="E57" s="114">
        <f t="shared" si="42"/>
        <v>523</v>
      </c>
      <c r="F57" s="113">
        <v>29517.800800000001</v>
      </c>
      <c r="G57" s="4">
        <f t="shared" si="15"/>
        <v>0.41003468261199999</v>
      </c>
      <c r="H57" s="113">
        <v>49720.113299999997</v>
      </c>
      <c r="I57" s="4">
        <f t="shared" si="16"/>
        <v>0.50058520836499998</v>
      </c>
      <c r="J57" s="116">
        <v>17.5</v>
      </c>
      <c r="K57" s="4">
        <f t="shared" si="32"/>
        <v>0.35811224421095844</v>
      </c>
      <c r="L57" s="115">
        <v>3639.0625</v>
      </c>
      <c r="M57" s="4">
        <f t="shared" si="0"/>
        <v>3.6390625000000001</v>
      </c>
      <c r="N57" s="118">
        <v>0.13521233199999999</v>
      </c>
      <c r="O57" s="113">
        <v>1410.2626949999999</v>
      </c>
      <c r="P57" s="4">
        <f t="shared" si="1"/>
        <v>1.4102626949999999</v>
      </c>
      <c r="Q57" s="113">
        <f t="shared" si="17"/>
        <v>755.41154030218615</v>
      </c>
      <c r="T57" s="2">
        <v>17.5</v>
      </c>
      <c r="U57" s="114">
        <v>41</v>
      </c>
      <c r="V57" s="114">
        <f t="shared" si="43"/>
        <v>622</v>
      </c>
      <c r="W57" s="114">
        <v>35</v>
      </c>
      <c r="X57" s="114">
        <f t="shared" si="44"/>
        <v>500</v>
      </c>
      <c r="Y57" s="113">
        <v>2560937</v>
      </c>
      <c r="Z57" s="133">
        <f t="shared" si="18"/>
        <v>3.0320683241199999</v>
      </c>
      <c r="AA57" s="113">
        <v>626469.125</v>
      </c>
      <c r="AB57" s="133">
        <f t="shared" si="19"/>
        <v>1.0328489732999999</v>
      </c>
      <c r="AC57" s="116">
        <v>17.5</v>
      </c>
      <c r="AD57" s="4">
        <f t="shared" si="33"/>
        <v>0.3716584018559303</v>
      </c>
      <c r="AE57" s="115">
        <v>3863.28125</v>
      </c>
      <c r="AF57" s="4">
        <f t="shared" si="3"/>
        <v>3.86328125</v>
      </c>
      <c r="AG57" s="118">
        <v>0.135630473</v>
      </c>
      <c r="AH57" s="113">
        <v>1399.5405270000001</v>
      </c>
      <c r="AI57" s="4">
        <f t="shared" si="4"/>
        <v>1.3995405270000001</v>
      </c>
      <c r="AJ57" s="113">
        <f t="shared" si="20"/>
        <v>780.24775064302617</v>
      </c>
      <c r="AM57" s="2">
        <v>17.5</v>
      </c>
      <c r="AN57" s="114">
        <v>34</v>
      </c>
      <c r="AO57" s="114">
        <f t="shared" si="45"/>
        <v>493</v>
      </c>
      <c r="AP57" s="114">
        <v>33</v>
      </c>
      <c r="AQ57" s="114">
        <f t="shared" si="45"/>
        <v>567</v>
      </c>
      <c r="AR57" s="113">
        <v>66759.367199999993</v>
      </c>
      <c r="AS57" s="4">
        <f t="shared" si="21"/>
        <v>0.55352644420000008</v>
      </c>
      <c r="AT57" s="113">
        <v>52716.25</v>
      </c>
      <c r="AU57" s="4">
        <f t="shared" si="22"/>
        <v>0.60172962766000004</v>
      </c>
      <c r="AV57" s="116">
        <v>17.5</v>
      </c>
      <c r="AW57" s="4">
        <f t="shared" si="34"/>
        <v>0.38374803230421017</v>
      </c>
      <c r="AX57" s="115">
        <v>4194.53125</v>
      </c>
      <c r="AY57" s="4">
        <f t="shared" si="7"/>
        <v>4.1945312499999998</v>
      </c>
      <c r="AZ57" s="118">
        <v>0.127459183</v>
      </c>
      <c r="BA57" s="113">
        <v>1397.641357</v>
      </c>
      <c r="BB57" s="4">
        <f t="shared" si="8"/>
        <v>1.3976413569999999</v>
      </c>
      <c r="BC57" s="113">
        <f t="shared" si="23"/>
        <v>867.27398907192901</v>
      </c>
      <c r="BF57" s="2">
        <v>17.5</v>
      </c>
      <c r="BG57" s="114">
        <v>29</v>
      </c>
      <c r="BH57" s="114">
        <f t="shared" si="37"/>
        <v>295</v>
      </c>
      <c r="BI57" s="114">
        <v>30</v>
      </c>
      <c r="BJ57" s="114">
        <f t="shared" si="38"/>
        <v>422</v>
      </c>
      <c r="BK57" s="113">
        <v>43404.683599999997</v>
      </c>
      <c r="BL57" s="4">
        <f t="shared" si="24"/>
        <v>0.56542353310999993</v>
      </c>
      <c r="BM57" s="113">
        <v>81925.5625</v>
      </c>
      <c r="BN57" s="4">
        <f t="shared" si="25"/>
        <v>1.0246178368999999</v>
      </c>
      <c r="BO57" s="1">
        <v>17.5</v>
      </c>
      <c r="BP57" s="4">
        <f t="shared" si="35"/>
        <v>0.36344848030324806</v>
      </c>
      <c r="BQ57" s="115">
        <v>3268.75</v>
      </c>
      <c r="BR57" s="4">
        <f t="shared" si="9"/>
        <v>3.2687499999999998</v>
      </c>
      <c r="BS57" s="118">
        <v>0.132094353</v>
      </c>
      <c r="BT57" s="113">
        <v>1248.785889</v>
      </c>
      <c r="BU57" s="4">
        <f t="shared" si="10"/>
        <v>1.2487858890000001</v>
      </c>
      <c r="BV57" s="113">
        <f t="shared" si="26"/>
        <v>690.70329863401525</v>
      </c>
      <c r="BY57" s="2">
        <v>17.5</v>
      </c>
      <c r="BZ57" s="114">
        <v>28</v>
      </c>
      <c r="CA57" s="114">
        <f t="shared" si="40"/>
        <v>306</v>
      </c>
      <c r="CB57" s="114">
        <v>33</v>
      </c>
      <c r="CC57" s="114">
        <f t="shared" si="39"/>
        <v>352</v>
      </c>
      <c r="CD57" s="113">
        <v>164007.234</v>
      </c>
      <c r="CE57" s="4">
        <f t="shared" si="29"/>
        <v>0.49816396597599999</v>
      </c>
      <c r="CF57" s="113">
        <v>75859.320300000007</v>
      </c>
      <c r="CG57" s="4">
        <f t="shared" si="30"/>
        <v>0.38399546951060004</v>
      </c>
      <c r="CH57" s="116">
        <v>17.5</v>
      </c>
      <c r="CI57" s="4">
        <f t="shared" si="36"/>
        <v>0.3600920050419994</v>
      </c>
      <c r="CJ57" s="115">
        <v>3561.71875</v>
      </c>
      <c r="CK57" s="4">
        <f t="shared" si="11"/>
        <v>3.5617187499999998</v>
      </c>
      <c r="CL57" s="6">
        <v>0.13527818</v>
      </c>
      <c r="CM57" s="113">
        <v>1396.546875</v>
      </c>
      <c r="CN57" s="4">
        <f t="shared" si="12"/>
        <v>1.3965468750000001</v>
      </c>
      <c r="CO57" s="113">
        <f t="shared" si="31"/>
        <v>741.36000208297992</v>
      </c>
    </row>
    <row r="58" spans="1:93" ht="18" customHeight="1" thickBot="1" x14ac:dyDescent="0.3">
      <c r="A58" s="116">
        <v>18.5</v>
      </c>
      <c r="B58" s="115">
        <v>33</v>
      </c>
      <c r="C58" s="114">
        <f t="shared" si="41"/>
        <v>486</v>
      </c>
      <c r="D58" s="114">
        <v>36</v>
      </c>
      <c r="E58" s="114">
        <f t="shared" si="42"/>
        <v>559</v>
      </c>
      <c r="F58" s="113">
        <v>236977.234</v>
      </c>
      <c r="G58" s="4">
        <f t="shared" si="15"/>
        <v>0.64701191661199997</v>
      </c>
      <c r="H58" s="113">
        <v>145428.859</v>
      </c>
      <c r="I58" s="4">
        <f t="shared" si="16"/>
        <v>0.646014067365</v>
      </c>
      <c r="J58" s="116">
        <v>18.5</v>
      </c>
      <c r="K58" s="4">
        <f t="shared" si="32"/>
        <v>0.37891999948133526</v>
      </c>
      <c r="L58" s="115">
        <v>3856.25</v>
      </c>
      <c r="M58" s="4">
        <f t="shared" si="0"/>
        <v>3.8562500000000002</v>
      </c>
      <c r="N58" s="118">
        <v>0.14347305899999999</v>
      </c>
      <c r="O58" s="113">
        <v>1496.0126949999999</v>
      </c>
      <c r="P58" s="4">
        <f t="shared" si="1"/>
        <v>1.4960126949999999</v>
      </c>
      <c r="Q58" s="113">
        <f t="shared" si="17"/>
        <v>838.14286418944721</v>
      </c>
      <c r="T58" s="2">
        <v>18.5</v>
      </c>
      <c r="U58" s="114">
        <v>40</v>
      </c>
      <c r="V58" s="114">
        <f t="shared" si="43"/>
        <v>662</v>
      </c>
      <c r="W58" s="114">
        <v>36</v>
      </c>
      <c r="X58" s="114">
        <f t="shared" si="44"/>
        <v>536</v>
      </c>
      <c r="Y58" s="113">
        <v>120845.398</v>
      </c>
      <c r="Z58" s="4">
        <f t="shared" si="18"/>
        <v>3.1529137221200001</v>
      </c>
      <c r="AA58" s="113">
        <v>76783.6875</v>
      </c>
      <c r="AB58" s="4">
        <f t="shared" si="19"/>
        <v>1.1096326608</v>
      </c>
      <c r="AC58" s="116">
        <v>18.5</v>
      </c>
      <c r="AD58" s="4">
        <f t="shared" si="33"/>
        <v>0.39286490973813365</v>
      </c>
      <c r="AE58" s="115">
        <v>4058.59375</v>
      </c>
      <c r="AF58" s="4">
        <f t="shared" si="3"/>
        <v>4.05859375</v>
      </c>
      <c r="AG58" s="118">
        <v>0.14385019199999999</v>
      </c>
      <c r="AH58" s="113">
        <v>1484.1342770000001</v>
      </c>
      <c r="AI58" s="4">
        <f t="shared" si="4"/>
        <v>1.4841342770000001</v>
      </c>
      <c r="AJ58" s="113">
        <f t="shared" si="20"/>
        <v>873.54976349384935</v>
      </c>
      <c r="AM58" s="2">
        <v>18.5</v>
      </c>
      <c r="AN58" s="114">
        <v>37</v>
      </c>
      <c r="AO58" s="114">
        <f t="shared" si="45"/>
        <v>530</v>
      </c>
      <c r="AP58" s="114">
        <v>40</v>
      </c>
      <c r="AQ58" s="114">
        <f t="shared" si="45"/>
        <v>607</v>
      </c>
      <c r="AR58" s="113">
        <v>41400.871099999997</v>
      </c>
      <c r="AS58" s="4">
        <f t="shared" si="21"/>
        <v>0.59492731530000009</v>
      </c>
      <c r="AT58" s="113">
        <v>40600.886700000003</v>
      </c>
      <c r="AU58" s="4">
        <f t="shared" si="22"/>
        <v>0.64233051435999999</v>
      </c>
      <c r="AV58" s="116">
        <v>18.5</v>
      </c>
      <c r="AW58" s="4">
        <f t="shared" si="34"/>
        <v>0.40530439609688834</v>
      </c>
      <c r="AX58" s="115">
        <v>4418.75</v>
      </c>
      <c r="AY58" s="4">
        <f t="shared" si="7"/>
        <v>4.4187500000000002</v>
      </c>
      <c r="AZ58" s="118">
        <v>0.13528546699999999</v>
      </c>
      <c r="BA58" s="113">
        <v>1482.3854980000001</v>
      </c>
      <c r="BB58" s="4">
        <f t="shared" si="8"/>
        <v>1.4823854980000002</v>
      </c>
      <c r="BC58" s="113">
        <f t="shared" si="23"/>
        <v>962.51789169069104</v>
      </c>
      <c r="BF58" s="2">
        <v>18.5</v>
      </c>
      <c r="BG58" s="114">
        <v>23</v>
      </c>
      <c r="BH58" s="114">
        <f t="shared" si="37"/>
        <v>318</v>
      </c>
      <c r="BI58" s="114">
        <v>30</v>
      </c>
      <c r="BJ58" s="114">
        <f t="shared" si="38"/>
        <v>452</v>
      </c>
      <c r="BK58" s="113">
        <v>61389.457000000002</v>
      </c>
      <c r="BL58" s="4">
        <f t="shared" si="24"/>
        <v>0.62681299010999991</v>
      </c>
      <c r="BM58" s="113">
        <v>28238.5645</v>
      </c>
      <c r="BN58" s="4">
        <f t="shared" si="25"/>
        <v>1.0528564013999999</v>
      </c>
      <c r="BO58" s="1">
        <v>18.5</v>
      </c>
      <c r="BP58" s="4">
        <f t="shared" si="35"/>
        <v>0.38453600923575693</v>
      </c>
      <c r="BQ58" s="115">
        <v>3453.125</v>
      </c>
      <c r="BR58" s="4">
        <f t="shared" si="9"/>
        <v>3.453125</v>
      </c>
      <c r="BS58" s="118">
        <v>0.140085191</v>
      </c>
      <c r="BT58" s="113">
        <v>1322.629639</v>
      </c>
      <c r="BU58" s="4">
        <f t="shared" si="10"/>
        <v>1.3226296390000001</v>
      </c>
      <c r="BV58" s="113">
        <f t="shared" si="26"/>
        <v>772.18850196005508</v>
      </c>
      <c r="BY58" s="2">
        <v>18.5</v>
      </c>
      <c r="BZ58" s="114">
        <v>17</v>
      </c>
      <c r="CA58" s="114">
        <f t="shared" si="40"/>
        <v>323</v>
      </c>
      <c r="CB58" s="114">
        <v>23</v>
      </c>
      <c r="CC58" s="114">
        <f t="shared" si="39"/>
        <v>375</v>
      </c>
      <c r="CD58" s="113">
        <v>58337.488299999997</v>
      </c>
      <c r="CE58" s="4">
        <f t="shared" si="29"/>
        <v>0.55650145427599995</v>
      </c>
      <c r="CF58" s="113">
        <v>106704.67200000001</v>
      </c>
      <c r="CG58" s="4">
        <f t="shared" si="30"/>
        <v>0.49070014151060004</v>
      </c>
      <c r="CH58" s="116">
        <v>18.5</v>
      </c>
      <c r="CI58" s="4">
        <f t="shared" si="36"/>
        <v>0.381142774265813</v>
      </c>
      <c r="CJ58" s="115">
        <v>3771.875</v>
      </c>
      <c r="CK58" s="4">
        <f t="shared" si="11"/>
        <v>3.7718750000000001</v>
      </c>
      <c r="CL58" s="6">
        <v>0.14353916</v>
      </c>
      <c r="CM58" s="113">
        <v>1480.7333980000001</v>
      </c>
      <c r="CN58" s="4">
        <f t="shared" si="12"/>
        <v>1.4807333980000001</v>
      </c>
      <c r="CO58" s="113">
        <f t="shared" si="31"/>
        <v>828.26137483397395</v>
      </c>
    </row>
    <row r="59" spans="1:93" ht="18" customHeight="1" x14ac:dyDescent="0.25">
      <c r="A59" s="116">
        <v>19.5</v>
      </c>
      <c r="B59" s="115">
        <v>32</v>
      </c>
      <c r="C59" s="114">
        <f t="shared" si="41"/>
        <v>518</v>
      </c>
      <c r="D59" s="114">
        <v>32</v>
      </c>
      <c r="E59" s="114">
        <f t="shared" si="42"/>
        <v>591</v>
      </c>
      <c r="F59" s="113">
        <v>126805.883</v>
      </c>
      <c r="G59" s="4">
        <f t="shared" si="15"/>
        <v>0.77381779961199992</v>
      </c>
      <c r="H59" s="113">
        <v>95494.093800000002</v>
      </c>
      <c r="I59" s="4">
        <f t="shared" si="16"/>
        <v>0.74150816116499996</v>
      </c>
      <c r="J59" s="116">
        <v>19.5</v>
      </c>
      <c r="K59" s="4">
        <f t="shared" si="32"/>
        <v>0.39972775475171202</v>
      </c>
      <c r="L59" s="115">
        <v>4068.75</v>
      </c>
      <c r="M59" s="4">
        <f t="shared" si="0"/>
        <v>4.0687499999999996</v>
      </c>
      <c r="N59" s="118">
        <v>0.151726156</v>
      </c>
      <c r="O59" s="113">
        <v>1580.7939449999999</v>
      </c>
      <c r="P59" s="4">
        <f t="shared" si="1"/>
        <v>1.5807939449999999</v>
      </c>
      <c r="Q59" s="113">
        <f t="shared" si="17"/>
        <v>928.17957411188399</v>
      </c>
      <c r="T59" s="2">
        <v>19.5</v>
      </c>
      <c r="U59" s="114">
        <v>43</v>
      </c>
      <c r="V59" s="114">
        <f t="shared" si="43"/>
        <v>705</v>
      </c>
      <c r="W59" s="114">
        <v>42</v>
      </c>
      <c r="X59" s="114">
        <f t="shared" si="44"/>
        <v>578</v>
      </c>
      <c r="Y59" s="113">
        <v>136873.266</v>
      </c>
      <c r="Z59" s="4">
        <f t="shared" si="18"/>
        <v>3.2897869881199999</v>
      </c>
      <c r="AA59" s="113">
        <v>95569.703099999999</v>
      </c>
      <c r="AB59" s="4">
        <f t="shared" si="19"/>
        <v>1.2052023639</v>
      </c>
      <c r="AC59" s="116">
        <v>19.5</v>
      </c>
      <c r="AD59" s="4">
        <f t="shared" si="33"/>
        <v>0.414071417620337</v>
      </c>
      <c r="AE59" s="115">
        <v>4289.84375</v>
      </c>
      <c r="AF59" s="4">
        <f t="shared" si="3"/>
        <v>4.2898437500000002</v>
      </c>
      <c r="AG59" s="118">
        <v>0.15206228199999999</v>
      </c>
      <c r="AH59" s="113">
        <v>1566.7436520000001</v>
      </c>
      <c r="AI59" s="4">
        <f t="shared" si="4"/>
        <v>1.5667436520000002</v>
      </c>
      <c r="AJ59" s="113">
        <f t="shared" si="20"/>
        <v>963.7931312006549</v>
      </c>
      <c r="AM59" s="2">
        <v>19.5</v>
      </c>
      <c r="AN59" s="114">
        <v>34</v>
      </c>
      <c r="AO59" s="114">
        <f t="shared" si="45"/>
        <v>564</v>
      </c>
      <c r="AP59" s="114">
        <v>39</v>
      </c>
      <c r="AQ59" s="114">
        <f t="shared" si="45"/>
        <v>646</v>
      </c>
      <c r="AR59" s="113">
        <v>56357.179700000001</v>
      </c>
      <c r="AS59" s="132">
        <f t="shared" si="21"/>
        <v>0.65128449500000007</v>
      </c>
      <c r="AT59" s="113">
        <v>66464.382800000007</v>
      </c>
      <c r="AU59" s="132">
        <f t="shared" si="22"/>
        <v>0.70879489715999999</v>
      </c>
      <c r="AV59" s="116">
        <v>19.5</v>
      </c>
      <c r="AW59" s="4">
        <f t="shared" si="34"/>
        <v>0.42686075988956657</v>
      </c>
      <c r="AX59" s="115">
        <v>4647.65625</v>
      </c>
      <c r="AY59" s="4">
        <f t="shared" si="7"/>
        <v>4.6476562499999998</v>
      </c>
      <c r="AZ59" s="118">
        <v>0.14308747599999999</v>
      </c>
      <c r="BA59" s="113">
        <v>1566.1667480000001</v>
      </c>
      <c r="BB59" s="4">
        <f t="shared" si="8"/>
        <v>1.5661667480000001</v>
      </c>
      <c r="BC59" s="113">
        <f t="shared" si="23"/>
        <v>1060.98665359252</v>
      </c>
      <c r="BF59" s="2">
        <v>19.5</v>
      </c>
      <c r="BG59" s="114">
        <v>29</v>
      </c>
      <c r="BH59" s="114">
        <f t="shared" si="37"/>
        <v>347</v>
      </c>
      <c r="BI59" s="114">
        <v>31</v>
      </c>
      <c r="BJ59" s="114">
        <f t="shared" si="38"/>
        <v>483</v>
      </c>
      <c r="BK59" s="113">
        <v>41942.828099999999</v>
      </c>
      <c r="BL59" s="4">
        <f t="shared" si="24"/>
        <v>0.66875581820999996</v>
      </c>
      <c r="BM59" s="113">
        <v>64359.664100000002</v>
      </c>
      <c r="BN59" s="4">
        <f t="shared" si="25"/>
        <v>1.1172160654999999</v>
      </c>
      <c r="BO59" s="1">
        <v>19.5</v>
      </c>
      <c r="BP59" s="4">
        <f t="shared" si="35"/>
        <v>0.40562353816826585</v>
      </c>
      <c r="BQ59" s="115">
        <v>3659.375</v>
      </c>
      <c r="BR59" s="4">
        <f t="shared" si="9"/>
        <v>3.6593749999999998</v>
      </c>
      <c r="BS59" s="118">
        <v>0.14806744499999999</v>
      </c>
      <c r="BT59" s="113">
        <v>1395.7624510000001</v>
      </c>
      <c r="BU59" s="4">
        <f t="shared" si="10"/>
        <v>1.395762451</v>
      </c>
      <c r="BV59" s="113">
        <f t="shared" si="26"/>
        <v>853.47117825585985</v>
      </c>
      <c r="BY59" s="2">
        <v>19.5</v>
      </c>
      <c r="BZ59" s="114">
        <v>30</v>
      </c>
      <c r="CA59" s="114">
        <f t="shared" si="40"/>
        <v>353</v>
      </c>
      <c r="CB59" s="114">
        <v>33</v>
      </c>
      <c r="CC59" s="114">
        <f t="shared" si="39"/>
        <v>408</v>
      </c>
      <c r="CD59" s="113">
        <v>76139.992199999993</v>
      </c>
      <c r="CE59" s="4">
        <f t="shared" si="29"/>
        <v>0.63264144647599996</v>
      </c>
      <c r="CF59" s="113">
        <v>133016.68799999999</v>
      </c>
      <c r="CG59" s="4">
        <f t="shared" si="30"/>
        <v>0.62371682951060003</v>
      </c>
      <c r="CH59" s="116">
        <v>19.5</v>
      </c>
      <c r="CI59" s="4">
        <f t="shared" si="36"/>
        <v>0.4021935434896266</v>
      </c>
      <c r="CJ59" s="115">
        <v>3993.75</v>
      </c>
      <c r="CK59" s="4">
        <f t="shared" si="11"/>
        <v>3.9937499999999999</v>
      </c>
      <c r="CL59" s="6">
        <v>0.15173408399999999</v>
      </c>
      <c r="CM59" s="113">
        <v>1562.350586</v>
      </c>
      <c r="CN59" s="4">
        <f t="shared" si="12"/>
        <v>1.562350586</v>
      </c>
      <c r="CO59" s="113">
        <f t="shared" si="31"/>
        <v>919.51095034392233</v>
      </c>
    </row>
    <row r="60" spans="1:93" ht="18" customHeight="1" thickBot="1" x14ac:dyDescent="0.3">
      <c r="A60" s="116">
        <v>20.5</v>
      </c>
      <c r="B60" s="115">
        <v>42</v>
      </c>
      <c r="C60" s="114">
        <f t="shared" si="41"/>
        <v>560</v>
      </c>
      <c r="D60" s="114">
        <v>40</v>
      </c>
      <c r="E60" s="114">
        <f t="shared" si="42"/>
        <v>631</v>
      </c>
      <c r="F60" s="113">
        <v>101255.55499999999</v>
      </c>
      <c r="G60" s="4">
        <f t="shared" si="15"/>
        <v>0.87507335461199998</v>
      </c>
      <c r="H60" s="113">
        <v>105533.54700000001</v>
      </c>
      <c r="I60" s="4">
        <f t="shared" si="16"/>
        <v>0.84704170816499991</v>
      </c>
      <c r="J60" s="116">
        <v>20.5</v>
      </c>
      <c r="K60" s="4">
        <f t="shared" si="32"/>
        <v>0.42053551002208883</v>
      </c>
      <c r="L60" s="115">
        <v>4288.28125</v>
      </c>
      <c r="M60" s="4">
        <f t="shared" si="0"/>
        <v>4.2882812499999998</v>
      </c>
      <c r="N60" s="118">
        <v>0.15991345000000001</v>
      </c>
      <c r="O60" s="113">
        <v>1663.9970699999999</v>
      </c>
      <c r="P60" s="4">
        <f t="shared" si="1"/>
        <v>1.66399707</v>
      </c>
      <c r="Q60" s="113">
        <f t="shared" si="17"/>
        <v>1019.7541939890556</v>
      </c>
      <c r="T60" s="2">
        <v>20.5</v>
      </c>
      <c r="U60" s="114">
        <v>40</v>
      </c>
      <c r="V60" s="114">
        <f t="shared" si="43"/>
        <v>745</v>
      </c>
      <c r="W60" s="114">
        <v>36</v>
      </c>
      <c r="X60" s="114">
        <f t="shared" si="44"/>
        <v>614</v>
      </c>
      <c r="Y60" s="113">
        <v>94352.789099999995</v>
      </c>
      <c r="Z60" s="4">
        <f t="shared" si="18"/>
        <v>3.3841397772199997</v>
      </c>
      <c r="AA60" s="113">
        <v>89616.593800000002</v>
      </c>
      <c r="AB60" s="4">
        <f t="shared" si="19"/>
        <v>1.2948189577</v>
      </c>
      <c r="AC60" s="116">
        <v>20.5</v>
      </c>
      <c r="AD60" s="4">
        <f t="shared" si="33"/>
        <v>0.43527792550254035</v>
      </c>
      <c r="AE60" s="115">
        <v>4502.34375</v>
      </c>
      <c r="AF60" s="4">
        <f t="shared" si="3"/>
        <v>4.5023437499999996</v>
      </c>
      <c r="AG60" s="118">
        <v>0.160274372</v>
      </c>
      <c r="AH60" s="113">
        <v>1648.5170900000001</v>
      </c>
      <c r="AI60" s="4">
        <f t="shared" si="4"/>
        <v>1.6485170900000001</v>
      </c>
      <c r="AJ60" s="113">
        <f t="shared" si="20"/>
        <v>1057.1495031466677</v>
      </c>
      <c r="AM60" s="2">
        <v>20.5</v>
      </c>
      <c r="AN60" s="114">
        <v>37</v>
      </c>
      <c r="AO60" s="114">
        <f t="shared" ref="AO60:AQ75" si="46">AN60+AO59</f>
        <v>601</v>
      </c>
      <c r="AP60" s="114">
        <v>40</v>
      </c>
      <c r="AQ60" s="114">
        <f t="shared" si="46"/>
        <v>686</v>
      </c>
      <c r="AR60" s="113">
        <v>20965580</v>
      </c>
      <c r="AS60" s="133">
        <f t="shared" si="21"/>
        <v>21.616864494999998</v>
      </c>
      <c r="AT60" s="113">
        <v>6166479.5</v>
      </c>
      <c r="AU60" s="134">
        <f t="shared" si="22"/>
        <v>6.8752743971600001</v>
      </c>
      <c r="AV60" s="116">
        <v>20.5</v>
      </c>
      <c r="AW60" s="4">
        <f t="shared" si="34"/>
        <v>0.44841712368224473</v>
      </c>
      <c r="AX60" s="115">
        <v>4872.65625</v>
      </c>
      <c r="AY60" s="4">
        <f t="shared" si="7"/>
        <v>4.8726562500000004</v>
      </c>
      <c r="AZ60" s="118">
        <v>0.15088948599999999</v>
      </c>
      <c r="BA60" s="113">
        <v>1648.6979980000001</v>
      </c>
      <c r="BB60" s="4">
        <f t="shared" si="8"/>
        <v>1.6486979980000001</v>
      </c>
      <c r="BC60" s="113">
        <f t="shared" si="23"/>
        <v>1162.5118656852849</v>
      </c>
      <c r="BF60" s="2">
        <v>20.5</v>
      </c>
      <c r="BG60" s="114">
        <v>22</v>
      </c>
      <c r="BH60" s="114">
        <f t="shared" si="37"/>
        <v>369</v>
      </c>
      <c r="BI60" s="114">
        <v>28</v>
      </c>
      <c r="BJ60" s="114">
        <f t="shared" si="38"/>
        <v>511</v>
      </c>
      <c r="BK60" s="113">
        <v>42000.355499999998</v>
      </c>
      <c r="BL60" s="4">
        <f t="shared" si="24"/>
        <v>0.71075617370999999</v>
      </c>
      <c r="BM60" s="113">
        <v>55652.367200000001</v>
      </c>
      <c r="BN60" s="4">
        <f t="shared" si="25"/>
        <v>1.1728684326999999</v>
      </c>
      <c r="BO60" s="1">
        <v>20.5</v>
      </c>
      <c r="BP60" s="4">
        <f t="shared" si="35"/>
        <v>0.42671106710077478</v>
      </c>
      <c r="BQ60" s="115">
        <v>3854.6875</v>
      </c>
      <c r="BR60" s="4">
        <f t="shared" si="9"/>
        <v>3.8546874999999998</v>
      </c>
      <c r="BS60" s="118">
        <v>0.15610677000000001</v>
      </c>
      <c r="BT60" s="113">
        <v>1472.099487</v>
      </c>
      <c r="BU60" s="4">
        <f t="shared" si="10"/>
        <v>1.4720994869999999</v>
      </c>
      <c r="BV60" s="113">
        <f t="shared" si="26"/>
        <v>939.21411788345711</v>
      </c>
      <c r="BY60" s="2">
        <v>20.5</v>
      </c>
      <c r="BZ60" s="114">
        <v>30</v>
      </c>
      <c r="CA60" s="114">
        <f t="shared" si="40"/>
        <v>383</v>
      </c>
      <c r="CB60" s="114">
        <v>37</v>
      </c>
      <c r="CC60" s="114">
        <f t="shared" si="39"/>
        <v>445</v>
      </c>
      <c r="CD60" s="113">
        <v>143841.57800000001</v>
      </c>
      <c r="CE60" s="4">
        <f t="shared" si="29"/>
        <v>0.77648302447599993</v>
      </c>
      <c r="CF60" s="113">
        <v>103055.20299999999</v>
      </c>
      <c r="CG60" s="4">
        <f t="shared" si="30"/>
        <v>0.72677203251060007</v>
      </c>
      <c r="CH60" s="116">
        <v>20.5</v>
      </c>
      <c r="CI60" s="4">
        <f t="shared" si="36"/>
        <v>0.42324431271344021</v>
      </c>
      <c r="CJ60" s="115">
        <v>4214.84375</v>
      </c>
      <c r="CK60" s="4">
        <f t="shared" si="11"/>
        <v>4.21484375</v>
      </c>
      <c r="CL60" s="6">
        <v>0.15993758999999999</v>
      </c>
      <c r="CM60" s="113">
        <v>1644.2490230000001</v>
      </c>
      <c r="CN60" s="4">
        <f t="shared" si="12"/>
        <v>1.644249023</v>
      </c>
      <c r="CO60" s="113">
        <f t="shared" si="31"/>
        <v>1011.3481284495232</v>
      </c>
    </row>
    <row r="61" spans="1:93" ht="18" customHeight="1" x14ac:dyDescent="0.25">
      <c r="A61" s="116">
        <v>21.5</v>
      </c>
      <c r="B61" s="115">
        <v>29</v>
      </c>
      <c r="C61" s="114">
        <f t="shared" si="41"/>
        <v>589</v>
      </c>
      <c r="D61" s="114">
        <v>33</v>
      </c>
      <c r="E61" s="114">
        <f t="shared" si="42"/>
        <v>664</v>
      </c>
      <c r="F61" s="113">
        <v>63662.933599999997</v>
      </c>
      <c r="G61" s="4">
        <f t="shared" si="15"/>
        <v>0.93873628821199995</v>
      </c>
      <c r="H61" s="113">
        <v>81654.914099999995</v>
      </c>
      <c r="I61" s="4">
        <f t="shared" si="16"/>
        <v>0.92869662226499994</v>
      </c>
      <c r="J61" s="116">
        <v>21.5</v>
      </c>
      <c r="K61" s="4">
        <f t="shared" si="32"/>
        <v>0.44134326529246559</v>
      </c>
      <c r="L61" s="115">
        <v>4500.78125</v>
      </c>
      <c r="M61" s="4">
        <f t="shared" si="0"/>
        <v>4.5007812500000002</v>
      </c>
      <c r="N61" s="118">
        <v>0.16812553999999999</v>
      </c>
      <c r="O61" s="113">
        <v>1748.2470699999999</v>
      </c>
      <c r="P61" s="4">
        <f t="shared" si="1"/>
        <v>1.7482470699999999</v>
      </c>
      <c r="Q61" s="113">
        <f t="shared" si="17"/>
        <v>1116.8092442274187</v>
      </c>
      <c r="T61" s="2">
        <v>21.5</v>
      </c>
      <c r="U61" s="114">
        <v>47</v>
      </c>
      <c r="V61" s="114">
        <f t="shared" si="43"/>
        <v>792</v>
      </c>
      <c r="W61" s="114">
        <v>42</v>
      </c>
      <c r="X61" s="114">
        <f t="shared" si="44"/>
        <v>656</v>
      </c>
      <c r="Y61" s="113">
        <v>81255.820300000007</v>
      </c>
      <c r="Z61" s="4">
        <f t="shared" si="18"/>
        <v>3.4653955975199997</v>
      </c>
      <c r="AA61" s="113">
        <v>96598.515599999999</v>
      </c>
      <c r="AB61" s="4">
        <f t="shared" si="19"/>
        <v>1.3914174733</v>
      </c>
      <c r="AC61" s="116">
        <v>21.5</v>
      </c>
      <c r="AD61" s="4">
        <f t="shared" si="33"/>
        <v>0.45648443338474365</v>
      </c>
      <c r="AE61" s="115">
        <v>4711.71875</v>
      </c>
      <c r="AF61" s="4">
        <f t="shared" si="3"/>
        <v>4.7117187500000002</v>
      </c>
      <c r="AG61" s="118">
        <v>0.16851888600000001</v>
      </c>
      <c r="AH61" s="113">
        <v>1732.1889650000001</v>
      </c>
      <c r="AI61" s="4">
        <f t="shared" si="4"/>
        <v>1.732188965</v>
      </c>
      <c r="AJ61" s="113">
        <f t="shared" si="20"/>
        <v>1152.7565141461764</v>
      </c>
      <c r="AM61" s="2">
        <v>21.5</v>
      </c>
      <c r="AN61" s="114">
        <v>42</v>
      </c>
      <c r="AO61" s="114">
        <f t="shared" si="46"/>
        <v>643</v>
      </c>
      <c r="AP61" s="114">
        <v>42</v>
      </c>
      <c r="AQ61" s="114">
        <f t="shared" si="46"/>
        <v>728</v>
      </c>
      <c r="AR61" s="113">
        <v>4673636.5</v>
      </c>
      <c r="AS61" s="4">
        <f t="shared" si="21"/>
        <v>26.290500994999999</v>
      </c>
      <c r="AT61" s="113">
        <v>2332442</v>
      </c>
      <c r="AU61" s="134">
        <f t="shared" si="22"/>
        <v>9.2077163971600005</v>
      </c>
      <c r="AV61" s="116">
        <v>21.5</v>
      </c>
      <c r="AW61" s="4">
        <f t="shared" si="34"/>
        <v>0.46997348747492296</v>
      </c>
      <c r="AX61" s="115">
        <v>5093.75</v>
      </c>
      <c r="AY61" s="4">
        <f t="shared" si="7"/>
        <v>5.09375</v>
      </c>
      <c r="AZ61" s="118">
        <v>0.15865811699999999</v>
      </c>
      <c r="BA61" s="113">
        <v>1731.9636230000001</v>
      </c>
      <c r="BB61" s="4">
        <f t="shared" si="8"/>
        <v>1.7319636230000002</v>
      </c>
      <c r="BC61" s="113">
        <f t="shared" si="23"/>
        <v>1256.0330888676631</v>
      </c>
      <c r="BF61" s="2">
        <v>21.5</v>
      </c>
      <c r="BG61" s="114">
        <v>23</v>
      </c>
      <c r="BH61" s="114">
        <f t="shared" si="37"/>
        <v>392</v>
      </c>
      <c r="BI61" s="114">
        <v>17</v>
      </c>
      <c r="BJ61" s="114">
        <f t="shared" si="38"/>
        <v>528</v>
      </c>
      <c r="BK61" s="113">
        <v>19868.488300000001</v>
      </c>
      <c r="BL61" s="4">
        <f t="shared" si="24"/>
        <v>0.73062466200999998</v>
      </c>
      <c r="BM61" s="113">
        <v>25354.664100000002</v>
      </c>
      <c r="BN61" s="4">
        <f t="shared" si="25"/>
        <v>1.1982230967999998</v>
      </c>
      <c r="BO61" s="1">
        <v>21.5</v>
      </c>
      <c r="BP61" s="4">
        <f t="shared" si="35"/>
        <v>0.44779859603328365</v>
      </c>
      <c r="BQ61" s="115">
        <v>4050.78125</v>
      </c>
      <c r="BR61" s="4">
        <f t="shared" si="9"/>
        <v>4.05078125</v>
      </c>
      <c r="BS61" s="118">
        <v>0.164146245</v>
      </c>
      <c r="BT61" s="113">
        <v>1545.599487</v>
      </c>
      <c r="BU61" s="4">
        <f t="shared" si="10"/>
        <v>1.545599487</v>
      </c>
      <c r="BV61" s="113">
        <f t="shared" si="26"/>
        <v>1032.6729898290662</v>
      </c>
      <c r="BY61" s="2">
        <v>21.5</v>
      </c>
      <c r="BZ61" s="114">
        <v>33</v>
      </c>
      <c r="CA61" s="114">
        <f t="shared" si="40"/>
        <v>416</v>
      </c>
      <c r="CB61" s="114">
        <v>34</v>
      </c>
      <c r="CC61" s="114">
        <f t="shared" si="39"/>
        <v>479</v>
      </c>
      <c r="CD61" s="113">
        <v>84525.382800000007</v>
      </c>
      <c r="CE61" s="4">
        <f t="shared" si="29"/>
        <v>0.86100840727599992</v>
      </c>
      <c r="CF61" s="113">
        <v>78040.640599999999</v>
      </c>
      <c r="CG61" s="4">
        <f t="shared" si="30"/>
        <v>0.80481267311060012</v>
      </c>
      <c r="CH61" s="116">
        <v>21.5</v>
      </c>
      <c r="CI61" s="4">
        <f t="shared" si="36"/>
        <v>0.44429508193725381</v>
      </c>
      <c r="CJ61" s="115">
        <v>4426.5625</v>
      </c>
      <c r="CK61" s="4">
        <f t="shared" si="11"/>
        <v>4.4265625000000002</v>
      </c>
      <c r="CL61" s="6">
        <v>0.16819927100000001</v>
      </c>
      <c r="CM61" s="113">
        <v>1727.4990230000001</v>
      </c>
      <c r="CN61" s="4">
        <f t="shared" si="12"/>
        <v>1.727499023</v>
      </c>
      <c r="CO61" s="113">
        <f t="shared" si="31"/>
        <v>1105.1548496752876</v>
      </c>
    </row>
    <row r="62" spans="1:93" ht="18" customHeight="1" thickBot="1" x14ac:dyDescent="0.3">
      <c r="A62" s="116">
        <v>22.5</v>
      </c>
      <c r="B62" s="115">
        <v>36</v>
      </c>
      <c r="C62" s="114">
        <f t="shared" si="41"/>
        <v>625</v>
      </c>
      <c r="D62" s="114">
        <v>38</v>
      </c>
      <c r="E62" s="114">
        <f t="shared" si="42"/>
        <v>702</v>
      </c>
      <c r="F62" s="113">
        <v>56087.949200000003</v>
      </c>
      <c r="G62" s="4">
        <f t="shared" si="15"/>
        <v>0.99482423741199999</v>
      </c>
      <c r="H62" s="113">
        <v>105800.344</v>
      </c>
      <c r="I62" s="4">
        <f t="shared" si="16"/>
        <v>1.0344969662649999</v>
      </c>
      <c r="J62" s="116">
        <v>22.5</v>
      </c>
      <c r="K62" s="4">
        <f t="shared" si="32"/>
        <v>0.46215102056284241</v>
      </c>
      <c r="L62" s="115">
        <v>4715.625</v>
      </c>
      <c r="M62" s="4">
        <f t="shared" si="0"/>
        <v>4.7156250000000002</v>
      </c>
      <c r="N62" s="118">
        <v>0.176370054</v>
      </c>
      <c r="O62" s="113">
        <v>1832.1376949999999</v>
      </c>
      <c r="P62" s="4">
        <f t="shared" si="1"/>
        <v>1.8321376949999999</v>
      </c>
      <c r="Q62" s="113">
        <f t="shared" si="17"/>
        <v>1220.9189952366721</v>
      </c>
      <c r="T62" s="2">
        <v>22.5</v>
      </c>
      <c r="U62" s="114">
        <v>29</v>
      </c>
      <c r="V62" s="114">
        <f t="shared" si="43"/>
        <v>821</v>
      </c>
      <c r="W62" s="114">
        <v>23</v>
      </c>
      <c r="X62" s="114">
        <f t="shared" si="44"/>
        <v>679</v>
      </c>
      <c r="Y62" s="113">
        <v>49879.027300000002</v>
      </c>
      <c r="Z62" s="4">
        <f t="shared" si="18"/>
        <v>3.5152746248199995</v>
      </c>
      <c r="AA62" s="113">
        <v>39510.511700000003</v>
      </c>
      <c r="AB62" s="4">
        <f t="shared" si="19"/>
        <v>1.4309279850000001</v>
      </c>
      <c r="AC62" s="116">
        <v>22.5</v>
      </c>
      <c r="AD62" s="4">
        <f t="shared" si="33"/>
        <v>0.477690941266947</v>
      </c>
      <c r="AE62" s="115">
        <v>4916.40625</v>
      </c>
      <c r="AF62" s="4">
        <f t="shared" si="3"/>
        <v>4.9164062499999996</v>
      </c>
      <c r="AG62" s="118">
        <v>0.17676339999999999</v>
      </c>
      <c r="AH62" s="113">
        <v>1816.9389650000001</v>
      </c>
      <c r="AI62" s="4">
        <f t="shared" si="4"/>
        <v>1.8169389650000001</v>
      </c>
      <c r="AJ62" s="113">
        <f t="shared" si="20"/>
        <v>1254.9931112678619</v>
      </c>
      <c r="AM62" s="2">
        <v>22.5</v>
      </c>
      <c r="AN62" s="114">
        <v>28</v>
      </c>
      <c r="AO62" s="114">
        <f t="shared" si="46"/>
        <v>671</v>
      </c>
      <c r="AP62" s="114">
        <v>30</v>
      </c>
      <c r="AQ62" s="114">
        <f t="shared" si="46"/>
        <v>758</v>
      </c>
      <c r="AR62" s="113">
        <v>12747516</v>
      </c>
      <c r="AS62" s="4">
        <f t="shared" si="21"/>
        <v>39.038016995</v>
      </c>
      <c r="AT62" s="113">
        <v>15701158</v>
      </c>
      <c r="AU62" s="133">
        <f t="shared" si="22"/>
        <v>24.908874397159998</v>
      </c>
      <c r="AV62" s="116">
        <v>22.5</v>
      </c>
      <c r="AW62" s="4">
        <f t="shared" si="34"/>
        <v>0.49152985126760118</v>
      </c>
      <c r="AX62" s="115">
        <v>5288.28125</v>
      </c>
      <c r="AY62" s="4">
        <f t="shared" si="7"/>
        <v>5.2882812499999998</v>
      </c>
      <c r="AZ62" s="118">
        <v>0.166442961</v>
      </c>
      <c r="BA62" s="113">
        <v>1814.7292480000001</v>
      </c>
      <c r="BB62" s="4">
        <f t="shared" si="8"/>
        <v>1.8147292480000001</v>
      </c>
      <c r="BC62" s="113">
        <f t="shared" si="23"/>
        <v>1376.5085311968271</v>
      </c>
      <c r="BF62" s="2">
        <v>22.5</v>
      </c>
      <c r="BG62" s="114">
        <v>31</v>
      </c>
      <c r="BH62" s="114">
        <f t="shared" si="37"/>
        <v>423</v>
      </c>
      <c r="BI62" s="114">
        <v>39</v>
      </c>
      <c r="BJ62" s="114">
        <f t="shared" si="38"/>
        <v>567</v>
      </c>
      <c r="BK62" s="113">
        <v>92947.148400000005</v>
      </c>
      <c r="BL62" s="4">
        <f t="shared" si="24"/>
        <v>0.82357181040999994</v>
      </c>
      <c r="BM62" s="113">
        <v>89624.539099999995</v>
      </c>
      <c r="BN62" s="4">
        <f t="shared" si="25"/>
        <v>1.2878476358999997</v>
      </c>
      <c r="BO62" s="1">
        <v>22.5</v>
      </c>
      <c r="BP62" s="4">
        <f t="shared" si="35"/>
        <v>0.46888612496579257</v>
      </c>
      <c r="BQ62" s="115">
        <v>4254.6875</v>
      </c>
      <c r="BR62" s="4">
        <f t="shared" si="9"/>
        <v>4.2546875000000002</v>
      </c>
      <c r="BS62" s="118">
        <v>0.17215329400000001</v>
      </c>
      <c r="BT62" s="113">
        <v>1619.802612</v>
      </c>
      <c r="BU62" s="4">
        <f t="shared" si="10"/>
        <v>1.619802612</v>
      </c>
      <c r="BV62" s="113">
        <f t="shared" si="26"/>
        <v>1126.6861947098816</v>
      </c>
      <c r="BY62" s="2">
        <v>22.5</v>
      </c>
      <c r="BZ62" s="114">
        <v>28</v>
      </c>
      <c r="CA62" s="114">
        <f t="shared" si="40"/>
        <v>444</v>
      </c>
      <c r="CB62" s="114">
        <v>34</v>
      </c>
      <c r="CC62" s="114">
        <f t="shared" si="39"/>
        <v>513</v>
      </c>
      <c r="CD62" s="113">
        <v>24215.9961</v>
      </c>
      <c r="CE62" s="4">
        <f t="shared" si="29"/>
        <v>0.88522440337599995</v>
      </c>
      <c r="CF62" s="113">
        <v>54072.738299999997</v>
      </c>
      <c r="CG62" s="4">
        <f t="shared" si="30"/>
        <v>0.85888541141060015</v>
      </c>
      <c r="CH62" s="116">
        <v>22.5</v>
      </c>
      <c r="CI62" s="4">
        <f t="shared" si="36"/>
        <v>0.46534585116106741</v>
      </c>
      <c r="CJ62" s="115">
        <v>4632.8125</v>
      </c>
      <c r="CK62" s="4">
        <f t="shared" si="11"/>
        <v>4.6328125</v>
      </c>
      <c r="CL62" s="6">
        <v>0.17644378499999999</v>
      </c>
      <c r="CM62" s="113">
        <v>1811.5615230000001</v>
      </c>
      <c r="CN62" s="4">
        <f t="shared" si="12"/>
        <v>1.8115615230000002</v>
      </c>
      <c r="CO62" s="113">
        <f t="shared" si="31"/>
        <v>1207.7645848888351</v>
      </c>
    </row>
    <row r="63" spans="1:93" ht="18" customHeight="1" thickBot="1" x14ac:dyDescent="0.3">
      <c r="A63" s="116">
        <v>23.5</v>
      </c>
      <c r="B63" s="115">
        <v>25</v>
      </c>
      <c r="C63" s="114">
        <f t="shared" si="41"/>
        <v>650</v>
      </c>
      <c r="D63" s="114">
        <v>34</v>
      </c>
      <c r="E63" s="114">
        <f t="shared" si="42"/>
        <v>736</v>
      </c>
      <c r="F63" s="113">
        <v>38216.167999999998</v>
      </c>
      <c r="G63" s="4">
        <f t="shared" si="15"/>
        <v>1.0330404054119999</v>
      </c>
      <c r="H63" s="113">
        <v>48636.679700000001</v>
      </c>
      <c r="I63" s="4">
        <f t="shared" si="16"/>
        <v>1.0831336459649998</v>
      </c>
      <c r="J63" s="116">
        <v>23.5</v>
      </c>
      <c r="K63" s="4">
        <f t="shared" si="32"/>
        <v>0.48295877583321917</v>
      </c>
      <c r="L63" s="115">
        <v>4935.9375</v>
      </c>
      <c r="M63" s="4">
        <f t="shared" si="0"/>
        <v>4.9359374999999996</v>
      </c>
      <c r="N63" s="118">
        <v>0.18462219799999999</v>
      </c>
      <c r="O63" s="113">
        <v>1919.6689449999999</v>
      </c>
      <c r="P63" s="4">
        <f t="shared" si="1"/>
        <v>1.919668945</v>
      </c>
      <c r="Q63" s="113">
        <f t="shared" si="17"/>
        <v>1324.9876799526644</v>
      </c>
      <c r="T63" s="2">
        <v>23.5</v>
      </c>
      <c r="U63" s="114">
        <v>39</v>
      </c>
      <c r="V63" s="114">
        <f t="shared" si="43"/>
        <v>860</v>
      </c>
      <c r="W63" s="114">
        <v>38</v>
      </c>
      <c r="X63" s="114">
        <f t="shared" si="44"/>
        <v>717</v>
      </c>
      <c r="Y63" s="113">
        <v>61437.183599999997</v>
      </c>
      <c r="Z63" s="4">
        <f t="shared" si="18"/>
        <v>3.5767118084199994</v>
      </c>
      <c r="AA63" s="113">
        <v>80554.851599999995</v>
      </c>
      <c r="AB63" s="4">
        <f t="shared" si="19"/>
        <v>1.5114828366000002</v>
      </c>
      <c r="AC63" s="116">
        <v>23.5</v>
      </c>
      <c r="AD63" s="4">
        <f t="shared" si="33"/>
        <v>0.49889744914915035</v>
      </c>
      <c r="AE63" s="115">
        <v>5125.78125</v>
      </c>
      <c r="AF63" s="4">
        <f t="shared" si="3"/>
        <v>5.1257812500000002</v>
      </c>
      <c r="AG63" s="118">
        <v>0.18500028600000001</v>
      </c>
      <c r="AH63" s="113">
        <v>1902.2358400000001</v>
      </c>
      <c r="AI63" s="4">
        <f t="shared" si="4"/>
        <v>1.9022358400000001</v>
      </c>
      <c r="AJ63" s="113">
        <f t="shared" si="20"/>
        <v>1366.8444374931439</v>
      </c>
      <c r="AM63" s="2">
        <v>23.5</v>
      </c>
      <c r="AN63" s="114">
        <v>22</v>
      </c>
      <c r="AO63" s="114">
        <f t="shared" si="46"/>
        <v>693</v>
      </c>
      <c r="AP63" s="114">
        <v>23</v>
      </c>
      <c r="AQ63" s="114">
        <f t="shared" si="46"/>
        <v>781</v>
      </c>
      <c r="AR63" s="113">
        <v>16549.166000000001</v>
      </c>
      <c r="AS63" s="4">
        <f t="shared" si="21"/>
        <v>39.054566160999997</v>
      </c>
      <c r="AT63" s="113">
        <v>24133.955099999999</v>
      </c>
      <c r="AU63" s="4">
        <f t="shared" si="22"/>
        <v>24.93300835226</v>
      </c>
      <c r="AV63" s="116">
        <v>23.5</v>
      </c>
      <c r="AW63" s="4">
        <f t="shared" si="34"/>
        <v>0.5130862150602794</v>
      </c>
      <c r="AX63" s="115">
        <v>5528.125</v>
      </c>
      <c r="AY63" s="4">
        <f t="shared" si="7"/>
        <v>5.5281250000000002</v>
      </c>
      <c r="AZ63" s="118">
        <v>0.17425355300000001</v>
      </c>
      <c r="BA63" s="113">
        <v>1900.5417480000001</v>
      </c>
      <c r="BB63" s="4">
        <f t="shared" si="8"/>
        <v>1.9005417480000002</v>
      </c>
      <c r="BC63" s="113">
        <f t="shared" si="23"/>
        <v>1497.6521729930453</v>
      </c>
      <c r="BF63" s="2">
        <v>23.5</v>
      </c>
      <c r="BG63" s="114">
        <v>31</v>
      </c>
      <c r="BH63" s="114">
        <f t="shared" si="37"/>
        <v>454</v>
      </c>
      <c r="BI63" s="114">
        <v>32</v>
      </c>
      <c r="BJ63" s="114">
        <f t="shared" si="38"/>
        <v>599</v>
      </c>
      <c r="BK63" s="113">
        <v>101492.29700000001</v>
      </c>
      <c r="BL63" s="4">
        <f t="shared" si="24"/>
        <v>0.92506410740999989</v>
      </c>
      <c r="BM63" s="113">
        <v>116659.359</v>
      </c>
      <c r="BN63" s="4">
        <f t="shared" si="25"/>
        <v>1.4045069948999998</v>
      </c>
      <c r="BO63" s="1">
        <v>23.5</v>
      </c>
      <c r="BP63" s="4">
        <f t="shared" si="35"/>
        <v>0.4899736538983015</v>
      </c>
      <c r="BQ63" s="115">
        <v>4450.78125</v>
      </c>
      <c r="BR63" s="4">
        <f t="shared" si="9"/>
        <v>4.4507812500000004</v>
      </c>
      <c r="BS63" s="118">
        <v>0.18016797300000001</v>
      </c>
      <c r="BT63" s="113">
        <v>1694.2166749999999</v>
      </c>
      <c r="BU63" s="4">
        <f t="shared" si="10"/>
        <v>1.6942166749999998</v>
      </c>
      <c r="BV63" s="113">
        <f t="shared" si="26"/>
        <v>1223.6614445180142</v>
      </c>
      <c r="BY63" s="2">
        <v>23.5</v>
      </c>
      <c r="BZ63" s="114">
        <v>25</v>
      </c>
      <c r="CA63" s="114">
        <f t="shared" si="40"/>
        <v>469</v>
      </c>
      <c r="CB63" s="114">
        <v>29</v>
      </c>
      <c r="CC63" s="114">
        <f t="shared" si="39"/>
        <v>542</v>
      </c>
      <c r="CD63" s="113">
        <v>20202.742200000001</v>
      </c>
      <c r="CE63" s="4">
        <f t="shared" si="29"/>
        <v>0.9054271455759999</v>
      </c>
      <c r="CF63" s="113">
        <v>25493.695299999999</v>
      </c>
      <c r="CG63" s="4">
        <f t="shared" si="30"/>
        <v>0.88437910671060016</v>
      </c>
      <c r="CH63" s="116">
        <v>23.5</v>
      </c>
      <c r="CI63" s="4">
        <f t="shared" si="36"/>
        <v>0.48639662038488102</v>
      </c>
      <c r="CJ63" s="115">
        <v>4848.4375</v>
      </c>
      <c r="CK63" s="4">
        <f t="shared" si="11"/>
        <v>4.8484375000000002</v>
      </c>
      <c r="CL63" s="6">
        <v>0.18466350400000001</v>
      </c>
      <c r="CM63" s="113">
        <v>1896.7177730000001</v>
      </c>
      <c r="CN63" s="4">
        <f t="shared" si="12"/>
        <v>1.896717773</v>
      </c>
      <c r="CO63" s="113">
        <f t="shared" si="31"/>
        <v>1313.3605109506523</v>
      </c>
    </row>
    <row r="64" spans="1:93" ht="18" customHeight="1" thickBot="1" x14ac:dyDescent="0.3">
      <c r="A64" s="116">
        <v>24.5</v>
      </c>
      <c r="B64" s="115">
        <v>30</v>
      </c>
      <c r="C64" s="114">
        <f t="shared" si="41"/>
        <v>680</v>
      </c>
      <c r="D64" s="114">
        <v>36</v>
      </c>
      <c r="E64" s="114">
        <f t="shared" si="42"/>
        <v>772</v>
      </c>
      <c r="F64" s="113">
        <v>32106.623</v>
      </c>
      <c r="G64" s="4">
        <f t="shared" si="15"/>
        <v>1.0651470284119999</v>
      </c>
      <c r="H64" s="113">
        <v>53001.101600000002</v>
      </c>
      <c r="I64" s="4">
        <f t="shared" si="16"/>
        <v>1.1361347475649999</v>
      </c>
      <c r="J64" s="116">
        <v>24.5</v>
      </c>
      <c r="K64" s="4">
        <f t="shared" si="32"/>
        <v>0.50376653110359593</v>
      </c>
      <c r="L64" s="115">
        <v>5146.875</v>
      </c>
      <c r="M64" s="4">
        <f t="shared" si="0"/>
        <v>5.1468749999999996</v>
      </c>
      <c r="N64" s="118">
        <v>0.192842871</v>
      </c>
      <c r="O64" s="113">
        <v>2004.2314449999999</v>
      </c>
      <c r="P64" s="4">
        <f t="shared" si="1"/>
        <v>2.0042314449999998</v>
      </c>
      <c r="Q64" s="113">
        <f t="shared" si="17"/>
        <v>1435.0522830733107</v>
      </c>
      <c r="T64" s="2">
        <v>24.5</v>
      </c>
      <c r="U64" s="114">
        <v>31</v>
      </c>
      <c r="V64" s="114">
        <f t="shared" si="43"/>
        <v>891</v>
      </c>
      <c r="W64" s="114">
        <v>25</v>
      </c>
      <c r="X64" s="114">
        <f t="shared" si="44"/>
        <v>742</v>
      </c>
      <c r="Y64" s="113">
        <v>27173.179700000001</v>
      </c>
      <c r="Z64" s="132">
        <f t="shared" si="18"/>
        <v>3.6038849881199995</v>
      </c>
      <c r="AA64" s="113">
        <v>50427.378900000003</v>
      </c>
      <c r="AB64" s="132">
        <f t="shared" si="19"/>
        <v>1.5619102155000002</v>
      </c>
      <c r="AC64" s="116">
        <v>24.5</v>
      </c>
      <c r="AD64" s="4">
        <f t="shared" si="33"/>
        <v>0.5201039570313537</v>
      </c>
      <c r="AE64" s="115">
        <v>5345.3125</v>
      </c>
      <c r="AF64" s="4">
        <f t="shared" si="3"/>
        <v>5.3453125000000004</v>
      </c>
      <c r="AG64" s="118">
        <v>0.193252429</v>
      </c>
      <c r="AH64" s="113">
        <v>1985.3764650000001</v>
      </c>
      <c r="AI64" s="4">
        <f t="shared" si="4"/>
        <v>1.9853764650000001</v>
      </c>
      <c r="AJ64" s="113">
        <f t="shared" si="20"/>
        <v>1475.0589547304958</v>
      </c>
      <c r="AM64" s="2">
        <v>24.5</v>
      </c>
      <c r="AN64" s="114">
        <v>25</v>
      </c>
      <c r="AO64" s="114">
        <f t="shared" si="46"/>
        <v>718</v>
      </c>
      <c r="AP64" s="114">
        <v>32</v>
      </c>
      <c r="AQ64" s="114">
        <f t="shared" si="46"/>
        <v>813</v>
      </c>
      <c r="AR64" s="113">
        <v>19626.587899999999</v>
      </c>
      <c r="AS64" s="4">
        <f t="shared" si="21"/>
        <v>39.074192748899996</v>
      </c>
      <c r="AT64" s="113">
        <v>40926.703099999999</v>
      </c>
      <c r="AU64" s="4">
        <f t="shared" si="22"/>
        <v>24.973935055359998</v>
      </c>
      <c r="AV64" s="116">
        <v>24.5</v>
      </c>
      <c r="AW64" s="4">
        <f t="shared" si="34"/>
        <v>0.53464257885295763</v>
      </c>
      <c r="AX64" s="115">
        <v>5759.375</v>
      </c>
      <c r="AY64" s="4">
        <f t="shared" si="7"/>
        <v>5.7593750000000004</v>
      </c>
      <c r="AZ64" s="118">
        <v>0.18207177499999999</v>
      </c>
      <c r="BA64" s="113">
        <v>1983.9479980000001</v>
      </c>
      <c r="BB64" s="4">
        <f t="shared" si="8"/>
        <v>1.9839479980000001</v>
      </c>
      <c r="BC64" s="113">
        <f t="shared" si="23"/>
        <v>1619.0935142536309</v>
      </c>
      <c r="BF64" s="2">
        <v>24.5</v>
      </c>
      <c r="BG64" s="114">
        <v>28</v>
      </c>
      <c r="BH64" s="114">
        <f t="shared" si="37"/>
        <v>482</v>
      </c>
      <c r="BI64" s="114">
        <v>28</v>
      </c>
      <c r="BJ64" s="114">
        <f t="shared" si="38"/>
        <v>627</v>
      </c>
      <c r="BK64" s="113">
        <v>33742.925799999997</v>
      </c>
      <c r="BL64" s="4">
        <f t="shared" si="24"/>
        <v>0.95880703320999994</v>
      </c>
      <c r="BM64" s="113">
        <v>53022.363299999997</v>
      </c>
      <c r="BN64" s="4">
        <f t="shared" si="25"/>
        <v>1.4575293581999997</v>
      </c>
      <c r="BO64" s="1">
        <v>24.5</v>
      </c>
      <c r="BP64" s="4">
        <f t="shared" si="35"/>
        <v>0.51106118283081037</v>
      </c>
      <c r="BQ64" s="115">
        <v>4644.53125</v>
      </c>
      <c r="BR64" s="4">
        <f t="shared" si="9"/>
        <v>4.64453125</v>
      </c>
      <c r="BS64" s="118">
        <v>0.188207448</v>
      </c>
      <c r="BT64" s="113">
        <v>1769.9041749999999</v>
      </c>
      <c r="BU64" s="4">
        <f t="shared" si="10"/>
        <v>1.769904175</v>
      </c>
      <c r="BV64" s="113">
        <f t="shared" si="26"/>
        <v>1327.9824339774273</v>
      </c>
      <c r="BY64" s="2">
        <v>24.5</v>
      </c>
      <c r="BZ64" s="114">
        <v>26</v>
      </c>
      <c r="CA64" s="114">
        <f t="shared" si="40"/>
        <v>495</v>
      </c>
      <c r="CB64" s="114">
        <v>28</v>
      </c>
      <c r="CC64" s="114">
        <f t="shared" si="39"/>
        <v>570</v>
      </c>
      <c r="CD64" s="113">
        <v>19351.8848</v>
      </c>
      <c r="CE64" s="4">
        <f t="shared" si="29"/>
        <v>0.92477903037599996</v>
      </c>
      <c r="CF64" s="113">
        <v>36353.164100000002</v>
      </c>
      <c r="CG64" s="4">
        <f t="shared" si="30"/>
        <v>0.92073227081060016</v>
      </c>
      <c r="CH64" s="116">
        <v>24.5</v>
      </c>
      <c r="CI64" s="4">
        <f t="shared" si="36"/>
        <v>0.50744738960869462</v>
      </c>
      <c r="CJ64" s="115">
        <v>5060.9375</v>
      </c>
      <c r="CK64" s="4">
        <f t="shared" si="11"/>
        <v>5.0609374999999996</v>
      </c>
      <c r="CL64" s="6">
        <v>0.192891806</v>
      </c>
      <c r="CM64" s="113">
        <v>1978.2490230000001</v>
      </c>
      <c r="CN64" s="4">
        <f t="shared" si="12"/>
        <v>1.9782490230000001</v>
      </c>
      <c r="CO64" s="113">
        <f t="shared" si="31"/>
        <v>1415.7410671051932</v>
      </c>
    </row>
    <row r="65" spans="1:93" ht="18" customHeight="1" thickBot="1" x14ac:dyDescent="0.3">
      <c r="A65" s="116">
        <v>25.5</v>
      </c>
      <c r="B65" s="115">
        <v>22</v>
      </c>
      <c r="C65" s="114">
        <f t="shared" si="41"/>
        <v>702</v>
      </c>
      <c r="D65" s="114">
        <v>23</v>
      </c>
      <c r="E65" s="114">
        <f t="shared" si="42"/>
        <v>795</v>
      </c>
      <c r="F65" s="113">
        <v>56695.441400000003</v>
      </c>
      <c r="G65" s="4">
        <f t="shared" si="15"/>
        <v>1.121842469812</v>
      </c>
      <c r="H65" s="113">
        <v>75967.046900000001</v>
      </c>
      <c r="I65" s="4">
        <f t="shared" si="16"/>
        <v>1.2121017944649999</v>
      </c>
      <c r="J65" s="116">
        <v>25.5</v>
      </c>
      <c r="K65" s="4">
        <f t="shared" si="32"/>
        <v>0.52457428637397274</v>
      </c>
      <c r="L65" s="115">
        <v>5360.9375</v>
      </c>
      <c r="M65" s="4">
        <f t="shared" si="0"/>
        <v>5.3609375000000004</v>
      </c>
      <c r="N65" s="118">
        <v>0.20108738500000001</v>
      </c>
      <c r="O65" s="113">
        <v>2086.5048830000001</v>
      </c>
      <c r="P65" s="4">
        <f t="shared" si="1"/>
        <v>2.0865048829999999</v>
      </c>
      <c r="Q65" s="113">
        <f t="shared" si="17"/>
        <v>1556.676225047268</v>
      </c>
      <c r="T65" s="2">
        <v>25.5</v>
      </c>
      <c r="U65" s="114">
        <v>41</v>
      </c>
      <c r="V65" s="114">
        <f t="shared" si="43"/>
        <v>932</v>
      </c>
      <c r="W65" s="114">
        <v>38</v>
      </c>
      <c r="X65" s="114">
        <f t="shared" si="44"/>
        <v>780</v>
      </c>
      <c r="Y65" s="113">
        <v>87704592</v>
      </c>
      <c r="Z65" s="133">
        <f t="shared" si="18"/>
        <v>91.308476988120006</v>
      </c>
      <c r="AA65" s="113">
        <v>86394288</v>
      </c>
      <c r="AB65" s="133">
        <f t="shared" si="19"/>
        <v>87.956198215500009</v>
      </c>
      <c r="AC65" s="116">
        <v>25.5</v>
      </c>
      <c r="AD65" s="4">
        <f t="shared" si="33"/>
        <v>0.54131046491355705</v>
      </c>
      <c r="AE65" s="115">
        <v>5549.21875</v>
      </c>
      <c r="AF65" s="4">
        <f t="shared" si="3"/>
        <v>5.5492187499999996</v>
      </c>
      <c r="AG65" s="118">
        <v>0.20151411</v>
      </c>
      <c r="AH65" s="113">
        <v>2068.2045899999998</v>
      </c>
      <c r="AI65" s="4">
        <f t="shared" si="4"/>
        <v>2.0682045899999997</v>
      </c>
      <c r="AJ65" s="113">
        <f t="shared" si="20"/>
        <v>1590.184707022835</v>
      </c>
      <c r="AM65" s="2">
        <v>25.5</v>
      </c>
      <c r="AN65" s="114">
        <v>29</v>
      </c>
      <c r="AO65" s="114">
        <f t="shared" si="46"/>
        <v>747</v>
      </c>
      <c r="AP65" s="114">
        <v>31</v>
      </c>
      <c r="AQ65" s="114">
        <f t="shared" si="46"/>
        <v>844</v>
      </c>
      <c r="AR65" s="113">
        <v>31275.529299999998</v>
      </c>
      <c r="AS65" s="4">
        <f t="shared" si="21"/>
        <v>39.105468278199993</v>
      </c>
      <c r="AT65" s="113">
        <v>46326.261700000003</v>
      </c>
      <c r="AU65" s="4">
        <f t="shared" si="22"/>
        <v>25.020261317059997</v>
      </c>
      <c r="AV65" s="116">
        <v>25.5</v>
      </c>
      <c r="AW65" s="4">
        <f t="shared" si="34"/>
        <v>0.55619894264563574</v>
      </c>
      <c r="AX65" s="115">
        <v>5982.03125</v>
      </c>
      <c r="AY65" s="4">
        <f t="shared" si="7"/>
        <v>5.9820312500000004</v>
      </c>
      <c r="AZ65" s="118">
        <v>0.189848036</v>
      </c>
      <c r="BA65" s="113">
        <v>2066.6667480000001</v>
      </c>
      <c r="BB65" s="4">
        <f t="shared" si="8"/>
        <v>2.0666667480000003</v>
      </c>
      <c r="BC65" s="113">
        <f t="shared" si="23"/>
        <v>1749.3210725468657</v>
      </c>
      <c r="BF65" s="2">
        <v>25.5</v>
      </c>
      <c r="BG65" s="114">
        <v>27</v>
      </c>
      <c r="BH65" s="114">
        <f t="shared" si="37"/>
        <v>509</v>
      </c>
      <c r="BI65" s="114">
        <v>29</v>
      </c>
      <c r="BJ65" s="114">
        <f t="shared" si="38"/>
        <v>656</v>
      </c>
      <c r="BK65" s="113">
        <v>46752.031300000002</v>
      </c>
      <c r="BL65" s="4">
        <f t="shared" si="24"/>
        <v>1.0055590645099999</v>
      </c>
      <c r="BM65" s="113">
        <v>31724.392599999999</v>
      </c>
      <c r="BN65" s="4">
        <f t="shared" si="25"/>
        <v>1.4892537507999997</v>
      </c>
      <c r="BO65" s="1">
        <v>25.5</v>
      </c>
      <c r="BP65" s="4">
        <f t="shared" si="35"/>
        <v>0.53214871176331935</v>
      </c>
      <c r="BQ65" s="115">
        <v>4844.53125</v>
      </c>
      <c r="BR65" s="4">
        <f t="shared" si="9"/>
        <v>4.8445312500000002</v>
      </c>
      <c r="BS65" s="118">
        <v>0.19622307999999999</v>
      </c>
      <c r="BT65" s="113">
        <v>1844.302612</v>
      </c>
      <c r="BU65" s="4">
        <f t="shared" si="10"/>
        <v>1.8443026119999999</v>
      </c>
      <c r="BV65" s="113">
        <f t="shared" si="26"/>
        <v>1434.4010367380704</v>
      </c>
      <c r="BY65" s="2">
        <v>25.5</v>
      </c>
      <c r="BZ65" s="114">
        <v>22</v>
      </c>
      <c r="CA65" s="114">
        <f t="shared" si="40"/>
        <v>517</v>
      </c>
      <c r="CB65" s="114">
        <v>20</v>
      </c>
      <c r="CC65" s="114">
        <f t="shared" si="39"/>
        <v>590</v>
      </c>
      <c r="CD65" s="113">
        <v>29150.331999999999</v>
      </c>
      <c r="CE65" s="132">
        <f t="shared" si="29"/>
        <v>0.9539293623759999</v>
      </c>
      <c r="CF65" s="113">
        <v>92291.070300000007</v>
      </c>
      <c r="CG65" s="132">
        <f t="shared" si="30"/>
        <v>1.0130233411106002</v>
      </c>
      <c r="CH65" s="116">
        <v>25.5</v>
      </c>
      <c r="CI65" s="4">
        <f t="shared" si="36"/>
        <v>0.52849815883250817</v>
      </c>
      <c r="CJ65" s="115">
        <v>5258.59375</v>
      </c>
      <c r="CK65" s="4">
        <f t="shared" si="11"/>
        <v>5.2585937500000002</v>
      </c>
      <c r="CL65" s="6">
        <v>0.201161116</v>
      </c>
      <c r="CM65" s="113">
        <v>2061.194336</v>
      </c>
      <c r="CN65" s="4">
        <f t="shared" si="12"/>
        <v>2.0611943360000002</v>
      </c>
      <c r="CO65" s="113">
        <f t="shared" si="31"/>
        <v>1534.9158036636068</v>
      </c>
    </row>
    <row r="66" spans="1:93" ht="18" customHeight="1" thickBot="1" x14ac:dyDescent="0.3">
      <c r="A66" s="116">
        <v>26.5</v>
      </c>
      <c r="B66" s="115">
        <v>28</v>
      </c>
      <c r="C66" s="114">
        <f t="shared" si="41"/>
        <v>730</v>
      </c>
      <c r="D66" s="114">
        <v>30</v>
      </c>
      <c r="E66" s="114">
        <f t="shared" si="42"/>
        <v>825</v>
      </c>
      <c r="F66" s="113">
        <v>17590.0059</v>
      </c>
      <c r="G66" s="4">
        <f t="shared" si="15"/>
        <v>1.139432475712</v>
      </c>
      <c r="H66" s="113">
        <v>19331.8691</v>
      </c>
      <c r="I66" s="4">
        <f t="shared" si="16"/>
        <v>1.2314336635649998</v>
      </c>
      <c r="J66" s="116">
        <v>26.5</v>
      </c>
      <c r="K66" s="4">
        <f t="shared" si="32"/>
        <v>0.54538204164434956</v>
      </c>
      <c r="L66" s="115">
        <v>5588.28125</v>
      </c>
      <c r="M66" s="4">
        <f t="shared" si="0"/>
        <v>5.5882812499999996</v>
      </c>
      <c r="N66" s="118">
        <v>0.209348112</v>
      </c>
      <c r="O66" s="113">
        <v>2171.3173830000001</v>
      </c>
      <c r="P66" s="4">
        <f t="shared" si="1"/>
        <v>2.1713173829999999</v>
      </c>
      <c r="Q66" s="113">
        <f t="shared" si="17"/>
        <v>1668.7018244020501</v>
      </c>
      <c r="T66" s="2">
        <v>26.5</v>
      </c>
      <c r="U66" s="114">
        <v>38</v>
      </c>
      <c r="V66" s="114">
        <f t="shared" si="43"/>
        <v>970</v>
      </c>
      <c r="W66" s="114">
        <v>31</v>
      </c>
      <c r="X66" s="114">
        <f t="shared" si="44"/>
        <v>811</v>
      </c>
      <c r="Y66" s="113">
        <v>166922.57800000001</v>
      </c>
      <c r="Z66" s="4">
        <f t="shared" si="18"/>
        <v>91.475399566120004</v>
      </c>
      <c r="AA66" s="113">
        <v>97769.414099999995</v>
      </c>
      <c r="AB66" s="4">
        <f t="shared" si="19"/>
        <v>88.05396762960001</v>
      </c>
      <c r="AC66" s="116">
        <v>26.5</v>
      </c>
      <c r="AD66" s="4">
        <f t="shared" si="33"/>
        <v>0.56251697279576041</v>
      </c>
      <c r="AE66" s="115">
        <v>5757.8125</v>
      </c>
      <c r="AF66" s="4">
        <f t="shared" si="3"/>
        <v>5.7578125</v>
      </c>
      <c r="AG66" s="118">
        <v>0.2097262</v>
      </c>
      <c r="AH66" s="113">
        <v>2150.9702149999998</v>
      </c>
      <c r="AI66" s="4">
        <f t="shared" si="4"/>
        <v>2.1509702149999996</v>
      </c>
      <c r="AJ66" s="113">
        <f t="shared" si="20"/>
        <v>1706.5997530787602</v>
      </c>
      <c r="AM66" s="2">
        <v>26.5</v>
      </c>
      <c r="AN66" s="114">
        <v>36</v>
      </c>
      <c r="AO66" s="114">
        <f t="shared" si="46"/>
        <v>783</v>
      </c>
      <c r="AP66" s="114">
        <v>33</v>
      </c>
      <c r="AQ66" s="114">
        <f t="shared" si="46"/>
        <v>877</v>
      </c>
      <c r="AR66" s="113">
        <v>36405.449200000003</v>
      </c>
      <c r="AS66" s="4">
        <f t="shared" si="21"/>
        <v>39.141873727399989</v>
      </c>
      <c r="AT66" s="113">
        <v>22246.7402</v>
      </c>
      <c r="AU66" s="4">
        <f t="shared" si="22"/>
        <v>25.042508057259997</v>
      </c>
      <c r="AV66" s="116">
        <v>26.5</v>
      </c>
      <c r="AW66" s="4">
        <f t="shared" si="34"/>
        <v>0.57775530643831396</v>
      </c>
      <c r="AX66" s="115">
        <v>6211.71875</v>
      </c>
      <c r="AY66" s="4">
        <f t="shared" si="7"/>
        <v>6.2117187500000002</v>
      </c>
      <c r="AZ66" s="118">
        <v>0.19767484099999999</v>
      </c>
      <c r="BA66" s="113">
        <v>2148.1667480000001</v>
      </c>
      <c r="BB66" s="4">
        <f t="shared" si="8"/>
        <v>2.148166748</v>
      </c>
      <c r="BC66" s="113">
        <f t="shared" si="23"/>
        <v>1878.5225649078327</v>
      </c>
      <c r="BF66" s="2">
        <v>26.5</v>
      </c>
      <c r="BG66" s="114">
        <v>27</v>
      </c>
      <c r="BH66" s="114">
        <f t="shared" si="37"/>
        <v>536</v>
      </c>
      <c r="BI66" s="114">
        <v>25</v>
      </c>
      <c r="BJ66" s="114">
        <f t="shared" si="38"/>
        <v>681</v>
      </c>
      <c r="BK66" s="113">
        <v>16653.900399999999</v>
      </c>
      <c r="BL66" s="132">
        <f t="shared" si="24"/>
        <v>1.0222129649099998</v>
      </c>
      <c r="BM66" s="113">
        <v>19484.956999999999</v>
      </c>
      <c r="BN66" s="132">
        <f t="shared" si="25"/>
        <v>1.5087387077999996</v>
      </c>
      <c r="BO66" s="1">
        <v>26.5</v>
      </c>
      <c r="BP66" s="4">
        <f t="shared" si="35"/>
        <v>0.55323624069582822</v>
      </c>
      <c r="BQ66" s="115">
        <v>5040.625</v>
      </c>
      <c r="BR66" s="4">
        <f t="shared" si="9"/>
        <v>5.0406250000000004</v>
      </c>
      <c r="BS66" s="118">
        <v>0.20419675100000001</v>
      </c>
      <c r="BT66" s="113">
        <v>1918.943237</v>
      </c>
      <c r="BU66" s="4">
        <f t="shared" si="10"/>
        <v>1.9189432369999999</v>
      </c>
      <c r="BV66" s="113">
        <f t="shared" si="26"/>
        <v>1544.9547721253221</v>
      </c>
      <c r="BY66" s="2">
        <v>26.5</v>
      </c>
      <c r="BZ66" s="114">
        <v>29</v>
      </c>
      <c r="CA66" s="114">
        <f t="shared" si="40"/>
        <v>546</v>
      </c>
      <c r="CB66" s="114">
        <v>26</v>
      </c>
      <c r="CC66" s="114">
        <f t="shared" si="39"/>
        <v>616</v>
      </c>
      <c r="CD66" s="113">
        <v>77649048</v>
      </c>
      <c r="CE66" s="133">
        <f t="shared" si="29"/>
        <v>78.602977362375995</v>
      </c>
      <c r="CF66" s="113">
        <v>87047296</v>
      </c>
      <c r="CG66" s="133">
        <f t="shared" si="30"/>
        <v>88.060319341110599</v>
      </c>
      <c r="CH66" s="116">
        <v>26.5</v>
      </c>
      <c r="CI66" s="4">
        <f t="shared" si="36"/>
        <v>0.54954892805632183</v>
      </c>
      <c r="CJ66" s="115">
        <v>5479.6875</v>
      </c>
      <c r="CK66" s="4">
        <f t="shared" si="11"/>
        <v>5.4796874999999998</v>
      </c>
      <c r="CL66" s="6">
        <v>0.20938941799999999</v>
      </c>
      <c r="CM66" s="113">
        <v>2143.9365229999999</v>
      </c>
      <c r="CN66" s="4">
        <f t="shared" si="12"/>
        <v>2.1439365229999998</v>
      </c>
      <c r="CO66" s="113">
        <f t="shared" si="31"/>
        <v>1651.3062467649731</v>
      </c>
    </row>
    <row r="67" spans="1:93" ht="18" customHeight="1" thickBot="1" x14ac:dyDescent="0.3">
      <c r="A67" s="116">
        <v>27.5</v>
      </c>
      <c r="B67" s="115">
        <v>25</v>
      </c>
      <c r="C67" s="114">
        <f t="shared" si="41"/>
        <v>755</v>
      </c>
      <c r="D67" s="114">
        <v>27</v>
      </c>
      <c r="E67" s="114">
        <f t="shared" si="42"/>
        <v>852</v>
      </c>
      <c r="F67" s="113">
        <v>22027.455099999999</v>
      </c>
      <c r="G67" s="4">
        <f t="shared" si="15"/>
        <v>1.1614599308119999</v>
      </c>
      <c r="H67" s="113">
        <v>33847.832000000002</v>
      </c>
      <c r="I67" s="4">
        <f t="shared" si="16"/>
        <v>1.2652814955649998</v>
      </c>
      <c r="J67" s="116">
        <v>27.5</v>
      </c>
      <c r="K67" s="4">
        <f t="shared" si="32"/>
        <v>0.56618979691472626</v>
      </c>
      <c r="L67" s="115">
        <v>5789.84375</v>
      </c>
      <c r="M67" s="4">
        <f t="shared" si="0"/>
        <v>5.7898437500000002</v>
      </c>
      <c r="N67" s="118">
        <v>0.217576414</v>
      </c>
      <c r="O67" s="113">
        <v>2254.5439449999999</v>
      </c>
      <c r="P67" s="4">
        <f t="shared" si="1"/>
        <v>2.254543945</v>
      </c>
      <c r="Q67" s="113">
        <f t="shared" si="17"/>
        <v>1795.7326183263278</v>
      </c>
      <c r="T67" s="2">
        <v>27.5</v>
      </c>
      <c r="U67" s="114">
        <v>39</v>
      </c>
      <c r="V67" s="114">
        <f t="shared" si="43"/>
        <v>1009</v>
      </c>
      <c r="W67" s="114">
        <v>36</v>
      </c>
      <c r="X67" s="114">
        <f t="shared" si="44"/>
        <v>847</v>
      </c>
      <c r="Y67" s="113">
        <v>253678.84400000001</v>
      </c>
      <c r="Z67" s="4">
        <f t="shared" si="18"/>
        <v>91.72907841012001</v>
      </c>
      <c r="AA67" s="113">
        <v>188233.54699999999</v>
      </c>
      <c r="AB67" s="4">
        <f t="shared" si="19"/>
        <v>88.242201176600005</v>
      </c>
      <c r="AC67" s="116">
        <v>27.5</v>
      </c>
      <c r="AD67" s="4">
        <f t="shared" si="33"/>
        <v>0.58372348067796376</v>
      </c>
      <c r="AE67" s="115">
        <v>5960.9375</v>
      </c>
      <c r="AF67" s="4">
        <f t="shared" si="3"/>
        <v>5.9609375</v>
      </c>
      <c r="AG67" s="118">
        <v>0.217929706</v>
      </c>
      <c r="AH67" s="113">
        <v>2231.7202149999998</v>
      </c>
      <c r="AI67" s="4">
        <f t="shared" si="4"/>
        <v>2.2317202149999997</v>
      </c>
      <c r="AJ67" s="113">
        <f t="shared" si="20"/>
        <v>1822.2148756726251</v>
      </c>
      <c r="AM67" s="2">
        <v>27.5</v>
      </c>
      <c r="AN67" s="114">
        <v>32</v>
      </c>
      <c r="AO67" s="114">
        <f t="shared" si="46"/>
        <v>815</v>
      </c>
      <c r="AP67" s="114">
        <v>33</v>
      </c>
      <c r="AQ67" s="114">
        <f t="shared" si="46"/>
        <v>910</v>
      </c>
      <c r="AR67" s="113">
        <v>18177.853500000001</v>
      </c>
      <c r="AS67" s="4">
        <f t="shared" si="21"/>
        <v>39.160051580899989</v>
      </c>
      <c r="AT67" s="113">
        <v>14815.112300000001</v>
      </c>
      <c r="AU67" s="4">
        <f t="shared" si="22"/>
        <v>25.057323169559997</v>
      </c>
      <c r="AV67" s="116">
        <v>27.5</v>
      </c>
      <c r="AW67" s="4">
        <f t="shared" si="34"/>
        <v>0.59931167023099219</v>
      </c>
      <c r="AX67" s="115">
        <v>6431.25</v>
      </c>
      <c r="AY67" s="4">
        <f t="shared" si="7"/>
        <v>6.4312500000000004</v>
      </c>
      <c r="AZ67" s="118">
        <v>0.20550069200000001</v>
      </c>
      <c r="BA67" s="113">
        <v>2230.8229980000001</v>
      </c>
      <c r="BB67" s="4">
        <f t="shared" si="8"/>
        <v>2.2308229980000003</v>
      </c>
      <c r="BC67" s="113">
        <f t="shared" si="23"/>
        <v>2013.8862508485843</v>
      </c>
      <c r="BF67" s="2">
        <v>27.5</v>
      </c>
      <c r="BG67" s="114">
        <v>26</v>
      </c>
      <c r="BH67" s="114">
        <f t="shared" si="37"/>
        <v>562</v>
      </c>
      <c r="BI67" s="114">
        <v>28</v>
      </c>
      <c r="BJ67" s="114">
        <f t="shared" si="38"/>
        <v>709</v>
      </c>
      <c r="BK67" s="113">
        <v>3017299.75</v>
      </c>
      <c r="BL67" s="134">
        <f t="shared" si="24"/>
        <v>4.0395127149099999</v>
      </c>
      <c r="BM67" s="113">
        <v>7654627.5</v>
      </c>
      <c r="BN67" s="134">
        <f t="shared" si="25"/>
        <v>9.1633662077999993</v>
      </c>
      <c r="BO67" s="1">
        <v>27.5</v>
      </c>
      <c r="BP67" s="4">
        <f t="shared" si="35"/>
        <v>0.57432376962833709</v>
      </c>
      <c r="BQ67" s="115">
        <v>5236.71875</v>
      </c>
      <c r="BR67" s="4">
        <f t="shared" si="9"/>
        <v>5.2367187499999996</v>
      </c>
      <c r="BS67" s="118">
        <v>0.212203801</v>
      </c>
      <c r="BT67" s="113">
        <v>1992.099487</v>
      </c>
      <c r="BU67" s="4">
        <f t="shared" si="10"/>
        <v>1.9920994869999999</v>
      </c>
      <c r="BV67" s="113">
        <f t="shared" si="26"/>
        <v>1653.7035792460356</v>
      </c>
      <c r="BY67" s="2">
        <v>27.5</v>
      </c>
      <c r="BZ67" s="114">
        <v>31</v>
      </c>
      <c r="CA67" s="114">
        <f t="shared" si="40"/>
        <v>577</v>
      </c>
      <c r="CB67" s="114">
        <v>36</v>
      </c>
      <c r="CC67" s="114">
        <f t="shared" si="39"/>
        <v>652</v>
      </c>
      <c r="CD67" s="113">
        <v>732101</v>
      </c>
      <c r="CE67" s="4">
        <f t="shared" si="29"/>
        <v>79.335078362375995</v>
      </c>
      <c r="CF67" s="113">
        <v>3508713.25</v>
      </c>
      <c r="CG67" s="4">
        <f t="shared" si="30"/>
        <v>91.569032591110599</v>
      </c>
      <c r="CH67" s="116">
        <v>27.5</v>
      </c>
      <c r="CI67" s="4">
        <f t="shared" si="36"/>
        <v>0.57059969728013549</v>
      </c>
      <c r="CJ67" s="115">
        <v>5687.5</v>
      </c>
      <c r="CK67" s="4">
        <f t="shared" si="11"/>
        <v>5.6875</v>
      </c>
      <c r="CL67" s="6">
        <v>0.21757671200000001</v>
      </c>
      <c r="CM67" s="113">
        <v>2224.428711</v>
      </c>
      <c r="CN67" s="4">
        <f t="shared" si="12"/>
        <v>2.2244287109999998</v>
      </c>
      <c r="CO67" s="113">
        <f t="shared" si="31"/>
        <v>1772.0713028456632</v>
      </c>
    </row>
    <row r="68" spans="1:93" ht="18" customHeight="1" thickBot="1" x14ac:dyDescent="0.3">
      <c r="A68" s="116">
        <v>28.5</v>
      </c>
      <c r="B68" s="115">
        <v>32</v>
      </c>
      <c r="C68" s="114">
        <f t="shared" si="41"/>
        <v>787</v>
      </c>
      <c r="D68" s="114">
        <v>38</v>
      </c>
      <c r="E68" s="114">
        <f t="shared" si="42"/>
        <v>890</v>
      </c>
      <c r="F68" s="113">
        <v>136049.609</v>
      </c>
      <c r="G68" s="4">
        <f t="shared" si="15"/>
        <v>1.297509539812</v>
      </c>
      <c r="H68" s="113">
        <v>526013.56299999997</v>
      </c>
      <c r="I68" s="4">
        <f t="shared" si="16"/>
        <v>1.7912950585649998</v>
      </c>
      <c r="J68" s="116">
        <v>28.5</v>
      </c>
      <c r="K68" s="4">
        <f t="shared" si="32"/>
        <v>0.58699755218510308</v>
      </c>
      <c r="L68" s="115">
        <v>6010.15625</v>
      </c>
      <c r="M68" s="4">
        <f t="shared" si="0"/>
        <v>6.0101562499999996</v>
      </c>
      <c r="N68" s="118">
        <v>0.225756079</v>
      </c>
      <c r="O68" s="113">
        <v>2337.2626949999999</v>
      </c>
      <c r="P68" s="4">
        <f t="shared" si="1"/>
        <v>2.3372626949999997</v>
      </c>
      <c r="Q68" s="113">
        <f t="shared" si="17"/>
        <v>1924.0805817642811</v>
      </c>
      <c r="T68" s="2">
        <v>28.5</v>
      </c>
      <c r="U68" s="114">
        <v>49</v>
      </c>
      <c r="V68" s="114">
        <f t="shared" si="43"/>
        <v>1058</v>
      </c>
      <c r="W68" s="114">
        <v>40</v>
      </c>
      <c r="X68" s="114">
        <f t="shared" si="44"/>
        <v>887</v>
      </c>
      <c r="Y68" s="113">
        <v>75279.398400000005</v>
      </c>
      <c r="Z68" s="4">
        <f t="shared" si="18"/>
        <v>91.80435780852001</v>
      </c>
      <c r="AA68" s="113">
        <v>75867.632800000007</v>
      </c>
      <c r="AB68" s="4">
        <f t="shared" si="19"/>
        <v>88.318068809400003</v>
      </c>
      <c r="AC68" s="116">
        <v>28.5</v>
      </c>
      <c r="AD68" s="4">
        <f t="shared" si="33"/>
        <v>0.60492998856016711</v>
      </c>
      <c r="AE68" s="115">
        <v>6155.46875</v>
      </c>
      <c r="AF68" s="4">
        <f t="shared" si="3"/>
        <v>6.1554687499999998</v>
      </c>
      <c r="AG68" s="118">
        <v>0.22615800799999999</v>
      </c>
      <c r="AH68" s="113">
        <v>2315.0952149999998</v>
      </c>
      <c r="AI68" s="4">
        <f t="shared" si="4"/>
        <v>2.3150952149999999</v>
      </c>
      <c r="AJ68" s="113">
        <f t="shared" si="20"/>
        <v>1951.5730336670322</v>
      </c>
      <c r="AM68" s="2">
        <v>28.5</v>
      </c>
      <c r="AN68" s="114">
        <v>34</v>
      </c>
      <c r="AO68" s="114">
        <f t="shared" si="46"/>
        <v>849</v>
      </c>
      <c r="AP68" s="114">
        <v>36</v>
      </c>
      <c r="AQ68" s="114">
        <f t="shared" si="46"/>
        <v>946</v>
      </c>
      <c r="AR68" s="113">
        <v>22236.916000000001</v>
      </c>
      <c r="AS68" s="4">
        <f t="shared" si="21"/>
        <v>39.182288496899986</v>
      </c>
      <c r="AT68" s="113">
        <v>31077.7012</v>
      </c>
      <c r="AU68" s="132">
        <f t="shared" si="22"/>
        <v>25.088400870759997</v>
      </c>
      <c r="AV68" s="116">
        <v>28.5</v>
      </c>
      <c r="AW68" s="4">
        <f t="shared" si="34"/>
        <v>0.62086803402367041</v>
      </c>
      <c r="AX68" s="115">
        <v>6653.125</v>
      </c>
      <c r="AY68" s="4">
        <f t="shared" si="7"/>
        <v>6.6531250000000002</v>
      </c>
      <c r="AZ68" s="118">
        <v>0.213294119</v>
      </c>
      <c r="BA68" s="113">
        <v>2314.8542480000001</v>
      </c>
      <c r="BB68" s="4">
        <f t="shared" si="8"/>
        <v>2.3148542480000001</v>
      </c>
      <c r="BC68" s="113">
        <f t="shared" si="23"/>
        <v>2153.0458077934609</v>
      </c>
      <c r="BF68" s="2">
        <v>28.5</v>
      </c>
      <c r="BG68" s="114">
        <v>24</v>
      </c>
      <c r="BH68" s="114">
        <f t="shared" si="37"/>
        <v>586</v>
      </c>
      <c r="BI68" s="114">
        <v>26</v>
      </c>
      <c r="BJ68" s="114">
        <f t="shared" si="38"/>
        <v>735</v>
      </c>
      <c r="BK68" s="113">
        <v>92694.929699999993</v>
      </c>
      <c r="BL68" s="134">
        <f t="shared" si="24"/>
        <v>4.1322076446100002</v>
      </c>
      <c r="BM68" s="113">
        <v>101810.367</v>
      </c>
      <c r="BN68" s="134">
        <f t="shared" si="25"/>
        <v>9.2651765747999999</v>
      </c>
      <c r="BO68" s="1">
        <v>28.5</v>
      </c>
      <c r="BP68" s="4">
        <f t="shared" si="35"/>
        <v>0.59541129856084607</v>
      </c>
      <c r="BQ68" s="115">
        <v>5422.65625</v>
      </c>
      <c r="BR68" s="4">
        <f t="shared" si="9"/>
        <v>5.4226562500000002</v>
      </c>
      <c r="BS68" s="118">
        <v>0.22023469200000001</v>
      </c>
      <c r="BT68" s="113">
        <v>2066.2321780000002</v>
      </c>
      <c r="BU68" s="4">
        <f t="shared" si="10"/>
        <v>2.0662321780000004</v>
      </c>
      <c r="BV68" s="113">
        <f t="shared" si="26"/>
        <v>1778.6818109953749</v>
      </c>
      <c r="BY68" s="2">
        <v>28.5</v>
      </c>
      <c r="BZ68" s="114">
        <v>39</v>
      </c>
      <c r="CA68" s="114">
        <f t="shared" si="40"/>
        <v>616</v>
      </c>
      <c r="CB68" s="114">
        <v>40</v>
      </c>
      <c r="CC68" s="114">
        <f t="shared" si="39"/>
        <v>692</v>
      </c>
      <c r="CD68" s="113">
        <v>4067247</v>
      </c>
      <c r="CE68" s="4">
        <f t="shared" si="29"/>
        <v>83.40232536237599</v>
      </c>
      <c r="CF68" s="113">
        <v>3376802.25</v>
      </c>
      <c r="CG68" s="4">
        <f t="shared" si="30"/>
        <v>94.945834841110596</v>
      </c>
      <c r="CH68" s="116">
        <v>28.5</v>
      </c>
      <c r="CI68" s="4">
        <f t="shared" si="36"/>
        <v>0.59165046650394904</v>
      </c>
      <c r="CJ68" s="115">
        <v>5895.3125</v>
      </c>
      <c r="CK68" s="4">
        <f t="shared" si="11"/>
        <v>5.8953125000000002</v>
      </c>
      <c r="CL68" s="6">
        <v>0.22579643099999999</v>
      </c>
      <c r="CM68" s="113">
        <v>2306.2490229999999</v>
      </c>
      <c r="CN68" s="4">
        <f t="shared" si="12"/>
        <v>2.3062490229999999</v>
      </c>
      <c r="CO68" s="113">
        <f t="shared" si="31"/>
        <v>1900.0336712077824</v>
      </c>
    </row>
    <row r="69" spans="1:93" ht="18" customHeight="1" thickBot="1" x14ac:dyDescent="0.3">
      <c r="A69" s="116">
        <v>29.5</v>
      </c>
      <c r="B69" s="115">
        <v>26</v>
      </c>
      <c r="C69" s="114">
        <f t="shared" si="41"/>
        <v>813</v>
      </c>
      <c r="D69" s="114">
        <v>26</v>
      </c>
      <c r="E69" s="114">
        <f t="shared" si="42"/>
        <v>916</v>
      </c>
      <c r="F69" s="113">
        <v>323912.59399999998</v>
      </c>
      <c r="G69" s="132">
        <f t="shared" si="15"/>
        <v>1.6214221338120001</v>
      </c>
      <c r="H69" s="113">
        <v>392019.28100000002</v>
      </c>
      <c r="I69" s="132">
        <f t="shared" si="16"/>
        <v>2.1833143395649999</v>
      </c>
      <c r="J69" s="116">
        <v>29.5</v>
      </c>
      <c r="K69" s="4">
        <f t="shared" si="32"/>
        <v>0.60780530745547989</v>
      </c>
      <c r="L69" s="115">
        <v>6225</v>
      </c>
      <c r="M69" s="4">
        <f t="shared" si="0"/>
        <v>6.2249999999999996</v>
      </c>
      <c r="N69" s="118">
        <v>0.23399207</v>
      </c>
      <c r="O69" s="113">
        <v>2419.9514159999999</v>
      </c>
      <c r="P69" s="4">
        <f t="shared" si="1"/>
        <v>2.419951416</v>
      </c>
      <c r="Q69" s="113">
        <f t="shared" si="17"/>
        <v>2054.0011058184923</v>
      </c>
      <c r="T69" s="2">
        <v>29.5</v>
      </c>
      <c r="U69" s="114">
        <v>46</v>
      </c>
      <c r="V69" s="114">
        <f t="shared" si="43"/>
        <v>1104</v>
      </c>
      <c r="W69" s="114">
        <v>36</v>
      </c>
      <c r="X69" s="114">
        <f t="shared" si="44"/>
        <v>923</v>
      </c>
      <c r="Y69" s="113">
        <v>2280818</v>
      </c>
      <c r="Z69" s="4">
        <f t="shared" si="18"/>
        <v>94.085175808520006</v>
      </c>
      <c r="AA69" s="113">
        <v>3746570.5</v>
      </c>
      <c r="AB69" s="4">
        <f t="shared" si="19"/>
        <v>92.064639309400008</v>
      </c>
      <c r="AC69" s="116">
        <v>29.5</v>
      </c>
      <c r="AD69" s="4">
        <f t="shared" si="33"/>
        <v>0.62613649644237046</v>
      </c>
      <c r="AE69" s="115">
        <v>6365.625</v>
      </c>
      <c r="AF69" s="4">
        <f t="shared" si="3"/>
        <v>6.3656249999999996</v>
      </c>
      <c r="AG69" s="118">
        <v>0.23438578800000001</v>
      </c>
      <c r="AH69" s="113">
        <v>2397.225586</v>
      </c>
      <c r="AI69" s="4">
        <f t="shared" si="4"/>
        <v>2.3972255860000002</v>
      </c>
      <c r="AJ69" s="113">
        <f t="shared" si="20"/>
        <v>2081.9057013236493</v>
      </c>
      <c r="AM69" s="2">
        <v>29.5</v>
      </c>
      <c r="AN69" s="114">
        <v>41</v>
      </c>
      <c r="AO69" s="114">
        <f t="shared" si="46"/>
        <v>890</v>
      </c>
      <c r="AP69" s="114">
        <v>38</v>
      </c>
      <c r="AQ69" s="114">
        <f t="shared" si="46"/>
        <v>984</v>
      </c>
      <c r="AR69" s="113">
        <v>22393744</v>
      </c>
      <c r="AS69" s="4">
        <f t="shared" si="21"/>
        <v>61.576032496899984</v>
      </c>
      <c r="AT69" s="113">
        <v>40029452</v>
      </c>
      <c r="AU69" s="133">
        <f t="shared" si="22"/>
        <v>65.117852870760004</v>
      </c>
      <c r="AV69" s="116">
        <v>29.5</v>
      </c>
      <c r="AW69" s="4">
        <f t="shared" si="34"/>
        <v>0.64242439781634864</v>
      </c>
      <c r="AX69" s="115">
        <v>6873.4375</v>
      </c>
      <c r="AY69" s="4">
        <f t="shared" si="7"/>
        <v>6.8734374999999996</v>
      </c>
      <c r="AZ69" s="118">
        <v>0.22105511999999999</v>
      </c>
      <c r="BA69" s="113">
        <v>2396.1979980000001</v>
      </c>
      <c r="BB69" s="4">
        <f t="shared" si="8"/>
        <v>2.3961979979999999</v>
      </c>
      <c r="BC69" s="113">
        <f t="shared" si="23"/>
        <v>2293.8926140440094</v>
      </c>
      <c r="BF69" s="2">
        <v>29.5</v>
      </c>
      <c r="BG69" s="114">
        <v>25</v>
      </c>
      <c r="BH69" s="114">
        <f t="shared" si="37"/>
        <v>611</v>
      </c>
      <c r="BI69" s="114">
        <v>31</v>
      </c>
      <c r="BJ69" s="114">
        <f t="shared" si="38"/>
        <v>766</v>
      </c>
      <c r="BK69" s="113">
        <v>125542360</v>
      </c>
      <c r="BL69" s="133">
        <f t="shared" si="24"/>
        <v>129.67456764460999</v>
      </c>
      <c r="BM69" s="113">
        <v>70098400</v>
      </c>
      <c r="BN69" s="133">
        <f t="shared" si="25"/>
        <v>79.363576574799993</v>
      </c>
      <c r="BO69" s="1">
        <v>29.5</v>
      </c>
      <c r="BP69" s="4">
        <f t="shared" si="35"/>
        <v>0.61649882749335494</v>
      </c>
      <c r="BQ69" s="115">
        <v>5628.90625</v>
      </c>
      <c r="BR69" s="4">
        <f t="shared" si="9"/>
        <v>5.62890625</v>
      </c>
      <c r="BS69" s="118">
        <v>0.228241742</v>
      </c>
      <c r="BT69" s="113">
        <v>2138.80249</v>
      </c>
      <c r="BU69" s="4">
        <f t="shared" si="10"/>
        <v>2.1388024900000002</v>
      </c>
      <c r="BV69" s="113">
        <f t="shared" si="26"/>
        <v>1897.7219280627069</v>
      </c>
      <c r="BY69" s="2">
        <v>29.5</v>
      </c>
      <c r="BZ69" s="114">
        <v>32</v>
      </c>
      <c r="CA69" s="114">
        <f t="shared" si="40"/>
        <v>648</v>
      </c>
      <c r="CB69" s="114">
        <v>35</v>
      </c>
      <c r="CC69" s="114">
        <f t="shared" si="39"/>
        <v>727</v>
      </c>
      <c r="CD69" s="113">
        <v>14258.0391</v>
      </c>
      <c r="CE69" s="4">
        <f t="shared" si="29"/>
        <v>83.416583401475989</v>
      </c>
      <c r="CF69" s="113">
        <v>19954.574199999999</v>
      </c>
      <c r="CG69" s="4">
        <f t="shared" si="30"/>
        <v>94.965789415310596</v>
      </c>
      <c r="CH69" s="116">
        <v>29.5</v>
      </c>
      <c r="CI69" s="4">
        <f t="shared" si="36"/>
        <v>0.61270123572776258</v>
      </c>
      <c r="CJ69" s="115">
        <v>6107.8125</v>
      </c>
      <c r="CK69" s="4">
        <f t="shared" si="11"/>
        <v>6.1078124999999996</v>
      </c>
      <c r="CL69" s="6">
        <v>0.234074324</v>
      </c>
      <c r="CM69" s="113">
        <v>2387.7958979999999</v>
      </c>
      <c r="CN69" s="4">
        <f t="shared" si="12"/>
        <v>2.3877958979999998</v>
      </c>
      <c r="CO69" s="113">
        <f t="shared" si="31"/>
        <v>2028.5741616528396</v>
      </c>
    </row>
    <row r="70" spans="1:93" ht="18" customHeight="1" thickBot="1" x14ac:dyDescent="0.3">
      <c r="A70" s="116">
        <v>30.5</v>
      </c>
      <c r="B70" s="115">
        <v>43</v>
      </c>
      <c r="C70" s="114">
        <f t="shared" si="41"/>
        <v>856</v>
      </c>
      <c r="D70" s="114">
        <v>44</v>
      </c>
      <c r="E70" s="114">
        <f t="shared" si="42"/>
        <v>960</v>
      </c>
      <c r="F70" s="113">
        <v>179835952</v>
      </c>
      <c r="G70" s="133">
        <f t="shared" si="15"/>
        <v>181.45737413381198</v>
      </c>
      <c r="H70" s="113">
        <v>183834464</v>
      </c>
      <c r="I70" s="133">
        <f t="shared" si="16"/>
        <v>186.01777833956498</v>
      </c>
      <c r="J70" s="116">
        <v>30.5</v>
      </c>
      <c r="K70" s="4">
        <f t="shared" si="32"/>
        <v>0.62861306272585671</v>
      </c>
      <c r="L70" s="158">
        <v>6435.15625</v>
      </c>
      <c r="M70" s="4">
        <f t="shared" si="0"/>
        <v>6.4351562500000004</v>
      </c>
      <c r="N70" s="118">
        <v>0.24226138</v>
      </c>
      <c r="O70" s="113">
        <v>2503.8420409999999</v>
      </c>
      <c r="P70" s="4">
        <f t="shared" si="1"/>
        <v>2.503842041</v>
      </c>
      <c r="Q70" s="113">
        <f t="shared" si="17"/>
        <v>2186.7968137372713</v>
      </c>
      <c r="T70" s="2">
        <v>30.5</v>
      </c>
      <c r="U70" s="114">
        <v>48</v>
      </c>
      <c r="V70" s="114">
        <f t="shared" si="43"/>
        <v>1152</v>
      </c>
      <c r="W70" s="114">
        <v>42</v>
      </c>
      <c r="X70" s="114">
        <f t="shared" si="44"/>
        <v>965</v>
      </c>
      <c r="Y70" s="113">
        <v>2393037.25</v>
      </c>
      <c r="Z70" s="4">
        <f t="shared" si="18"/>
        <v>96.478213058520012</v>
      </c>
      <c r="AA70" s="113">
        <v>3210859.25</v>
      </c>
      <c r="AB70" s="4">
        <f t="shared" si="19"/>
        <v>95.275498559400006</v>
      </c>
      <c r="AC70" s="116">
        <v>30.5</v>
      </c>
      <c r="AD70" s="4">
        <f t="shared" si="33"/>
        <v>0.64734300432457381</v>
      </c>
      <c r="AE70" s="115">
        <v>6570.3125</v>
      </c>
      <c r="AF70" s="4">
        <f t="shared" si="3"/>
        <v>6.5703125</v>
      </c>
      <c r="AG70" s="118">
        <v>0.24261409</v>
      </c>
      <c r="AH70" s="113">
        <v>2479.413086</v>
      </c>
      <c r="AI70" s="4">
        <f t="shared" si="4"/>
        <v>2.4794130860000001</v>
      </c>
      <c r="AJ70" s="113">
        <f t="shared" si="20"/>
        <v>2216.579076062405</v>
      </c>
      <c r="AM70" s="2">
        <v>30.5</v>
      </c>
      <c r="AN70" s="114">
        <v>38</v>
      </c>
      <c r="AO70" s="114">
        <f t="shared" si="46"/>
        <v>928</v>
      </c>
      <c r="AP70" s="114">
        <v>38</v>
      </c>
      <c r="AQ70" s="114">
        <f t="shared" si="46"/>
        <v>1022</v>
      </c>
      <c r="AR70" s="113">
        <v>27406.511699999999</v>
      </c>
      <c r="AS70" s="4">
        <f t="shared" si="21"/>
        <v>61.603439008599985</v>
      </c>
      <c r="AT70" s="113">
        <v>26042.0059</v>
      </c>
      <c r="AU70" s="4">
        <f t="shared" si="22"/>
        <v>65.143894876659999</v>
      </c>
      <c r="AV70" s="116">
        <v>30.5</v>
      </c>
      <c r="AW70" s="4">
        <f t="shared" si="34"/>
        <v>0.66398076160902675</v>
      </c>
      <c r="AX70" s="115">
        <v>7089.0625</v>
      </c>
      <c r="AY70" s="4">
        <f t="shared" si="7"/>
        <v>7.0890624999999998</v>
      </c>
      <c r="AZ70" s="118">
        <v>0.22884854700000001</v>
      </c>
      <c r="BA70" s="113">
        <v>2478.1042480000001</v>
      </c>
      <c r="BB70" s="4">
        <f t="shared" si="8"/>
        <v>2.4781042480000002</v>
      </c>
      <c r="BC70" s="113">
        <f t="shared" si="23"/>
        <v>2443.0775992096492</v>
      </c>
      <c r="BF70" s="2">
        <v>30.5</v>
      </c>
      <c r="BG70" s="114">
        <v>23</v>
      </c>
      <c r="BH70" s="114">
        <f t="shared" si="37"/>
        <v>634</v>
      </c>
      <c r="BI70" s="114">
        <v>19</v>
      </c>
      <c r="BJ70" s="114">
        <f t="shared" si="38"/>
        <v>785</v>
      </c>
      <c r="BK70" s="113">
        <v>29497.539100000002</v>
      </c>
      <c r="BL70" s="4">
        <f t="shared" si="24"/>
        <v>129.70406518370999</v>
      </c>
      <c r="BM70" s="113">
        <v>62397.429700000001</v>
      </c>
      <c r="BN70" s="4">
        <f t="shared" si="25"/>
        <v>79.425974004499992</v>
      </c>
      <c r="BO70" s="1">
        <v>30.5</v>
      </c>
      <c r="BP70" s="4">
        <f t="shared" si="35"/>
        <v>0.63758635642586381</v>
      </c>
      <c r="BQ70" s="115">
        <v>5818.75</v>
      </c>
      <c r="BR70" s="4">
        <f t="shared" si="9"/>
        <v>5.8187499999999996</v>
      </c>
      <c r="BS70" s="118">
        <v>0.236265004</v>
      </c>
      <c r="BT70" s="113">
        <v>2212.161865</v>
      </c>
      <c r="BU70" s="4">
        <f t="shared" si="10"/>
        <v>2.2121618650000001</v>
      </c>
      <c r="BV70" s="113">
        <f t="shared" si="26"/>
        <v>2026.335248927237</v>
      </c>
      <c r="BY70" s="2">
        <v>30.5</v>
      </c>
      <c r="BZ70" s="114">
        <v>36</v>
      </c>
      <c r="CA70" s="114">
        <f t="shared" si="40"/>
        <v>684</v>
      </c>
      <c r="CB70" s="114">
        <v>39</v>
      </c>
      <c r="CC70" s="114">
        <f t="shared" si="39"/>
        <v>766</v>
      </c>
      <c r="CD70" s="113">
        <v>1179046.6299999999</v>
      </c>
      <c r="CE70" s="4">
        <f t="shared" si="29"/>
        <v>84.595630031475991</v>
      </c>
      <c r="CF70" s="113">
        <v>31336.3848</v>
      </c>
      <c r="CG70" s="4">
        <f t="shared" si="30"/>
        <v>94.997125800110595</v>
      </c>
      <c r="CH70" s="116">
        <v>30.5</v>
      </c>
      <c r="CI70" s="4">
        <f t="shared" si="36"/>
        <v>0.63375200495157624</v>
      </c>
      <c r="CJ70" s="115">
        <v>6314.0625</v>
      </c>
      <c r="CK70" s="4">
        <f t="shared" si="11"/>
        <v>6.3140625000000004</v>
      </c>
      <c r="CL70" s="6">
        <v>0.24230262599999999</v>
      </c>
      <c r="CM70" s="113">
        <v>2469.256836</v>
      </c>
      <c r="CN70" s="4">
        <f t="shared" si="12"/>
        <v>2.469256836</v>
      </c>
      <c r="CO70" s="113">
        <f t="shared" si="31"/>
        <v>2158.436322986729</v>
      </c>
    </row>
    <row r="71" spans="1:93" ht="18" customHeight="1" x14ac:dyDescent="0.25">
      <c r="A71" s="116">
        <v>31.5</v>
      </c>
      <c r="B71" s="115">
        <v>75</v>
      </c>
      <c r="C71" s="114">
        <f t="shared" si="41"/>
        <v>931</v>
      </c>
      <c r="D71" s="114">
        <v>76</v>
      </c>
      <c r="E71" s="114">
        <f t="shared" si="42"/>
        <v>1036</v>
      </c>
      <c r="F71" s="113">
        <v>136144.70300000001</v>
      </c>
      <c r="G71" s="4">
        <f t="shared" si="15"/>
        <v>181.593518836812</v>
      </c>
      <c r="H71" s="113">
        <v>129861.102</v>
      </c>
      <c r="I71" s="4">
        <f t="shared" si="16"/>
        <v>186.14763944156499</v>
      </c>
      <c r="J71" s="116">
        <v>31.5</v>
      </c>
      <c r="K71" s="4">
        <f t="shared" si="32"/>
        <v>0.64942081799623341</v>
      </c>
      <c r="L71" s="115">
        <v>6642.96875</v>
      </c>
      <c r="M71" s="4">
        <f t="shared" si="0"/>
        <v>6.6429687499999996</v>
      </c>
      <c r="N71" s="118">
        <v>0.25048968199999999</v>
      </c>
      <c r="O71" s="113">
        <v>2587.5529790000001</v>
      </c>
      <c r="P71" s="4">
        <f t="shared" si="1"/>
        <v>2.5875529790000003</v>
      </c>
      <c r="Q71" s="113">
        <f t="shared" si="17"/>
        <v>2324.9476093851008</v>
      </c>
      <c r="T71" s="2">
        <v>31.5</v>
      </c>
      <c r="U71" s="114">
        <v>44</v>
      </c>
      <c r="V71" s="114">
        <f t="shared" si="43"/>
        <v>1196</v>
      </c>
      <c r="W71" s="114">
        <v>39</v>
      </c>
      <c r="X71" s="114">
        <f t="shared" si="44"/>
        <v>1004</v>
      </c>
      <c r="Y71" s="113">
        <v>551123.875</v>
      </c>
      <c r="Z71" s="4">
        <f t="shared" si="18"/>
        <v>97.029336933520014</v>
      </c>
      <c r="AA71" s="113">
        <v>121462.141</v>
      </c>
      <c r="AB71" s="4">
        <f t="shared" si="19"/>
        <v>95.396960700400001</v>
      </c>
      <c r="AC71" s="116">
        <v>31.5</v>
      </c>
      <c r="AD71" s="4">
        <f t="shared" si="33"/>
        <v>0.66854951220677716</v>
      </c>
      <c r="AE71" s="115">
        <v>6775</v>
      </c>
      <c r="AF71" s="4">
        <f t="shared" si="3"/>
        <v>6.7750000000000004</v>
      </c>
      <c r="AG71" s="118">
        <v>0.250850976</v>
      </c>
      <c r="AH71" s="113">
        <v>2560.803711</v>
      </c>
      <c r="AI71" s="4">
        <f t="shared" si="4"/>
        <v>2.5608037110000001</v>
      </c>
      <c r="AJ71" s="113">
        <f t="shared" si="20"/>
        <v>2351.8790411934278</v>
      </c>
      <c r="AM71" s="2">
        <v>31.5</v>
      </c>
      <c r="AN71" s="114">
        <v>46</v>
      </c>
      <c r="AO71" s="114">
        <f t="shared" si="46"/>
        <v>974</v>
      </c>
      <c r="AP71" s="114">
        <v>47</v>
      </c>
      <c r="AQ71" s="114">
        <f t="shared" si="46"/>
        <v>1069</v>
      </c>
      <c r="AR71" s="113">
        <v>20474534</v>
      </c>
      <c r="AS71" s="4">
        <f t="shared" si="21"/>
        <v>82.077973008599983</v>
      </c>
      <c r="AT71" s="113">
        <v>35618976</v>
      </c>
      <c r="AU71" s="4">
        <f t="shared" si="22"/>
        <v>100.76287087666</v>
      </c>
      <c r="AV71" s="116">
        <v>31.5</v>
      </c>
      <c r="AW71" s="4">
        <f t="shared" si="34"/>
        <v>0.68553712540170497</v>
      </c>
      <c r="AX71" s="115">
        <v>7310.15625</v>
      </c>
      <c r="AY71" s="4">
        <f t="shared" si="7"/>
        <v>7.3101562500000004</v>
      </c>
      <c r="AZ71" s="118">
        <v>0.23665055600000001</v>
      </c>
      <c r="BA71" s="113">
        <v>2559.4167480000001</v>
      </c>
      <c r="BB71" s="4">
        <f t="shared" si="8"/>
        <v>2.5594167480000003</v>
      </c>
      <c r="BC71" s="113">
        <f t="shared" si="23"/>
        <v>2591.0446020104832</v>
      </c>
      <c r="BF71" s="2">
        <v>31.5</v>
      </c>
      <c r="BG71" s="114">
        <v>22</v>
      </c>
      <c r="BH71" s="114">
        <f t="shared" si="37"/>
        <v>656</v>
      </c>
      <c r="BI71" s="114">
        <v>25</v>
      </c>
      <c r="BJ71" s="114">
        <f t="shared" si="38"/>
        <v>810</v>
      </c>
      <c r="BK71" s="113">
        <v>162243.93799999999</v>
      </c>
      <c r="BL71" s="4">
        <f t="shared" si="24"/>
        <v>129.86630912170997</v>
      </c>
      <c r="BM71" s="113">
        <v>802524.81299999997</v>
      </c>
      <c r="BN71" s="4">
        <f t="shared" si="25"/>
        <v>80.228498817499997</v>
      </c>
      <c r="BO71" s="1">
        <v>31.5</v>
      </c>
      <c r="BP71" s="4">
        <f t="shared" si="35"/>
        <v>0.65867388535837279</v>
      </c>
      <c r="BQ71" s="115">
        <v>6017.1875</v>
      </c>
      <c r="BR71" s="4">
        <f t="shared" si="9"/>
        <v>6.0171875000000004</v>
      </c>
      <c r="BS71" s="118">
        <v>0.24430447799999999</v>
      </c>
      <c r="BT71" s="113">
        <v>2286.2478030000002</v>
      </c>
      <c r="BU71" s="4">
        <f t="shared" si="10"/>
        <v>2.2862478030000002</v>
      </c>
      <c r="BV71" s="113">
        <f t="shared" si="26"/>
        <v>2149.1994268247272</v>
      </c>
      <c r="BY71" s="2">
        <v>31.5</v>
      </c>
      <c r="BZ71" s="114">
        <v>52</v>
      </c>
      <c r="CA71" s="114">
        <f t="shared" si="40"/>
        <v>736</v>
      </c>
      <c r="CB71" s="114">
        <v>43</v>
      </c>
      <c r="CC71" s="114">
        <f t="shared" si="39"/>
        <v>809</v>
      </c>
      <c r="CD71" s="113">
        <v>45696.953099999999</v>
      </c>
      <c r="CE71" s="4">
        <f t="shared" si="29"/>
        <v>84.641326984575997</v>
      </c>
      <c r="CF71" s="113">
        <v>83712.898400000005</v>
      </c>
      <c r="CG71" s="4">
        <f t="shared" si="30"/>
        <v>95.08083869851059</v>
      </c>
      <c r="CH71" s="116">
        <v>31.5</v>
      </c>
      <c r="CI71" s="4">
        <f t="shared" si="36"/>
        <v>0.6548027741753899</v>
      </c>
      <c r="CJ71" s="115">
        <v>6515.625</v>
      </c>
      <c r="CK71" s="4">
        <f t="shared" si="11"/>
        <v>6.515625</v>
      </c>
      <c r="CL71" s="6">
        <v>0.25050637100000001</v>
      </c>
      <c r="CM71" s="113">
        <v>2550.5407709999999</v>
      </c>
      <c r="CN71" s="4">
        <f t="shared" si="12"/>
        <v>2.5505407710000001</v>
      </c>
      <c r="CO71" s="113">
        <f t="shared" si="31"/>
        <v>2294.1008928644515</v>
      </c>
    </row>
    <row r="72" spans="1:93" ht="18" customHeight="1" x14ac:dyDescent="0.25">
      <c r="A72" s="116">
        <v>32.5</v>
      </c>
      <c r="B72" s="115">
        <v>41</v>
      </c>
      <c r="C72" s="114">
        <f t="shared" si="41"/>
        <v>972</v>
      </c>
      <c r="D72" s="114">
        <v>42</v>
      </c>
      <c r="E72" s="114">
        <f t="shared" si="42"/>
        <v>1078</v>
      </c>
      <c r="F72" s="113">
        <v>42891.820299999999</v>
      </c>
      <c r="G72" s="4">
        <f t="shared" si="15"/>
        <v>181.63641065711201</v>
      </c>
      <c r="H72" s="113">
        <v>61593.343800000002</v>
      </c>
      <c r="I72" s="4">
        <f t="shared" si="16"/>
        <v>186.209232785365</v>
      </c>
      <c r="J72" s="116">
        <v>32.5</v>
      </c>
      <c r="K72" s="4">
        <f t="shared" si="32"/>
        <v>0.67022857326661023</v>
      </c>
      <c r="L72" s="115">
        <v>6852.34375</v>
      </c>
      <c r="M72" s="4">
        <f t="shared" si="0"/>
        <v>6.8523437500000002</v>
      </c>
      <c r="N72" s="118">
        <v>0.25870177100000002</v>
      </c>
      <c r="O72" s="113">
        <v>2670.5139159999999</v>
      </c>
      <c r="P72" s="4">
        <f t="shared" si="1"/>
        <v>2.670513916</v>
      </c>
      <c r="Q72" s="113">
        <f t="shared" si="17"/>
        <v>2467.9867728949316</v>
      </c>
      <c r="T72" s="2">
        <v>32.5</v>
      </c>
      <c r="U72" s="114">
        <v>48</v>
      </c>
      <c r="V72" s="114">
        <f t="shared" si="43"/>
        <v>1244</v>
      </c>
      <c r="W72" s="114">
        <v>43</v>
      </c>
      <c r="X72" s="114">
        <f t="shared" si="44"/>
        <v>1047</v>
      </c>
      <c r="Y72" s="113">
        <v>66614.757800000007</v>
      </c>
      <c r="Z72" s="4">
        <f t="shared" si="18"/>
        <v>97.09595169132001</v>
      </c>
      <c r="AA72" s="113">
        <v>46970.855499999998</v>
      </c>
      <c r="AB72" s="4">
        <f t="shared" si="19"/>
        <v>95.443931555900008</v>
      </c>
      <c r="AC72" s="116">
        <v>32.5</v>
      </c>
      <c r="AD72" s="4">
        <f t="shared" si="33"/>
        <v>0.68975602008898051</v>
      </c>
      <c r="AE72" s="115">
        <v>6974.21875</v>
      </c>
      <c r="AF72" s="4">
        <f t="shared" si="3"/>
        <v>6.9742187500000004</v>
      </c>
      <c r="AG72" s="118">
        <v>0.259111702</v>
      </c>
      <c r="AH72" s="113">
        <v>2642.0146479999999</v>
      </c>
      <c r="AI72" s="4">
        <f t="shared" si="4"/>
        <v>2.642014648</v>
      </c>
      <c r="AJ72" s="113">
        <f t="shared" si="20"/>
        <v>2497.4224528278037</v>
      </c>
      <c r="AM72" s="2">
        <v>32.5</v>
      </c>
      <c r="AN72" s="114">
        <v>34</v>
      </c>
      <c r="AO72" s="114">
        <f t="shared" si="46"/>
        <v>1008</v>
      </c>
      <c r="AP72" s="114">
        <v>35</v>
      </c>
      <c r="AQ72" s="114">
        <f t="shared" si="46"/>
        <v>1104</v>
      </c>
      <c r="AR72" s="113">
        <v>44204.511700000003</v>
      </c>
      <c r="AS72" s="4">
        <f t="shared" si="21"/>
        <v>82.122177520299985</v>
      </c>
      <c r="AT72" s="113">
        <v>26583.925800000001</v>
      </c>
      <c r="AU72" s="4">
        <f t="shared" si="22"/>
        <v>100.78945480246</v>
      </c>
      <c r="AV72" s="116">
        <v>32.5</v>
      </c>
      <c r="AW72" s="4">
        <f t="shared" si="34"/>
        <v>0.7070934891943832</v>
      </c>
      <c r="AX72" s="115">
        <v>7522.65625</v>
      </c>
      <c r="AY72" s="4">
        <f t="shared" si="7"/>
        <v>7.5226562499999998</v>
      </c>
      <c r="AZ72" s="118">
        <v>0.244443834</v>
      </c>
      <c r="BA72" s="113">
        <v>2640.8820799999999</v>
      </c>
      <c r="BB72" s="4">
        <f t="shared" si="8"/>
        <v>2.6408820799999999</v>
      </c>
      <c r="BC72" s="113">
        <f t="shared" si="23"/>
        <v>2749.7615417906982</v>
      </c>
      <c r="BF72" s="2">
        <v>32.5</v>
      </c>
      <c r="BG72" s="114">
        <v>25</v>
      </c>
      <c r="BH72" s="114">
        <f t="shared" si="37"/>
        <v>681</v>
      </c>
      <c r="BI72" s="114">
        <v>25</v>
      </c>
      <c r="BJ72" s="114">
        <f t="shared" si="38"/>
        <v>835</v>
      </c>
      <c r="BK72" s="113">
        <v>4223746</v>
      </c>
      <c r="BL72" s="4">
        <f t="shared" si="24"/>
        <v>134.09005512170998</v>
      </c>
      <c r="BM72" s="113">
        <v>2624005.25</v>
      </c>
      <c r="BN72" s="4">
        <f t="shared" si="25"/>
        <v>82.852504067499993</v>
      </c>
      <c r="BO72" s="1">
        <v>32.5</v>
      </c>
      <c r="BP72" s="4">
        <f t="shared" si="35"/>
        <v>0.67976141429088166</v>
      </c>
      <c r="BQ72" s="115">
        <v>6200.78125</v>
      </c>
      <c r="BR72" s="4">
        <f t="shared" si="9"/>
        <v>6.2007812500000004</v>
      </c>
      <c r="BS72" s="118">
        <v>0.25235158200000002</v>
      </c>
      <c r="BT72" s="113">
        <v>2359.755615</v>
      </c>
      <c r="BU72" s="4">
        <f t="shared" si="10"/>
        <v>2.3597556150000001</v>
      </c>
      <c r="BV72" s="113">
        <f t="shared" si="26"/>
        <v>2284.563957971634</v>
      </c>
      <c r="BY72" s="2">
        <v>32.5</v>
      </c>
      <c r="BZ72" s="114">
        <v>49</v>
      </c>
      <c r="CA72" s="114">
        <f t="shared" si="40"/>
        <v>785</v>
      </c>
      <c r="CB72" s="114">
        <v>52</v>
      </c>
      <c r="CC72" s="114">
        <f t="shared" si="39"/>
        <v>861</v>
      </c>
      <c r="CD72" s="113">
        <v>300493.18800000002</v>
      </c>
      <c r="CE72" s="4">
        <f t="shared" si="29"/>
        <v>84.941820172576001</v>
      </c>
      <c r="CF72" s="113">
        <v>887561.75</v>
      </c>
      <c r="CG72" s="4">
        <f t="shared" si="30"/>
        <v>95.968400448510593</v>
      </c>
      <c r="CH72" s="116">
        <v>32.5</v>
      </c>
      <c r="CI72" s="4">
        <f t="shared" si="36"/>
        <v>0.67585354339920345</v>
      </c>
      <c r="CJ72" s="115">
        <v>6719.53125</v>
      </c>
      <c r="CK72" s="4">
        <f t="shared" si="11"/>
        <v>6.7195312500000002</v>
      </c>
      <c r="CL72" s="6">
        <v>0.25877568099999998</v>
      </c>
      <c r="CM72" s="113">
        <v>2631.1345209999999</v>
      </c>
      <c r="CN72" s="4">
        <f t="shared" si="12"/>
        <v>2.6311345209999999</v>
      </c>
      <c r="CO72" s="113">
        <f t="shared" si="31"/>
        <v>2435.6665467667426</v>
      </c>
    </row>
    <row r="73" spans="1:93" ht="18" customHeight="1" x14ac:dyDescent="0.25">
      <c r="A73" s="116">
        <v>33.5</v>
      </c>
      <c r="B73" s="115">
        <v>46</v>
      </c>
      <c r="C73" s="114">
        <f t="shared" si="41"/>
        <v>1018</v>
      </c>
      <c r="D73" s="114">
        <v>54</v>
      </c>
      <c r="E73" s="114">
        <f t="shared" si="42"/>
        <v>1132</v>
      </c>
      <c r="F73" s="113">
        <v>49932.050799999997</v>
      </c>
      <c r="G73" s="4">
        <f t="shared" si="15"/>
        <v>181.68634270791202</v>
      </c>
      <c r="H73" s="113">
        <v>58344.089800000002</v>
      </c>
      <c r="I73" s="4">
        <f t="shared" si="16"/>
        <v>186.26757687516499</v>
      </c>
      <c r="J73" s="116">
        <v>33.5</v>
      </c>
      <c r="K73" s="4">
        <f t="shared" si="32"/>
        <v>0.69103632853698704</v>
      </c>
      <c r="L73" s="115">
        <v>7062.5</v>
      </c>
      <c r="M73" s="4">
        <f t="shared" si="0"/>
        <v>7.0625</v>
      </c>
      <c r="N73" s="118">
        <v>0.26695486899999998</v>
      </c>
      <c r="O73" s="113">
        <v>2751.5139159999999</v>
      </c>
      <c r="P73" s="4">
        <f t="shared" si="1"/>
        <v>2.7515139159999999</v>
      </c>
      <c r="Q73" s="113">
        <f t="shared" si="17"/>
        <v>2616.4948165454471</v>
      </c>
      <c r="T73" s="2">
        <v>33.5</v>
      </c>
      <c r="U73" s="114">
        <v>46</v>
      </c>
      <c r="V73" s="114">
        <f t="shared" si="43"/>
        <v>1290</v>
      </c>
      <c r="W73" s="114">
        <v>44</v>
      </c>
      <c r="X73" s="114">
        <f t="shared" si="44"/>
        <v>1091</v>
      </c>
      <c r="Y73" s="113">
        <v>163604.734</v>
      </c>
      <c r="Z73" s="4">
        <f t="shared" si="18"/>
        <v>97.259556425320014</v>
      </c>
      <c r="AA73" s="113">
        <v>65731.710900000005</v>
      </c>
      <c r="AB73" s="4">
        <f t="shared" si="19"/>
        <v>95.509663266800004</v>
      </c>
      <c r="AC73" s="116">
        <v>33.5</v>
      </c>
      <c r="AD73" s="4">
        <f t="shared" si="33"/>
        <v>0.71096252797118387</v>
      </c>
      <c r="AE73" s="115">
        <v>7182.03125</v>
      </c>
      <c r="AF73" s="4">
        <f t="shared" si="3"/>
        <v>7.1820312499999996</v>
      </c>
      <c r="AG73" s="118">
        <v>0.26736480000000001</v>
      </c>
      <c r="AH73" s="113">
        <v>2725.241211</v>
      </c>
      <c r="AI73" s="4">
        <f t="shared" si="4"/>
        <v>2.7252412110000002</v>
      </c>
      <c r="AJ73" s="113">
        <f t="shared" si="20"/>
        <v>2641.7356092102609</v>
      </c>
      <c r="AM73" s="2">
        <v>33.5</v>
      </c>
      <c r="AN73" s="114">
        <v>50</v>
      </c>
      <c r="AO73" s="114">
        <f t="shared" si="46"/>
        <v>1058</v>
      </c>
      <c r="AP73" s="114">
        <v>49</v>
      </c>
      <c r="AQ73" s="114">
        <f t="shared" si="46"/>
        <v>1153</v>
      </c>
      <c r="AR73" s="113">
        <v>60131.847699999998</v>
      </c>
      <c r="AS73" s="4">
        <f t="shared" si="21"/>
        <v>82.182309367999991</v>
      </c>
      <c r="AT73" s="113">
        <v>50931.003900000003</v>
      </c>
      <c r="AU73" s="4">
        <f t="shared" si="22"/>
        <v>100.84038580636</v>
      </c>
      <c r="AV73" s="116">
        <v>33.5</v>
      </c>
      <c r="AW73" s="4">
        <f t="shared" si="34"/>
        <v>0.72864985298706142</v>
      </c>
      <c r="AX73" s="115">
        <v>7743.75</v>
      </c>
      <c r="AY73" s="4">
        <f t="shared" si="7"/>
        <v>7.7437500000000004</v>
      </c>
      <c r="AZ73" s="118">
        <v>0.25225347300000001</v>
      </c>
      <c r="BA73" s="113">
        <v>2722.780518</v>
      </c>
      <c r="BB73" s="4">
        <f t="shared" si="8"/>
        <v>2.722780518</v>
      </c>
      <c r="BC73" s="113">
        <f t="shared" si="23"/>
        <v>2905.1569647466627</v>
      </c>
      <c r="BF73" s="2">
        <v>33.5</v>
      </c>
      <c r="BG73" s="114">
        <v>22</v>
      </c>
      <c r="BH73" s="114">
        <f t="shared" si="37"/>
        <v>703</v>
      </c>
      <c r="BI73" s="114">
        <v>28</v>
      </c>
      <c r="BJ73" s="114">
        <f t="shared" si="38"/>
        <v>863</v>
      </c>
      <c r="BK73" s="113">
        <v>5829.5844699999998</v>
      </c>
      <c r="BL73" s="4">
        <f t="shared" si="24"/>
        <v>134.09588470617999</v>
      </c>
      <c r="BM73" s="113">
        <v>11748.6973</v>
      </c>
      <c r="BN73" s="4">
        <f t="shared" si="25"/>
        <v>82.8642527648</v>
      </c>
      <c r="BO73" s="1">
        <v>33.5</v>
      </c>
      <c r="BP73" s="4">
        <f t="shared" si="35"/>
        <v>0.70084894322339053</v>
      </c>
      <c r="BQ73" s="115">
        <v>6396.875</v>
      </c>
      <c r="BR73" s="4">
        <f t="shared" si="9"/>
        <v>6.3968749999999996</v>
      </c>
      <c r="BS73" s="118">
        <v>0.26035028700000001</v>
      </c>
      <c r="BT73" s="113">
        <v>2432.8540039999998</v>
      </c>
      <c r="BU73" s="4">
        <f t="shared" si="10"/>
        <v>2.4328540039999997</v>
      </c>
      <c r="BV73" s="113">
        <f t="shared" si="26"/>
        <v>2424.0636217451506</v>
      </c>
      <c r="BY73" s="2">
        <v>33.5</v>
      </c>
      <c r="BZ73" s="114">
        <v>54</v>
      </c>
      <c r="CA73" s="114">
        <f t="shared" si="40"/>
        <v>839</v>
      </c>
      <c r="CB73" s="114">
        <v>51</v>
      </c>
      <c r="CC73" s="114">
        <f t="shared" si="39"/>
        <v>912</v>
      </c>
      <c r="CD73" s="113">
        <v>39952.078099999999</v>
      </c>
      <c r="CE73" s="4">
        <f t="shared" si="29"/>
        <v>84.981772250676002</v>
      </c>
      <c r="CF73" s="113">
        <v>59058.824200000003</v>
      </c>
      <c r="CG73" s="4">
        <f t="shared" si="30"/>
        <v>96.027459272710587</v>
      </c>
      <c r="CH73" s="116">
        <v>33.5</v>
      </c>
      <c r="CI73" s="4">
        <f t="shared" si="36"/>
        <v>0.696904312623017</v>
      </c>
      <c r="CJ73" s="115">
        <v>6925.78125</v>
      </c>
      <c r="CK73" s="4">
        <f t="shared" si="11"/>
        <v>6.92578125</v>
      </c>
      <c r="CL73" s="6">
        <v>0.26702877899999999</v>
      </c>
      <c r="CM73" s="113">
        <v>2712.8142090000001</v>
      </c>
      <c r="CN73" s="4">
        <f t="shared" si="12"/>
        <v>2.7128142090000003</v>
      </c>
      <c r="CO73" s="113">
        <f t="shared" si="31"/>
        <v>2582.1266012724104</v>
      </c>
    </row>
    <row r="74" spans="1:93" ht="18" customHeight="1" x14ac:dyDescent="0.25">
      <c r="A74" s="116">
        <v>34.5</v>
      </c>
      <c r="B74" s="115">
        <v>55</v>
      </c>
      <c r="C74" s="114">
        <f t="shared" si="41"/>
        <v>1073</v>
      </c>
      <c r="D74" s="114">
        <v>60</v>
      </c>
      <c r="E74" s="114">
        <f t="shared" si="42"/>
        <v>1192</v>
      </c>
      <c r="F74" s="113">
        <v>2162494</v>
      </c>
      <c r="G74" s="4">
        <f t="shared" si="15"/>
        <v>183.84883670791203</v>
      </c>
      <c r="H74" s="113">
        <v>3950129.5</v>
      </c>
      <c r="I74" s="4">
        <f t="shared" si="16"/>
        <v>190.21770637516499</v>
      </c>
      <c r="J74" s="116">
        <v>34.5</v>
      </c>
      <c r="K74" s="4">
        <f t="shared" si="32"/>
        <v>0.71184408380736375</v>
      </c>
      <c r="L74" s="115">
        <v>7274.21875</v>
      </c>
      <c r="M74" s="4">
        <f t="shared" si="0"/>
        <v>7.2742187500000002</v>
      </c>
      <c r="N74" s="118">
        <v>0.27521559600000001</v>
      </c>
      <c r="O74" s="113">
        <v>2834.9357909999999</v>
      </c>
      <c r="P74" s="4">
        <f t="shared" si="1"/>
        <v>2.8349357909999999</v>
      </c>
      <c r="Q74" s="113">
        <f t="shared" si="17"/>
        <v>2767.7154834724811</v>
      </c>
      <c r="T74" s="2">
        <v>34.5</v>
      </c>
      <c r="U74" s="114">
        <v>59</v>
      </c>
      <c r="V74" s="114">
        <f t="shared" si="43"/>
        <v>1349</v>
      </c>
      <c r="W74" s="114">
        <v>58</v>
      </c>
      <c r="X74" s="114">
        <f t="shared" si="44"/>
        <v>1149</v>
      </c>
      <c r="Y74" s="113">
        <v>96297.273400000005</v>
      </c>
      <c r="Z74" s="4">
        <f t="shared" si="18"/>
        <v>97.355853698720011</v>
      </c>
      <c r="AA74" s="113">
        <v>59324.453099999999</v>
      </c>
      <c r="AB74" s="4">
        <f t="shared" si="19"/>
        <v>95.568987719900008</v>
      </c>
      <c r="AC74" s="116">
        <v>34.5</v>
      </c>
      <c r="AD74" s="4">
        <f t="shared" si="33"/>
        <v>0.73216903585338722</v>
      </c>
      <c r="AE74" s="115">
        <v>7382.03125</v>
      </c>
      <c r="AF74" s="4">
        <f t="shared" si="3"/>
        <v>7.3820312499999998</v>
      </c>
      <c r="AG74" s="118">
        <v>0.27557689000000002</v>
      </c>
      <c r="AH74" s="113">
        <v>2806.772461</v>
      </c>
      <c r="AI74" s="4">
        <f t="shared" si="4"/>
        <v>2.806772461</v>
      </c>
      <c r="AJ74" s="113">
        <f t="shared" si="20"/>
        <v>2786.8083220607468</v>
      </c>
      <c r="AM74" s="2">
        <v>34.5</v>
      </c>
      <c r="AN74" s="114">
        <v>62</v>
      </c>
      <c r="AO74" s="114">
        <f t="shared" si="46"/>
        <v>1120</v>
      </c>
      <c r="AP74" s="114">
        <v>71</v>
      </c>
      <c r="AQ74" s="114">
        <f t="shared" si="46"/>
        <v>1224</v>
      </c>
      <c r="AR74" s="113">
        <v>240295.516</v>
      </c>
      <c r="AS74" s="4">
        <f t="shared" si="21"/>
        <v>82.422604883999995</v>
      </c>
      <c r="AT74" s="113">
        <v>166834.54699999999</v>
      </c>
      <c r="AU74" s="4">
        <f t="shared" si="22"/>
        <v>101.00722035336</v>
      </c>
      <c r="AV74" s="116">
        <v>34.5</v>
      </c>
      <c r="AW74" s="4">
        <f t="shared" si="34"/>
        <v>0.75020621677973964</v>
      </c>
      <c r="AX74" s="115">
        <v>7953.90625</v>
      </c>
      <c r="AY74" s="4">
        <f t="shared" si="7"/>
        <v>7.9539062500000002</v>
      </c>
      <c r="AZ74" s="118">
        <v>0.26006311199999999</v>
      </c>
      <c r="BA74" s="113">
        <v>2803.8508299999999</v>
      </c>
      <c r="BB74" s="4">
        <f t="shared" si="8"/>
        <v>2.80385083</v>
      </c>
      <c r="BC74" s="113">
        <f t="shared" si="23"/>
        <v>3059.7319207277405</v>
      </c>
      <c r="BF74" s="2">
        <v>34.5</v>
      </c>
      <c r="BG74" s="114">
        <v>21</v>
      </c>
      <c r="BH74" s="114">
        <f t="shared" si="37"/>
        <v>724</v>
      </c>
      <c r="BI74" s="114">
        <v>25</v>
      </c>
      <c r="BJ74" s="114">
        <f t="shared" si="38"/>
        <v>888</v>
      </c>
      <c r="BK74" s="113">
        <v>22067.0684</v>
      </c>
      <c r="BL74" s="4">
        <f t="shared" si="24"/>
        <v>134.11795177457998</v>
      </c>
      <c r="BM74" s="113">
        <v>23274.279299999998</v>
      </c>
      <c r="BN74" s="4">
        <f t="shared" si="25"/>
        <v>82.887527044099997</v>
      </c>
      <c r="BO74" s="1">
        <v>34.5</v>
      </c>
      <c r="BP74" s="4">
        <f t="shared" si="35"/>
        <v>0.72193647215589951</v>
      </c>
      <c r="BQ74" s="115">
        <v>6592.96875</v>
      </c>
      <c r="BR74" s="4">
        <f t="shared" si="9"/>
        <v>6.5929687499999998</v>
      </c>
      <c r="BS74" s="118">
        <v>0.26836591999999998</v>
      </c>
      <c r="BT74" s="113">
        <v>2505.2993160000001</v>
      </c>
      <c r="BU74" s="4">
        <f t="shared" si="10"/>
        <v>2.5052993159999999</v>
      </c>
      <c r="BV74" s="113">
        <f t="shared" si="26"/>
        <v>2572.8486698090255</v>
      </c>
      <c r="BY74" s="2">
        <v>34.5</v>
      </c>
      <c r="BZ74" s="114">
        <v>42</v>
      </c>
      <c r="CA74" s="114">
        <f t="shared" si="40"/>
        <v>881</v>
      </c>
      <c r="CB74" s="114">
        <v>49</v>
      </c>
      <c r="CC74" s="114">
        <f t="shared" si="39"/>
        <v>961</v>
      </c>
      <c r="CD74" s="113">
        <v>28291.599600000001</v>
      </c>
      <c r="CE74" s="4">
        <f t="shared" si="29"/>
        <v>85.010063850275998</v>
      </c>
      <c r="CF74" s="113">
        <v>34638.945299999999</v>
      </c>
      <c r="CG74" s="4">
        <f t="shared" si="30"/>
        <v>96.06209821801059</v>
      </c>
      <c r="CH74" s="116">
        <v>34.5</v>
      </c>
      <c r="CI74" s="4">
        <f t="shared" si="36"/>
        <v>0.71795508184683066</v>
      </c>
      <c r="CJ74" s="115">
        <v>7132.8125</v>
      </c>
      <c r="CK74" s="4">
        <f t="shared" si="11"/>
        <v>7.1328125</v>
      </c>
      <c r="CL74" s="6">
        <v>0.27525612700000002</v>
      </c>
      <c r="CM74" s="113">
        <v>2794.0329590000001</v>
      </c>
      <c r="CN74" s="4">
        <f t="shared" si="12"/>
        <v>2.7940329589999999</v>
      </c>
      <c r="CO74" s="113">
        <f t="shared" si="31"/>
        <v>2734.0830735727877</v>
      </c>
    </row>
    <row r="75" spans="1:93" ht="18" customHeight="1" x14ac:dyDescent="0.25">
      <c r="A75" s="116">
        <v>35.5</v>
      </c>
      <c r="B75" s="115">
        <v>49</v>
      </c>
      <c r="C75" s="114">
        <f t="shared" si="41"/>
        <v>1122</v>
      </c>
      <c r="D75" s="114">
        <v>51</v>
      </c>
      <c r="E75" s="114">
        <f t="shared" si="42"/>
        <v>1243</v>
      </c>
      <c r="F75" s="113">
        <v>152659.484</v>
      </c>
      <c r="G75" s="4">
        <f t="shared" si="15"/>
        <v>184.00149619191203</v>
      </c>
      <c r="H75" s="113">
        <v>255749.06299999999</v>
      </c>
      <c r="I75" s="4">
        <f t="shared" si="16"/>
        <v>190.47345543816499</v>
      </c>
      <c r="J75" s="116">
        <v>35.5</v>
      </c>
      <c r="K75" s="4">
        <f t="shared" si="32"/>
        <v>0.73265183907774056</v>
      </c>
      <c r="L75" s="115">
        <v>7483.59375</v>
      </c>
      <c r="M75" s="4">
        <f t="shared" si="0"/>
        <v>7.4835937499999998</v>
      </c>
      <c r="N75" s="118">
        <v>0.28344389800000003</v>
      </c>
      <c r="O75" s="113">
        <v>2919.1389159999999</v>
      </c>
      <c r="P75" s="4">
        <f t="shared" si="1"/>
        <v>2.9191389160000001</v>
      </c>
      <c r="Q75" s="113">
        <f t="shared" si="17"/>
        <v>2914.5850899790212</v>
      </c>
      <c r="T75" s="2">
        <v>35.5</v>
      </c>
      <c r="U75" s="114">
        <v>53</v>
      </c>
      <c r="V75" s="114">
        <f t="shared" si="43"/>
        <v>1402</v>
      </c>
      <c r="W75" s="114">
        <v>52</v>
      </c>
      <c r="X75" s="114">
        <f t="shared" si="44"/>
        <v>1201</v>
      </c>
      <c r="Y75" s="113">
        <v>188596.65599999999</v>
      </c>
      <c r="Z75" s="4">
        <f t="shared" si="18"/>
        <v>97.544450354720013</v>
      </c>
      <c r="AA75" s="113">
        <v>145713.18799999999</v>
      </c>
      <c r="AB75" s="4">
        <f t="shared" si="19"/>
        <v>95.71470090790001</v>
      </c>
      <c r="AC75" s="116">
        <v>35.5</v>
      </c>
      <c r="AD75" s="4">
        <f t="shared" si="33"/>
        <v>0.75337554373559057</v>
      </c>
      <c r="AE75" s="115">
        <v>7577.34375</v>
      </c>
      <c r="AF75" s="4">
        <f t="shared" si="3"/>
        <v>7.5773437499999998</v>
      </c>
      <c r="AG75" s="118">
        <v>0.28381282099999999</v>
      </c>
      <c r="AH75" s="113">
        <v>2888.756836</v>
      </c>
      <c r="AI75" s="4">
        <f t="shared" si="4"/>
        <v>2.8887568360000002</v>
      </c>
      <c r="AJ75" s="113">
        <f t="shared" si="20"/>
        <v>2937.813506289031</v>
      </c>
      <c r="AM75" s="2">
        <v>35.5</v>
      </c>
      <c r="AN75" s="114">
        <v>82</v>
      </c>
      <c r="AO75" s="114">
        <f t="shared" si="46"/>
        <v>1202</v>
      </c>
      <c r="AP75" s="114">
        <v>90</v>
      </c>
      <c r="AQ75" s="114">
        <f t="shared" si="46"/>
        <v>1314</v>
      </c>
      <c r="AR75" s="113">
        <v>348198.03100000002</v>
      </c>
      <c r="AS75" s="4">
        <f t="shared" si="21"/>
        <v>82.77080291499999</v>
      </c>
      <c r="AT75" s="113">
        <v>236268.859</v>
      </c>
      <c r="AU75" s="4">
        <f t="shared" si="22"/>
        <v>101.24348921236</v>
      </c>
      <c r="AV75" s="116">
        <v>35.5</v>
      </c>
      <c r="AW75" s="4">
        <f t="shared" si="34"/>
        <v>0.77176258057241776</v>
      </c>
      <c r="AX75" s="115">
        <v>8157.03125</v>
      </c>
      <c r="AY75" s="4">
        <f t="shared" si="7"/>
        <v>8.1570312499999993</v>
      </c>
      <c r="AZ75" s="118">
        <v>0.26786512099999998</v>
      </c>
      <c r="BA75" s="113">
        <v>2886.405518</v>
      </c>
      <c r="BB75" s="4">
        <f t="shared" si="8"/>
        <v>2.8864055180000001</v>
      </c>
      <c r="BC75" s="113">
        <f t="shared" si="23"/>
        <v>3132.4837572385081</v>
      </c>
      <c r="BF75" s="2">
        <v>35.5</v>
      </c>
      <c r="BG75" s="114">
        <v>25</v>
      </c>
      <c r="BH75" s="114">
        <f t="shared" si="37"/>
        <v>749</v>
      </c>
      <c r="BI75" s="114">
        <v>29</v>
      </c>
      <c r="BJ75" s="114">
        <f t="shared" si="38"/>
        <v>917</v>
      </c>
      <c r="BK75" s="113">
        <v>12346.0273</v>
      </c>
      <c r="BL75" s="4">
        <f t="shared" si="24"/>
        <v>134.13029780187998</v>
      </c>
      <c r="BM75" s="113">
        <v>12628.114299999999</v>
      </c>
      <c r="BN75" s="4">
        <f t="shared" si="25"/>
        <v>82.900155158399997</v>
      </c>
      <c r="BO75" s="1">
        <v>35.5</v>
      </c>
      <c r="BP75" s="4">
        <f t="shared" si="35"/>
        <v>0.74302400108840838</v>
      </c>
      <c r="BQ75" s="115">
        <v>6796.09375</v>
      </c>
      <c r="BR75" s="4">
        <f t="shared" si="9"/>
        <v>6.7960937499999998</v>
      </c>
      <c r="BS75" s="118">
        <v>0.27636438600000002</v>
      </c>
      <c r="BT75" s="113">
        <v>2578.7368160000001</v>
      </c>
      <c r="BU75" s="4">
        <f t="shared" si="10"/>
        <v>2.5787368160000002</v>
      </c>
      <c r="BV75" s="113">
        <f t="shared" si="26"/>
        <v>2717.0862499347227</v>
      </c>
      <c r="BY75" s="2">
        <v>35.5</v>
      </c>
      <c r="BZ75" s="114">
        <v>54</v>
      </c>
      <c r="CA75" s="114">
        <f t="shared" si="40"/>
        <v>935</v>
      </c>
      <c r="CB75" s="114">
        <v>61</v>
      </c>
      <c r="CC75" s="114">
        <f t="shared" si="39"/>
        <v>1022</v>
      </c>
      <c r="CD75" s="113">
        <v>93356.648400000005</v>
      </c>
      <c r="CE75" s="4">
        <f t="shared" si="29"/>
        <v>85.103420498676002</v>
      </c>
      <c r="CF75" s="113">
        <v>141670.06299999999</v>
      </c>
      <c r="CG75" s="4">
        <f t="shared" si="30"/>
        <v>96.203768281010596</v>
      </c>
      <c r="CH75" s="116">
        <v>35.5</v>
      </c>
      <c r="CI75" s="4">
        <f t="shared" si="36"/>
        <v>0.73900585107064432</v>
      </c>
      <c r="CJ75" s="115">
        <v>7341.40625</v>
      </c>
      <c r="CK75" s="4">
        <f t="shared" si="11"/>
        <v>7.3414062500000004</v>
      </c>
      <c r="CL75" s="6">
        <v>0.28345200399999998</v>
      </c>
      <c r="CM75" s="113">
        <v>2875.1501459999999</v>
      </c>
      <c r="CN75" s="4">
        <f t="shared" si="12"/>
        <v>2.8751501459999997</v>
      </c>
      <c r="CO75" s="113">
        <f t="shared" si="31"/>
        <v>2885.1604632650515</v>
      </c>
    </row>
    <row r="76" spans="1:93" ht="18" customHeight="1" x14ac:dyDescent="0.25">
      <c r="A76" s="2">
        <v>36.5</v>
      </c>
      <c r="B76" s="115">
        <v>54</v>
      </c>
      <c r="C76" s="114">
        <f t="shared" si="41"/>
        <v>1176</v>
      </c>
      <c r="D76" s="114">
        <v>58</v>
      </c>
      <c r="E76" s="114">
        <f t="shared" si="42"/>
        <v>1301</v>
      </c>
      <c r="F76" s="113">
        <v>280344.84399999998</v>
      </c>
      <c r="G76" s="4">
        <f t="shared" si="15"/>
        <v>184.28184103591204</v>
      </c>
      <c r="H76" s="113">
        <v>718076.75</v>
      </c>
      <c r="I76" s="4">
        <f t="shared" si="16"/>
        <v>191.19153218816498</v>
      </c>
      <c r="J76" s="116">
        <v>36.5</v>
      </c>
      <c r="K76" s="4">
        <f t="shared" si="32"/>
        <v>0.75345959434811738</v>
      </c>
      <c r="L76" s="115">
        <v>7681.25</v>
      </c>
      <c r="M76" s="4">
        <f t="shared" si="0"/>
        <v>7.6812500000000004</v>
      </c>
      <c r="N76" s="118">
        <v>0.29163882099999999</v>
      </c>
      <c r="O76" s="113">
        <v>3000.3811040000001</v>
      </c>
      <c r="P76" s="4">
        <f t="shared" si="1"/>
        <v>3.0003811040000001</v>
      </c>
      <c r="Q76" s="113">
        <f t="shared" si="17"/>
        <v>3079.293151125421</v>
      </c>
      <c r="T76" s="2">
        <v>36.5</v>
      </c>
      <c r="U76" s="114">
        <v>77</v>
      </c>
      <c r="V76" s="114">
        <f t="shared" si="43"/>
        <v>1479</v>
      </c>
      <c r="W76" s="114">
        <v>66</v>
      </c>
      <c r="X76" s="114">
        <f t="shared" si="44"/>
        <v>1267</v>
      </c>
      <c r="Y76" s="113">
        <v>179694.5</v>
      </c>
      <c r="Z76" s="4">
        <f t="shared" si="18"/>
        <v>97.724144854720009</v>
      </c>
      <c r="AA76" s="113">
        <v>140626.54699999999</v>
      </c>
      <c r="AB76" s="4">
        <f t="shared" si="19"/>
        <v>95.855327454900007</v>
      </c>
      <c r="AC76" s="116">
        <v>36.5</v>
      </c>
      <c r="AD76" s="4">
        <f t="shared" si="33"/>
        <v>0.77458205161779392</v>
      </c>
      <c r="AE76" s="115">
        <v>7775</v>
      </c>
      <c r="AF76" s="4">
        <f t="shared" si="3"/>
        <v>7.7750000000000004</v>
      </c>
      <c r="AG76" s="118">
        <v>0.29202491000000003</v>
      </c>
      <c r="AH76" s="113">
        <v>2969.600586</v>
      </c>
      <c r="AI76" s="4">
        <f t="shared" si="4"/>
        <v>2.9696005859999999</v>
      </c>
      <c r="AJ76" s="113">
        <f t="shared" si="20"/>
        <v>3086.8760291412273</v>
      </c>
      <c r="AM76" s="2">
        <v>36.5</v>
      </c>
      <c r="AN76" s="114">
        <v>49</v>
      </c>
      <c r="AO76" s="114">
        <f t="shared" ref="AO76:AQ76" si="47">AN76+AO75</f>
        <v>1251</v>
      </c>
      <c r="AP76" s="114">
        <v>52</v>
      </c>
      <c r="AQ76" s="114">
        <f t="shared" si="47"/>
        <v>1366</v>
      </c>
      <c r="AR76" s="113">
        <v>1325274.75</v>
      </c>
      <c r="AS76" s="4">
        <f t="shared" si="21"/>
        <v>84.096077664999996</v>
      </c>
      <c r="AT76" s="113">
        <v>1519447.13</v>
      </c>
      <c r="AU76" s="4">
        <f t="shared" si="22"/>
        <v>102.76293634236001</v>
      </c>
      <c r="AV76" s="116">
        <v>36.5</v>
      </c>
      <c r="AW76" s="6">
        <f>AZ142*AX76/BA142</f>
        <v>0.79331894436509598</v>
      </c>
      <c r="AX76" s="115">
        <v>8250</v>
      </c>
      <c r="AY76" s="4">
        <f t="shared" si="7"/>
        <v>8.25</v>
      </c>
      <c r="AZ76" s="118">
        <v>0.27567476000000002</v>
      </c>
      <c r="BA76" s="113">
        <v>2968.061768</v>
      </c>
      <c r="BB76" s="4">
        <f t="shared" si="8"/>
        <v>2.9680617680000001</v>
      </c>
      <c r="BC76" s="113">
        <f>BC75</f>
        <v>3132.4837572385081</v>
      </c>
      <c r="BF76" s="2">
        <v>36.5</v>
      </c>
      <c r="BG76" s="114">
        <v>43</v>
      </c>
      <c r="BH76" s="114">
        <f t="shared" si="37"/>
        <v>792</v>
      </c>
      <c r="BI76" s="114">
        <v>45</v>
      </c>
      <c r="BJ76" s="114">
        <f t="shared" si="38"/>
        <v>962</v>
      </c>
      <c r="BK76" s="113">
        <v>110999.06299999999</v>
      </c>
      <c r="BL76" s="4">
        <f t="shared" si="24"/>
        <v>134.24129686487998</v>
      </c>
      <c r="BM76" s="113">
        <v>104004.914</v>
      </c>
      <c r="BN76" s="4">
        <f t="shared" si="25"/>
        <v>83.004160072399998</v>
      </c>
      <c r="BO76" s="1">
        <v>36.5</v>
      </c>
      <c r="BP76" s="4">
        <f t="shared" si="35"/>
        <v>0.76411153002091725</v>
      </c>
      <c r="BQ76" s="115">
        <v>6987.5</v>
      </c>
      <c r="BR76" s="4">
        <f t="shared" si="9"/>
        <v>6.9874999999999998</v>
      </c>
      <c r="BS76" s="118">
        <v>0.28436285300000003</v>
      </c>
      <c r="BT76" s="113">
        <v>2651.6821289999998</v>
      </c>
      <c r="BU76" s="4">
        <f t="shared" si="10"/>
        <v>2.6516821289999997</v>
      </c>
      <c r="BV76" s="113">
        <f t="shared" si="26"/>
        <v>2851.440527572342</v>
      </c>
      <c r="BY76" s="2">
        <v>36.5</v>
      </c>
      <c r="BZ76" s="114">
        <v>59</v>
      </c>
      <c r="CA76" s="114">
        <f t="shared" si="40"/>
        <v>994</v>
      </c>
      <c r="CB76" s="114">
        <v>63</v>
      </c>
      <c r="CC76" s="114">
        <f t="shared" si="39"/>
        <v>1085</v>
      </c>
      <c r="CD76" s="113">
        <v>47220.882799999999</v>
      </c>
      <c r="CE76" s="4">
        <f t="shared" si="29"/>
        <v>85.150641381476007</v>
      </c>
      <c r="CF76" s="113">
        <v>62813.050799999997</v>
      </c>
      <c r="CG76" s="4">
        <f t="shared" si="30"/>
        <v>96.266581331810599</v>
      </c>
      <c r="CH76" s="116">
        <v>36.5</v>
      </c>
      <c r="CI76" s="4">
        <f t="shared" si="36"/>
        <v>0.76005662029445786</v>
      </c>
      <c r="CJ76" s="115">
        <v>7542.96875</v>
      </c>
      <c r="CK76" s="4">
        <f t="shared" si="11"/>
        <v>7.54296875</v>
      </c>
      <c r="CL76" s="6">
        <v>0.291680306</v>
      </c>
      <c r="CM76" s="113">
        <v>2954.3063959999999</v>
      </c>
      <c r="CN76" s="4">
        <f t="shared" si="12"/>
        <v>2.9543063959999998</v>
      </c>
      <c r="CO76" s="113">
        <f t="shared" si="31"/>
        <v>3038.6748470549915</v>
      </c>
    </row>
    <row r="77" spans="1:93" ht="18" customHeight="1" thickBot="1" x14ac:dyDescent="0.3">
      <c r="A77" s="2">
        <v>37.5</v>
      </c>
      <c r="B77" s="115">
        <v>56</v>
      </c>
      <c r="C77" s="114">
        <f t="shared" si="41"/>
        <v>1232</v>
      </c>
      <c r="D77" s="114">
        <v>57</v>
      </c>
      <c r="E77" s="114">
        <f t="shared" si="42"/>
        <v>1358</v>
      </c>
      <c r="F77" s="113">
        <v>121683.164</v>
      </c>
      <c r="G77" s="4">
        <f t="shared" si="15"/>
        <v>184.40352419991203</v>
      </c>
      <c r="H77" s="113">
        <v>121001.516</v>
      </c>
      <c r="I77" s="4">
        <f t="shared" si="16"/>
        <v>191.31253370416499</v>
      </c>
      <c r="J77" s="116">
        <v>37.5</v>
      </c>
      <c r="K77" s="4">
        <f t="shared" si="32"/>
        <v>0.77426734961849419</v>
      </c>
      <c r="L77" s="115">
        <v>7896.875</v>
      </c>
      <c r="M77" s="4">
        <f t="shared" si="0"/>
        <v>7.8968749999999996</v>
      </c>
      <c r="N77" s="118">
        <v>0.299850911</v>
      </c>
      <c r="O77" s="113">
        <v>3083.0295409999999</v>
      </c>
      <c r="P77" s="4">
        <f t="shared" si="1"/>
        <v>3.0830295409999997</v>
      </c>
      <c r="Q77" s="113">
        <f t="shared" si="17"/>
        <v>3232.5492501984058</v>
      </c>
      <c r="T77" s="2">
        <v>37.5</v>
      </c>
      <c r="U77" s="114">
        <v>86</v>
      </c>
      <c r="V77" s="114">
        <f t="shared" si="43"/>
        <v>1565</v>
      </c>
      <c r="W77" s="114">
        <v>78</v>
      </c>
      <c r="X77" s="114">
        <f t="shared" si="44"/>
        <v>1345</v>
      </c>
      <c r="Y77" s="113">
        <v>386536.93800000002</v>
      </c>
      <c r="Z77" s="4">
        <f t="shared" si="18"/>
        <v>98.110681792720015</v>
      </c>
      <c r="AA77" s="113">
        <v>231210.609</v>
      </c>
      <c r="AB77" s="4">
        <f t="shared" si="19"/>
        <v>96.086538063900008</v>
      </c>
      <c r="AC77" s="116">
        <v>37.5</v>
      </c>
      <c r="AD77" s="4">
        <f t="shared" si="33"/>
        <v>0.79578855949999727</v>
      </c>
      <c r="AE77" s="115">
        <v>7964.84375</v>
      </c>
      <c r="AF77" s="4">
        <f t="shared" si="3"/>
        <v>7.96484375</v>
      </c>
      <c r="AG77" s="118">
        <v>0.30025321199999999</v>
      </c>
      <c r="AH77" s="113">
        <v>3051.8271479999999</v>
      </c>
      <c r="AI77" s="4">
        <f t="shared" si="4"/>
        <v>3.0518271479999997</v>
      </c>
      <c r="AJ77" s="113">
        <f t="shared" si="20"/>
        <v>3215.3947244084029</v>
      </c>
      <c r="AM77" s="2"/>
      <c r="AN77" s="114"/>
      <c r="AO77" s="114"/>
      <c r="AP77" s="114"/>
      <c r="AQ77" s="114"/>
      <c r="AR77" s="113">
        <v>8612078</v>
      </c>
      <c r="AS77" s="4">
        <f t="shared" si="21"/>
        <v>92.708155664999992</v>
      </c>
      <c r="AT77" s="113">
        <v>7462.8764600000004</v>
      </c>
      <c r="AU77" s="4">
        <f t="shared" si="22"/>
        <v>102.77039921882</v>
      </c>
      <c r="AV77" s="116"/>
      <c r="AW77" s="1"/>
      <c r="AZ77" s="118">
        <v>0.28350919499999999</v>
      </c>
      <c r="BA77" s="113">
        <v>3049.9758299999999</v>
      </c>
      <c r="BB77" s="4">
        <f t="shared" si="8"/>
        <v>3.0499758299999997</v>
      </c>
      <c r="BF77" s="2">
        <v>37.5</v>
      </c>
      <c r="BG77" s="114">
        <v>95</v>
      </c>
      <c r="BH77" s="114">
        <f t="shared" si="37"/>
        <v>887</v>
      </c>
      <c r="BI77" s="114">
        <v>98</v>
      </c>
      <c r="BJ77" s="114">
        <f t="shared" si="38"/>
        <v>1060</v>
      </c>
      <c r="BK77" s="113">
        <v>205199.90599999999</v>
      </c>
      <c r="BL77" s="4">
        <f t="shared" si="24"/>
        <v>134.44649677087997</v>
      </c>
      <c r="BM77" s="113">
        <v>199529.06299999999</v>
      </c>
      <c r="BN77" s="4">
        <f t="shared" si="25"/>
        <v>83.203689135399998</v>
      </c>
      <c r="BO77" s="1">
        <v>37.5</v>
      </c>
      <c r="BP77" s="4">
        <f t="shared" si="35"/>
        <v>0.78519905895342623</v>
      </c>
      <c r="BQ77" s="115">
        <v>7160.9375</v>
      </c>
      <c r="BR77" s="4">
        <f t="shared" si="9"/>
        <v>7.1609375000000002</v>
      </c>
      <c r="BS77" s="118">
        <v>0.292377532</v>
      </c>
      <c r="BT77" s="113">
        <v>2724.5336910000001</v>
      </c>
      <c r="BU77" s="4">
        <f t="shared" si="10"/>
        <v>2.724533691</v>
      </c>
      <c r="BV77" s="113">
        <f t="shared" si="26"/>
        <v>2977.6403659740567</v>
      </c>
      <c r="BY77" s="2">
        <v>37.5</v>
      </c>
      <c r="BZ77" s="114">
        <v>56</v>
      </c>
      <c r="CA77" s="114">
        <f t="shared" si="40"/>
        <v>1050</v>
      </c>
      <c r="CB77" s="114">
        <v>57</v>
      </c>
      <c r="CC77" s="114">
        <f t="shared" si="39"/>
        <v>1142</v>
      </c>
      <c r="CD77" s="113">
        <v>59292.832000000002</v>
      </c>
      <c r="CE77" s="4">
        <f t="shared" si="29"/>
        <v>85.209934213476004</v>
      </c>
      <c r="CF77" s="113">
        <v>60237.851600000002</v>
      </c>
      <c r="CG77" s="4">
        <f t="shared" si="30"/>
        <v>96.326819183410592</v>
      </c>
      <c r="CH77" s="116">
        <v>37.5</v>
      </c>
      <c r="CI77" s="4">
        <f t="shared" si="36"/>
        <v>0.78110738951827141</v>
      </c>
      <c r="CJ77" s="115">
        <v>7742.1875</v>
      </c>
      <c r="CK77" s="4">
        <f t="shared" si="11"/>
        <v>7.7421875</v>
      </c>
      <c r="CL77" s="6">
        <v>0.29992482100000001</v>
      </c>
      <c r="CM77" s="113">
        <v>3036.1188959999999</v>
      </c>
      <c r="CN77" s="4">
        <f t="shared" si="12"/>
        <v>3.0361188960000001</v>
      </c>
      <c r="CO77" s="113">
        <f t="shared" si="31"/>
        <v>3187.1059922044001</v>
      </c>
    </row>
    <row r="78" spans="1:93" ht="18" customHeight="1" x14ac:dyDescent="0.25">
      <c r="A78" s="2">
        <v>38.5</v>
      </c>
      <c r="B78" s="115">
        <v>82</v>
      </c>
      <c r="C78" s="114">
        <f t="shared" si="41"/>
        <v>1314</v>
      </c>
      <c r="D78" s="114">
        <v>92</v>
      </c>
      <c r="E78" s="114">
        <f t="shared" si="42"/>
        <v>1450</v>
      </c>
      <c r="F78" s="113">
        <v>251626.20300000001</v>
      </c>
      <c r="G78" s="4">
        <f t="shared" si="15"/>
        <v>184.65515040291203</v>
      </c>
      <c r="H78" s="113">
        <v>211573.75</v>
      </c>
      <c r="I78" s="4">
        <f t="shared" si="16"/>
        <v>191.52410745416501</v>
      </c>
      <c r="J78" s="116">
        <v>38.5</v>
      </c>
      <c r="K78" s="4">
        <f t="shared" si="32"/>
        <v>0.7950751048888709</v>
      </c>
      <c r="L78" s="115">
        <v>8092.1875</v>
      </c>
      <c r="M78" s="4">
        <f t="shared" si="0"/>
        <v>8.0921874999999996</v>
      </c>
      <c r="N78" s="118">
        <v>0.30812022100000003</v>
      </c>
      <c r="O78" s="113">
        <v>3165.2482909999999</v>
      </c>
      <c r="P78" s="4">
        <f t="shared" si="1"/>
        <v>3.1652482909999997</v>
      </c>
      <c r="Q78" s="113">
        <f t="shared" si="17"/>
        <v>3369.7323894095343</v>
      </c>
      <c r="T78" s="2">
        <v>38.5</v>
      </c>
      <c r="U78" s="114">
        <v>103</v>
      </c>
      <c r="V78" s="114">
        <f t="shared" si="43"/>
        <v>1668</v>
      </c>
      <c r="W78" s="114">
        <v>99</v>
      </c>
      <c r="X78" s="114">
        <f t="shared" si="44"/>
        <v>1444</v>
      </c>
      <c r="Y78" s="113">
        <v>901151.31299999997</v>
      </c>
      <c r="Z78" s="4">
        <f t="shared" si="18"/>
        <v>99.011833105720015</v>
      </c>
      <c r="AA78" s="113">
        <v>619171.625</v>
      </c>
      <c r="AB78" s="132">
        <f t="shared" si="19"/>
        <v>96.705709688900015</v>
      </c>
      <c r="AC78" s="116">
        <v>38.5</v>
      </c>
      <c r="AD78" s="4">
        <f t="shared" si="33"/>
        <v>0.81699506738220062</v>
      </c>
      <c r="AE78" s="115">
        <v>8124.21875</v>
      </c>
      <c r="AF78" s="4">
        <f t="shared" si="3"/>
        <v>8.1242187500000007</v>
      </c>
      <c r="AG78" s="118">
        <v>0.30848151400000001</v>
      </c>
      <c r="AH78" s="113">
        <v>3134.0458979999999</v>
      </c>
      <c r="AI78" s="4">
        <f t="shared" si="4"/>
        <v>3.1340458979999997</v>
      </c>
      <c r="AJ78" s="113">
        <f t="shared" si="20"/>
        <v>3227.0328258020118</v>
      </c>
      <c r="AM78" s="2"/>
      <c r="AN78" s="114"/>
      <c r="AO78" s="114"/>
      <c r="AP78" s="114"/>
      <c r="AQ78" s="114"/>
      <c r="AV78" s="116"/>
      <c r="AW78" s="1"/>
      <c r="AZ78" s="118">
        <v>0.29125398400000002</v>
      </c>
      <c r="BA78" s="113">
        <v>3131.4602049999999</v>
      </c>
      <c r="BB78" s="4">
        <f t="shared" si="8"/>
        <v>3.1314602049999998</v>
      </c>
      <c r="BF78" s="2">
        <v>38.5</v>
      </c>
      <c r="BG78" s="114">
        <v>102</v>
      </c>
      <c r="BH78" s="114">
        <f t="shared" si="37"/>
        <v>989</v>
      </c>
      <c r="BI78" s="114">
        <v>107</v>
      </c>
      <c r="BJ78" s="114">
        <f t="shared" si="38"/>
        <v>1167</v>
      </c>
      <c r="BK78" s="113">
        <v>9656385</v>
      </c>
      <c r="BL78" s="4">
        <f t="shared" si="24"/>
        <v>144.10288177087997</v>
      </c>
      <c r="BM78" s="113">
        <v>35195580</v>
      </c>
      <c r="BN78" s="4">
        <f t="shared" si="25"/>
        <v>118.3992691354</v>
      </c>
      <c r="BO78" s="1">
        <v>38.5</v>
      </c>
      <c r="BP78" s="6">
        <f>BS141*BQ78/BT141</f>
        <v>0.8062865878859351</v>
      </c>
      <c r="BQ78" s="115">
        <v>7319.53125</v>
      </c>
      <c r="BR78" s="4">
        <f t="shared" si="9"/>
        <v>7.3195312499999998</v>
      </c>
      <c r="BS78" s="118">
        <v>0.30040937699999998</v>
      </c>
      <c r="BT78" s="113">
        <v>2797.4008789999998</v>
      </c>
      <c r="BU78" s="4">
        <f t="shared" si="10"/>
        <v>2.797400879</v>
      </c>
      <c r="BV78" s="113">
        <f>BV77</f>
        <v>2977.6403659740567</v>
      </c>
      <c r="BY78" s="2">
        <v>38.5</v>
      </c>
      <c r="BZ78" s="114">
        <v>83</v>
      </c>
      <c r="CA78" s="114">
        <f t="shared" si="40"/>
        <v>1133</v>
      </c>
      <c r="CB78" s="114">
        <v>85</v>
      </c>
      <c r="CC78" s="114">
        <f t="shared" si="39"/>
        <v>1227</v>
      </c>
      <c r="CD78" s="113">
        <v>136908.71900000001</v>
      </c>
      <c r="CE78" s="132">
        <f t="shared" si="29"/>
        <v>85.346842932476008</v>
      </c>
      <c r="CF78" s="113">
        <v>101641.711</v>
      </c>
      <c r="CG78" s="132">
        <f t="shared" si="30"/>
        <v>96.428460894410591</v>
      </c>
      <c r="CH78" s="116">
        <v>38.5</v>
      </c>
      <c r="CI78" s="4">
        <f t="shared" si="36"/>
        <v>0.80215815874208507</v>
      </c>
      <c r="CJ78" s="115">
        <v>7929.6875</v>
      </c>
      <c r="CK78" s="4">
        <f t="shared" si="11"/>
        <v>7.9296875</v>
      </c>
      <c r="CL78" s="6">
        <v>0.30815312299999997</v>
      </c>
      <c r="CM78" s="113">
        <v>3117.6579590000001</v>
      </c>
      <c r="CN78" s="4">
        <f t="shared" si="12"/>
        <v>3.1176579590000002</v>
      </c>
      <c r="CO78" s="113">
        <f t="shared" si="31"/>
        <v>3283.6121629776867</v>
      </c>
    </row>
    <row r="79" spans="1:93" ht="18" customHeight="1" thickBot="1" x14ac:dyDescent="0.3">
      <c r="A79" s="2">
        <v>39.5</v>
      </c>
      <c r="B79" s="115">
        <v>99</v>
      </c>
      <c r="C79" s="114">
        <f t="shared" si="41"/>
        <v>1413</v>
      </c>
      <c r="D79" s="114">
        <v>103</v>
      </c>
      <c r="E79" s="114">
        <f t="shared" si="42"/>
        <v>1553</v>
      </c>
      <c r="F79" s="113">
        <v>386930.625</v>
      </c>
      <c r="G79" s="4">
        <f t="shared" si="15"/>
        <v>185.04208102791202</v>
      </c>
      <c r="H79" s="113">
        <v>355860.56300000002</v>
      </c>
      <c r="I79" s="4">
        <f t="shared" si="16"/>
        <v>191.879968017165</v>
      </c>
      <c r="J79" s="116">
        <v>39.5</v>
      </c>
      <c r="K79" s="4">
        <f t="shared" si="32"/>
        <v>0.81588286015924771</v>
      </c>
      <c r="L79" s="115">
        <v>8262.5</v>
      </c>
      <c r="M79" s="4">
        <f t="shared" si="0"/>
        <v>8.2624999999999993</v>
      </c>
      <c r="N79" s="118">
        <v>0.31634852299999999</v>
      </c>
      <c r="O79" s="113">
        <v>3248.3732909999999</v>
      </c>
      <c r="P79" s="4">
        <f t="shared" si="1"/>
        <v>3.2483732910000001</v>
      </c>
      <c r="Q79" s="113">
        <f t="shared" si="17"/>
        <v>3398.1359960212185</v>
      </c>
      <c r="T79" s="2">
        <v>39.5</v>
      </c>
      <c r="U79" s="114">
        <v>11</v>
      </c>
      <c r="V79" s="114">
        <f t="shared" si="43"/>
        <v>1679</v>
      </c>
      <c r="W79" s="114">
        <v>13</v>
      </c>
      <c r="X79" s="114">
        <f t="shared" si="44"/>
        <v>1457</v>
      </c>
      <c r="Y79" s="113">
        <v>10056580</v>
      </c>
      <c r="Z79" s="4">
        <f t="shared" si="18"/>
        <v>109.06841310572001</v>
      </c>
      <c r="AA79" s="113">
        <v>194840704</v>
      </c>
      <c r="AB79" s="133">
        <f t="shared" si="19"/>
        <v>291.54641368889997</v>
      </c>
      <c r="AC79" s="116">
        <v>39.5</v>
      </c>
      <c r="AD79" s="4">
        <f>AG142*AE79/AH142</f>
        <v>0.83820157526440386</v>
      </c>
      <c r="AE79" s="115">
        <v>8138.28125</v>
      </c>
      <c r="AF79" s="4">
        <f t="shared" si="3"/>
        <v>8.1382812500000004</v>
      </c>
      <c r="AG79" s="118">
        <v>0.31673461200000003</v>
      </c>
      <c r="AH79" s="113">
        <v>3215.772461</v>
      </c>
      <c r="AI79" s="4">
        <f t="shared" si="4"/>
        <v>3.2157724609999998</v>
      </c>
      <c r="AJ79" s="113">
        <f>AJ78</f>
        <v>3227.0328258020118</v>
      </c>
      <c r="AM79" s="2"/>
      <c r="AN79" s="114"/>
      <c r="AO79" s="114"/>
      <c r="AP79" s="114"/>
      <c r="AQ79" s="114"/>
      <c r="AV79" s="116"/>
      <c r="AW79" s="1"/>
      <c r="AZ79" s="118">
        <v>0.299031198</v>
      </c>
      <c r="BA79" s="113">
        <v>3212.671143</v>
      </c>
      <c r="BB79" s="4">
        <f t="shared" si="8"/>
        <v>3.2126711430000001</v>
      </c>
      <c r="BF79" s="2"/>
      <c r="BG79" s="114"/>
      <c r="BH79" s="114"/>
      <c r="BI79" s="114"/>
      <c r="BJ79" s="114"/>
      <c r="BO79" s="1"/>
      <c r="BQ79" s="115"/>
      <c r="BS79" s="118">
        <v>0.30843168500000001</v>
      </c>
      <c r="BT79" s="113">
        <v>2871.4321289999998</v>
      </c>
      <c r="BU79" s="4">
        <f t="shared" si="10"/>
        <v>2.871432129</v>
      </c>
      <c r="BY79" s="2">
        <v>39.5</v>
      </c>
      <c r="BZ79" s="114">
        <v>74</v>
      </c>
      <c r="CA79" s="114">
        <f t="shared" si="40"/>
        <v>1207</v>
      </c>
      <c r="CB79" s="114">
        <v>73</v>
      </c>
      <c r="CC79" s="114">
        <f t="shared" si="39"/>
        <v>1300</v>
      </c>
      <c r="CD79" s="113">
        <v>191301856</v>
      </c>
      <c r="CE79" s="133">
        <f t="shared" si="29"/>
        <v>276.64869893247601</v>
      </c>
      <c r="CF79" s="113">
        <v>156599200</v>
      </c>
      <c r="CG79" s="133">
        <f t="shared" si="30"/>
        <v>253.02766089441059</v>
      </c>
      <c r="CH79" s="116">
        <v>39.5</v>
      </c>
      <c r="CI79" s="6">
        <f>CL140*CJ79/CM140</f>
        <v>0.82320892796589862</v>
      </c>
      <c r="CJ79" s="115">
        <v>8048.4375</v>
      </c>
      <c r="CK79" s="4">
        <f t="shared" si="11"/>
        <v>8.0484375000000004</v>
      </c>
      <c r="CL79" s="6">
        <v>0.31637284199999999</v>
      </c>
      <c r="CM79" s="113">
        <v>3198.0173340000001</v>
      </c>
      <c r="CN79" s="4">
        <f t="shared" si="12"/>
        <v>3.1980173340000002</v>
      </c>
      <c r="CO79" s="113">
        <f>CO78</f>
        <v>3283.6121629776867</v>
      </c>
    </row>
    <row r="80" spans="1:93" ht="18" customHeight="1" x14ac:dyDescent="0.25">
      <c r="A80" s="2">
        <v>40.5</v>
      </c>
      <c r="B80" s="115">
        <v>12</v>
      </c>
      <c r="C80" s="114">
        <f t="shared" si="41"/>
        <v>1425</v>
      </c>
      <c r="D80" s="114">
        <v>12</v>
      </c>
      <c r="E80" s="114">
        <f t="shared" si="42"/>
        <v>1565</v>
      </c>
      <c r="F80" s="113">
        <v>11824.7803</v>
      </c>
      <c r="G80" s="4">
        <f t="shared" si="15"/>
        <v>185.05390580821202</v>
      </c>
      <c r="H80" s="113">
        <v>14205.8516</v>
      </c>
      <c r="I80" s="4">
        <f t="shared" si="16"/>
        <v>191.89417386876499</v>
      </c>
      <c r="J80" s="116">
        <v>40.5</v>
      </c>
      <c r="K80" s="4">
        <f>N142*L80/O142</f>
        <v>0.83669061542962453</v>
      </c>
      <c r="L80" s="115">
        <v>8296.875</v>
      </c>
      <c r="M80" s="4">
        <f t="shared" si="0"/>
        <v>8.296875</v>
      </c>
      <c r="N80" s="118">
        <v>0.324569196</v>
      </c>
      <c r="O80" s="113">
        <v>3331.6545409999999</v>
      </c>
      <c r="P80" s="4">
        <f t="shared" si="1"/>
        <v>3.3316545409999998</v>
      </c>
      <c r="Q80" s="113">
        <f>Q79</f>
        <v>3398.1359960212185</v>
      </c>
      <c r="AC80" s="116"/>
      <c r="AE80" s="115"/>
      <c r="AG80" s="118">
        <v>0.324970543</v>
      </c>
      <c r="AH80" s="113">
        <v>3297.288086</v>
      </c>
      <c r="AI80" s="4">
        <f t="shared" si="4"/>
        <v>3.297288086</v>
      </c>
      <c r="AV80" s="116"/>
      <c r="AW80" s="1"/>
      <c r="AZ80" s="118">
        <v>0.30686563300000003</v>
      </c>
      <c r="BA80" s="113">
        <v>3295.608643</v>
      </c>
      <c r="BB80" s="4">
        <f t="shared" si="8"/>
        <v>3.295608643</v>
      </c>
      <c r="BF80" s="2"/>
      <c r="BG80" s="114"/>
      <c r="BH80" s="114"/>
      <c r="BI80" s="114"/>
      <c r="BJ80" s="114"/>
      <c r="BO80" s="1"/>
      <c r="BP80" s="1"/>
      <c r="BS80" s="118">
        <v>0.31644731799999998</v>
      </c>
      <c r="BT80" s="113">
        <v>2943.2602539999998</v>
      </c>
      <c r="BU80" s="4">
        <f t="shared" si="10"/>
        <v>2.9432602539999997</v>
      </c>
      <c r="CH80" s="116"/>
      <c r="CJ80" s="115"/>
      <c r="CL80" s="6">
        <v>0.32465931799999997</v>
      </c>
      <c r="CM80" s="113">
        <v>3279.8688959999999</v>
      </c>
      <c r="CN80" s="4">
        <f t="shared" si="12"/>
        <v>3.279868896</v>
      </c>
    </row>
    <row r="81" spans="10:92" ht="18" customHeight="1" x14ac:dyDescent="0.25">
      <c r="J81" s="116"/>
      <c r="L81" s="115"/>
      <c r="N81" s="118">
        <v>0.33283755199999998</v>
      </c>
      <c r="O81" s="113">
        <v>3414.1232909999999</v>
      </c>
      <c r="P81" s="4">
        <f t="shared" si="1"/>
        <v>3.4141232909999997</v>
      </c>
      <c r="AC81" s="116"/>
      <c r="AE81" s="115"/>
      <c r="AG81" s="118">
        <v>0.33322364100000001</v>
      </c>
      <c r="AH81" s="113">
        <v>3379.1240229999999</v>
      </c>
      <c r="AI81" s="4">
        <f t="shared" si="4"/>
        <v>3.3791240229999997</v>
      </c>
      <c r="AV81" s="116"/>
      <c r="AW81" s="1"/>
      <c r="AZ81" s="118">
        <v>0.31465047600000001</v>
      </c>
      <c r="BA81" s="113">
        <v>3377.264893</v>
      </c>
      <c r="BB81" s="4">
        <f t="shared" si="8"/>
        <v>3.377264893</v>
      </c>
      <c r="BF81" s="2"/>
      <c r="BG81" s="114"/>
      <c r="BH81" s="114"/>
      <c r="BI81" s="114"/>
      <c r="BJ81" s="114"/>
      <c r="BO81" s="1"/>
      <c r="BP81" s="1"/>
      <c r="BS81" s="118">
        <v>0.32447820900000002</v>
      </c>
      <c r="BT81" s="113">
        <v>3016.2055660000001</v>
      </c>
      <c r="BU81" s="4">
        <f t="shared" si="10"/>
        <v>3.016205566</v>
      </c>
      <c r="CH81" s="116"/>
      <c r="CJ81" s="115"/>
      <c r="CL81" s="6">
        <v>0.33290383200000001</v>
      </c>
      <c r="CM81" s="113">
        <v>3360.5017090000001</v>
      </c>
      <c r="CN81" s="4">
        <f t="shared" si="12"/>
        <v>3.3605017090000002</v>
      </c>
    </row>
    <row r="82" spans="10:92" ht="18" customHeight="1" x14ac:dyDescent="0.25">
      <c r="J82" s="116"/>
      <c r="L82" s="115"/>
      <c r="N82" s="118">
        <v>0.34108307999999998</v>
      </c>
      <c r="O82" s="113">
        <v>3497.655029</v>
      </c>
      <c r="P82" s="4">
        <f t="shared" si="1"/>
        <v>3.4976550290000001</v>
      </c>
      <c r="AC82" s="116"/>
      <c r="AE82" s="115"/>
      <c r="AG82" s="118">
        <v>0.34146040700000002</v>
      </c>
      <c r="AH82" s="113">
        <v>3461.2033689999998</v>
      </c>
      <c r="AI82" s="4">
        <f t="shared" si="4"/>
        <v>3.4612033689999997</v>
      </c>
      <c r="AV82" s="116"/>
      <c r="AW82" s="1"/>
      <c r="AZ82" s="118">
        <v>0.322443902</v>
      </c>
      <c r="BA82" s="113">
        <v>3459.546143</v>
      </c>
      <c r="BB82" s="4">
        <f t="shared" si="8"/>
        <v>3.4595461429999999</v>
      </c>
      <c r="BO82" s="1"/>
      <c r="BP82" s="1"/>
      <c r="BS82" s="118">
        <v>0.33251768399999998</v>
      </c>
      <c r="BT82" s="113">
        <v>3090.8618160000001</v>
      </c>
      <c r="BU82" s="4">
        <f t="shared" si="10"/>
        <v>3.0908618159999999</v>
      </c>
      <c r="CH82" s="116"/>
      <c r="CJ82" s="115"/>
      <c r="CL82" s="6">
        <v>0.34111592200000002</v>
      </c>
      <c r="CM82" s="113">
        <v>3441.8063959999999</v>
      </c>
      <c r="CN82" s="4">
        <f t="shared" si="12"/>
        <v>3.441806396</v>
      </c>
    </row>
    <row r="83" spans="10:92" ht="18" customHeight="1" x14ac:dyDescent="0.25">
      <c r="J83" s="116"/>
      <c r="L83" s="115"/>
      <c r="N83" s="118">
        <v>0.349302799</v>
      </c>
      <c r="O83" s="113">
        <v>3580.686279</v>
      </c>
      <c r="P83" s="4">
        <f t="shared" si="1"/>
        <v>3.580686279</v>
      </c>
      <c r="AC83" s="116"/>
      <c r="AE83" s="115"/>
      <c r="AG83" s="118">
        <v>0.349704921</v>
      </c>
      <c r="AH83" s="113">
        <v>3542.179932</v>
      </c>
      <c r="AI83" s="4">
        <f t="shared" si="4"/>
        <v>3.5421799319999998</v>
      </c>
      <c r="AZ83" s="118">
        <v>0.33028691999999998</v>
      </c>
      <c r="BA83" s="113">
        <v>3540.483643</v>
      </c>
      <c r="BB83" s="4">
        <f t="shared" si="8"/>
        <v>3.540483643</v>
      </c>
      <c r="BO83" s="1"/>
      <c r="BP83" s="1"/>
      <c r="BS83" s="118">
        <v>0.340499938</v>
      </c>
      <c r="BT83" s="113">
        <v>3161.9243160000001</v>
      </c>
      <c r="BU83" s="4">
        <f t="shared" si="10"/>
        <v>3.1619243159999999</v>
      </c>
      <c r="CH83" s="116"/>
      <c r="CJ83" s="115"/>
      <c r="CL83" s="6">
        <v>0.34932705800000002</v>
      </c>
      <c r="CM83" s="113">
        <v>3521.9860840000001</v>
      </c>
      <c r="CN83" s="4">
        <f t="shared" si="12"/>
        <v>3.5219860839999999</v>
      </c>
    </row>
    <row r="84" spans="10:92" ht="18" customHeight="1" x14ac:dyDescent="0.25">
      <c r="N84" s="118">
        <v>0.35751488799999998</v>
      </c>
      <c r="O84" s="113">
        <v>3663.1940920000002</v>
      </c>
      <c r="P84" s="4">
        <f t="shared" si="1"/>
        <v>3.6631940920000003</v>
      </c>
      <c r="AC84" s="116"/>
      <c r="AE84" s="115"/>
      <c r="AG84" s="118">
        <v>0.357908428</v>
      </c>
      <c r="AH84" s="113">
        <v>3622.3283689999998</v>
      </c>
      <c r="AI84" s="4">
        <f t="shared" si="4"/>
        <v>3.6223283689999999</v>
      </c>
      <c r="AZ84" s="118">
        <v>0.33810514200000003</v>
      </c>
      <c r="BA84" s="113">
        <v>3621.968018</v>
      </c>
      <c r="BB84" s="4">
        <f t="shared" si="8"/>
        <v>3.621968018</v>
      </c>
      <c r="BO84" s="1"/>
      <c r="BP84" s="1"/>
      <c r="BS84" s="118">
        <v>0.34849840399999998</v>
      </c>
      <c r="BT84" s="113">
        <v>3234.3071289999998</v>
      </c>
      <c r="BU84" s="4">
        <f t="shared" si="10"/>
        <v>3.2343071289999998</v>
      </c>
      <c r="CH84" s="116"/>
      <c r="CJ84" s="115"/>
      <c r="CL84" s="6">
        <v>0.35753938600000001</v>
      </c>
      <c r="CM84" s="113">
        <v>3601.9689939999998</v>
      </c>
      <c r="CN84" s="4">
        <f t="shared" si="12"/>
        <v>3.6019689939999999</v>
      </c>
    </row>
    <row r="85" spans="10:92" ht="18" customHeight="1" x14ac:dyDescent="0.25">
      <c r="N85" s="118">
        <v>0.36573460699999999</v>
      </c>
      <c r="O85" s="113">
        <v>3742.951904</v>
      </c>
      <c r="P85" s="4">
        <f t="shared" si="1"/>
        <v>3.7429519039999999</v>
      </c>
      <c r="AG85" s="118">
        <v>0.36612051699999998</v>
      </c>
      <c r="AH85" s="113">
        <v>3704.226807</v>
      </c>
      <c r="AI85" s="4">
        <f t="shared" si="4"/>
        <v>3.704226807</v>
      </c>
      <c r="AZ85" s="118">
        <v>0.345881402</v>
      </c>
      <c r="BA85" s="113">
        <v>3703.233643</v>
      </c>
      <c r="BB85" s="4">
        <f t="shared" si="8"/>
        <v>3.7032336429999999</v>
      </c>
      <c r="BS85" s="118">
        <v>0.35653024900000002</v>
      </c>
      <c r="BT85" s="113">
        <v>3308.5883789999998</v>
      </c>
      <c r="BU85" s="4">
        <f t="shared" si="10"/>
        <v>3.3085883789999997</v>
      </c>
      <c r="CH85" s="116"/>
      <c r="CJ85" s="115"/>
      <c r="CL85" s="6">
        <v>0.36577531699999999</v>
      </c>
      <c r="CM85" s="113">
        <v>3682.914307</v>
      </c>
      <c r="CN85" s="4">
        <f t="shared" si="12"/>
        <v>3.6829143069999999</v>
      </c>
    </row>
    <row r="86" spans="10:92" ht="18" customHeight="1" x14ac:dyDescent="0.25">
      <c r="N86" s="118">
        <v>0.37396290900000001</v>
      </c>
      <c r="O86" s="113">
        <v>3826.623779</v>
      </c>
      <c r="P86" s="4">
        <f t="shared" si="1"/>
        <v>3.8266237790000002</v>
      </c>
      <c r="AG86" s="118">
        <v>0.374348819</v>
      </c>
      <c r="AH86" s="113">
        <v>3785.367432</v>
      </c>
      <c r="AI86" s="4">
        <f t="shared" si="4"/>
        <v>3.7853674320000001</v>
      </c>
      <c r="AZ86" s="118">
        <v>0.353683472</v>
      </c>
      <c r="BA86" s="113">
        <v>3785.4072270000001</v>
      </c>
      <c r="BB86" s="4">
        <f t="shared" si="8"/>
        <v>3.7854072270000003</v>
      </c>
      <c r="BS86" s="118">
        <v>0.364553511</v>
      </c>
      <c r="BT86" s="113">
        <v>3382.2524410000001</v>
      </c>
      <c r="BU86" s="4">
        <f t="shared" si="10"/>
        <v>3.3822524409999999</v>
      </c>
      <c r="CH86" s="116"/>
      <c r="CJ86" s="115"/>
      <c r="CL86" s="6">
        <v>0.37399599</v>
      </c>
      <c r="CM86" s="113">
        <v>3763.258057</v>
      </c>
      <c r="CN86" s="4">
        <f t="shared" si="12"/>
        <v>3.7632580569999998</v>
      </c>
    </row>
    <row r="87" spans="10:92" ht="18" customHeight="1" x14ac:dyDescent="0.25">
      <c r="N87" s="118">
        <v>0.38219121099999998</v>
      </c>
      <c r="O87" s="113">
        <v>3908.6940920000002</v>
      </c>
      <c r="P87" s="4">
        <f t="shared" si="1"/>
        <v>3.9086940920000002</v>
      </c>
      <c r="AG87" s="118">
        <v>0.38260954600000002</v>
      </c>
      <c r="AH87" s="113">
        <v>3867.133057</v>
      </c>
      <c r="AI87" s="4">
        <f t="shared" si="4"/>
        <v>3.8671330570000002</v>
      </c>
      <c r="AZ87" s="118">
        <v>0.36146068599999998</v>
      </c>
      <c r="BA87" s="113">
        <v>3866.211914</v>
      </c>
      <c r="BB87" s="4">
        <f t="shared" si="8"/>
        <v>3.866211914</v>
      </c>
      <c r="BS87" s="118">
        <v>0.37256005399999997</v>
      </c>
      <c r="BT87" s="113">
        <v>3455.4628910000001</v>
      </c>
      <c r="BU87" s="4">
        <f t="shared" si="10"/>
        <v>3.4554628910000003</v>
      </c>
      <c r="CL87" s="6">
        <v>0.38224050399999998</v>
      </c>
      <c r="CM87" s="113">
        <v>3844.054932</v>
      </c>
      <c r="CN87" s="4">
        <f t="shared" si="12"/>
        <v>3.8440549320000001</v>
      </c>
    </row>
    <row r="88" spans="10:92" ht="18" customHeight="1" x14ac:dyDescent="0.25">
      <c r="N88" s="118">
        <v>0.390428096</v>
      </c>
      <c r="O88" s="113">
        <v>3991.483154</v>
      </c>
      <c r="P88" s="4">
        <f t="shared" si="1"/>
        <v>3.991483154</v>
      </c>
      <c r="AG88" s="118">
        <v>0.39084643099999999</v>
      </c>
      <c r="AH88" s="113">
        <v>3946.789307</v>
      </c>
      <c r="AI88" s="4">
        <f t="shared" si="4"/>
        <v>3.946789307</v>
      </c>
      <c r="AZ88" s="118">
        <v>0.36923790000000001</v>
      </c>
      <c r="BA88" s="113">
        <v>3947.227539</v>
      </c>
      <c r="BB88" s="4">
        <f t="shared" si="8"/>
        <v>3.947227539</v>
      </c>
      <c r="BS88" s="118">
        <v>0.38059952899999999</v>
      </c>
      <c r="BT88" s="113">
        <v>3527.7441410000001</v>
      </c>
      <c r="BU88" s="4">
        <f t="shared" si="10"/>
        <v>3.5277441410000003</v>
      </c>
      <c r="CL88" s="6">
        <v>0.39050981400000001</v>
      </c>
      <c r="CM88" s="113">
        <v>3924.523682</v>
      </c>
      <c r="CN88" s="4">
        <f t="shared" si="12"/>
        <v>3.9245236819999998</v>
      </c>
    </row>
    <row r="89" spans="10:92" ht="18" customHeight="1" x14ac:dyDescent="0.25">
      <c r="N89" s="118">
        <v>0.39869645199999998</v>
      </c>
      <c r="O89" s="113">
        <v>4074.5847170000002</v>
      </c>
      <c r="P89" s="4">
        <f t="shared" si="1"/>
        <v>4.0745847170000005</v>
      </c>
      <c r="AG89" s="118">
        <v>0.39904993799999999</v>
      </c>
      <c r="AH89" s="113">
        <v>4026.961182</v>
      </c>
      <c r="AI89" s="4">
        <f t="shared" si="4"/>
        <v>4.026961182</v>
      </c>
      <c r="AZ89" s="118">
        <v>0.37705612199999999</v>
      </c>
      <c r="BA89" s="113">
        <v>4028.508789</v>
      </c>
      <c r="BB89" s="4">
        <f t="shared" si="8"/>
        <v>4.028508789</v>
      </c>
      <c r="BS89" s="118">
        <v>0.38863900299999998</v>
      </c>
      <c r="BT89" s="113">
        <v>3601.298828</v>
      </c>
      <c r="BU89" s="4">
        <f t="shared" si="10"/>
        <v>3.601298828</v>
      </c>
      <c r="CL89" s="6">
        <v>0.39876291200000002</v>
      </c>
      <c r="CM89" s="113">
        <v>4006.711182</v>
      </c>
      <c r="CN89" s="4">
        <f t="shared" si="12"/>
        <v>4.0067111820000001</v>
      </c>
    </row>
    <row r="90" spans="10:92" ht="18" customHeight="1" x14ac:dyDescent="0.25">
      <c r="N90" s="118">
        <v>0.40694954999999999</v>
      </c>
      <c r="O90" s="113">
        <v>4155.9047849999997</v>
      </c>
      <c r="P90" s="4">
        <f t="shared" si="1"/>
        <v>4.1559047849999997</v>
      </c>
      <c r="AG90" s="118">
        <v>0.40731066500000002</v>
      </c>
      <c r="AH90" s="113">
        <v>4108.9921880000002</v>
      </c>
      <c r="AI90" s="4">
        <f t="shared" si="4"/>
        <v>4.1089921880000002</v>
      </c>
      <c r="AZ90" s="118">
        <v>0.38487338999999998</v>
      </c>
      <c r="BA90" s="113">
        <v>4110.7744140000004</v>
      </c>
      <c r="BB90" s="4">
        <f t="shared" si="8"/>
        <v>4.1107744140000007</v>
      </c>
      <c r="BS90" s="118">
        <v>0.39663746999999999</v>
      </c>
      <c r="BT90" s="113">
        <v>3675.392578</v>
      </c>
      <c r="BU90" s="4">
        <f t="shared" si="10"/>
        <v>3.6753925779999999</v>
      </c>
      <c r="CL90" s="6">
        <v>0.40697404700000001</v>
      </c>
      <c r="CM90" s="113">
        <v>4088.0002439999998</v>
      </c>
      <c r="CN90" s="4">
        <f t="shared" si="12"/>
        <v>4.0880002439999998</v>
      </c>
    </row>
    <row r="91" spans="10:92" ht="18" customHeight="1" x14ac:dyDescent="0.25">
      <c r="N91" s="118">
        <v>0.41516163900000003</v>
      </c>
      <c r="O91" s="113">
        <v>4238.7954099999997</v>
      </c>
      <c r="P91" s="4">
        <f t="shared" si="1"/>
        <v>4.2387954099999998</v>
      </c>
      <c r="AG91" s="118">
        <v>0.41557139199999998</v>
      </c>
      <c r="AH91" s="113">
        <v>4190.2578130000002</v>
      </c>
      <c r="AI91" s="4">
        <f t="shared" si="4"/>
        <v>4.1902578130000006</v>
      </c>
      <c r="AZ91" s="118">
        <v>0.392666817</v>
      </c>
      <c r="BA91" s="113">
        <v>4191.8056640000004</v>
      </c>
      <c r="BB91" s="4">
        <f t="shared" si="8"/>
        <v>4.1918056640000003</v>
      </c>
      <c r="BS91" s="118">
        <v>0.40462830700000002</v>
      </c>
      <c r="BT91" s="113">
        <v>3746.5253910000001</v>
      </c>
      <c r="BU91" s="4">
        <f t="shared" si="10"/>
        <v>3.746525391</v>
      </c>
      <c r="CL91" s="6">
        <v>0.41521093199999998</v>
      </c>
      <c r="CM91" s="113">
        <v>4167.84375</v>
      </c>
      <c r="CN91" s="4">
        <f t="shared" si="12"/>
        <v>4.1678437500000003</v>
      </c>
    </row>
    <row r="92" spans="10:92" ht="18" customHeight="1" x14ac:dyDescent="0.25">
      <c r="N92" s="118">
        <v>0.42338135799999999</v>
      </c>
      <c r="O92" s="113">
        <v>4321.3422849999997</v>
      </c>
      <c r="P92" s="4">
        <f t="shared" si="1"/>
        <v>4.3213422850000001</v>
      </c>
      <c r="AG92" s="118">
        <v>0.42378348100000002</v>
      </c>
      <c r="AH92" s="113">
        <v>4270.6796880000002</v>
      </c>
      <c r="AI92" s="4">
        <f t="shared" si="4"/>
        <v>4.2706796880000004</v>
      </c>
      <c r="AZ92" s="118">
        <v>0.40045261399999998</v>
      </c>
      <c r="BA92" s="113">
        <v>4273.0869140000004</v>
      </c>
      <c r="BB92" s="4">
        <f t="shared" si="8"/>
        <v>4.2730869140000003</v>
      </c>
      <c r="BS92" s="118">
        <v>0.412651569</v>
      </c>
      <c r="BT92" s="113">
        <v>3818.7285160000001</v>
      </c>
      <c r="BU92" s="4">
        <f t="shared" si="10"/>
        <v>3.8187285160000002</v>
      </c>
      <c r="CL92" s="6">
        <v>0.42341443899999998</v>
      </c>
      <c r="CM92" s="113">
        <v>4247.9921880000002</v>
      </c>
      <c r="CN92" s="4">
        <f t="shared" si="12"/>
        <v>4.2479921880000004</v>
      </c>
    </row>
    <row r="93" spans="10:92" ht="18" customHeight="1" x14ac:dyDescent="0.25">
      <c r="N93" s="118">
        <v>0.431602031</v>
      </c>
      <c r="O93" s="113">
        <v>4402.4672849999997</v>
      </c>
      <c r="P93" s="4">
        <f t="shared" si="1"/>
        <v>4.4024672849999993</v>
      </c>
      <c r="AG93" s="118">
        <v>0.43198698800000002</v>
      </c>
      <c r="AH93" s="113">
        <v>4349.890625</v>
      </c>
      <c r="AI93" s="4">
        <f t="shared" si="4"/>
        <v>4.3498906249999996</v>
      </c>
      <c r="AZ93" s="118">
        <v>0.40829563099999999</v>
      </c>
      <c r="BA93" s="113">
        <v>4354.8994140000004</v>
      </c>
      <c r="BB93" s="4">
        <f t="shared" si="8"/>
        <v>4.3548994140000001</v>
      </c>
      <c r="BS93" s="118">
        <v>0.42065766500000001</v>
      </c>
      <c r="BT93" s="113">
        <v>3893.033203</v>
      </c>
      <c r="BU93" s="4">
        <f t="shared" si="10"/>
        <v>3.8930332029999999</v>
      </c>
      <c r="CL93" s="6">
        <v>0.431642741</v>
      </c>
      <c r="CM93" s="113">
        <v>4328.90625</v>
      </c>
      <c r="CN93" s="4">
        <f t="shared" si="12"/>
        <v>4.3289062500000002</v>
      </c>
    </row>
    <row r="94" spans="10:92" ht="18" customHeight="1" x14ac:dyDescent="0.25">
      <c r="N94" s="118">
        <v>0.43983796200000003</v>
      </c>
      <c r="O94" s="113">
        <v>4485.7016599999997</v>
      </c>
      <c r="P94" s="4">
        <f t="shared" si="1"/>
        <v>4.4857016600000001</v>
      </c>
      <c r="AG94" s="118">
        <v>0.44023245599999999</v>
      </c>
      <c r="AH94" s="113">
        <v>4430.1484380000002</v>
      </c>
      <c r="AI94" s="4">
        <f t="shared" si="4"/>
        <v>4.4301484379999998</v>
      </c>
      <c r="AZ94" s="118">
        <v>0.41608047500000001</v>
      </c>
      <c r="BA94" s="113">
        <v>4435.8369140000004</v>
      </c>
      <c r="BB94" s="4">
        <f t="shared" si="8"/>
        <v>4.4358369140000002</v>
      </c>
      <c r="BS94" s="118">
        <v>0.42864850199999999</v>
      </c>
      <c r="BT94" s="113">
        <v>3965.111328</v>
      </c>
      <c r="BU94" s="4">
        <f t="shared" si="10"/>
        <v>3.9651113279999999</v>
      </c>
      <c r="CL94" s="6">
        <v>0.43987104300000002</v>
      </c>
      <c r="CM94" s="113">
        <v>4409.0859380000002</v>
      </c>
      <c r="CN94" s="4">
        <f t="shared" si="12"/>
        <v>4.4090859380000005</v>
      </c>
    </row>
    <row r="95" spans="10:92" ht="18" customHeight="1" x14ac:dyDescent="0.25">
      <c r="N95" s="118">
        <v>0.44805866500000002</v>
      </c>
      <c r="O95" s="113">
        <v>4567.0654299999997</v>
      </c>
      <c r="P95" s="4">
        <f t="shared" si="1"/>
        <v>4.5670654299999995</v>
      </c>
      <c r="AG95" s="118">
        <v>0.44848480800000001</v>
      </c>
      <c r="AH95" s="113">
        <v>4511.4091799999997</v>
      </c>
      <c r="AI95" s="4">
        <f t="shared" si="4"/>
        <v>4.5114091799999994</v>
      </c>
      <c r="AZ95" s="118">
        <v>0.42384910599999998</v>
      </c>
      <c r="BA95" s="113">
        <v>4516.2119140000004</v>
      </c>
      <c r="BB95" s="4">
        <f t="shared" si="8"/>
        <v>4.5162119140000003</v>
      </c>
      <c r="BS95" s="118">
        <v>0.43666318100000001</v>
      </c>
      <c r="BT95" s="113">
        <v>4038.173828</v>
      </c>
      <c r="BU95" s="4">
        <f t="shared" si="10"/>
        <v>4.0381738279999997</v>
      </c>
      <c r="CL95" s="6">
        <v>0.448115557</v>
      </c>
      <c r="CM95" s="113">
        <v>4489</v>
      </c>
      <c r="CN95" s="4">
        <f t="shared" si="12"/>
        <v>4.4889999999999999</v>
      </c>
    </row>
    <row r="96" spans="10:92" ht="18" customHeight="1" x14ac:dyDescent="0.25">
      <c r="N96" s="118">
        <v>0.45628696699999999</v>
      </c>
      <c r="O96" s="113">
        <v>4649.3466799999997</v>
      </c>
      <c r="P96" s="4">
        <f t="shared" si="1"/>
        <v>4.6493466799999998</v>
      </c>
      <c r="AG96" s="118">
        <v>0.45672169299999998</v>
      </c>
      <c r="AH96" s="113">
        <v>4591.4716799999997</v>
      </c>
      <c r="AI96" s="4">
        <f t="shared" si="4"/>
        <v>4.5914716799999997</v>
      </c>
      <c r="AZ96" s="118">
        <v>0.43165111499999997</v>
      </c>
      <c r="BA96" s="113">
        <v>4596.5556640000004</v>
      </c>
      <c r="BB96" s="4">
        <f t="shared" si="8"/>
        <v>4.5965556640000003</v>
      </c>
      <c r="BS96" s="118">
        <v>0.44471982100000002</v>
      </c>
      <c r="BT96" s="113">
        <v>4110.8691410000001</v>
      </c>
      <c r="BU96" s="4">
        <f t="shared" si="10"/>
        <v>4.1108691410000002</v>
      </c>
      <c r="CL96" s="6">
        <v>0.456352443</v>
      </c>
      <c r="CM96" s="113">
        <v>4568.6015630000002</v>
      </c>
      <c r="CN96" s="4">
        <f t="shared" si="12"/>
        <v>4.5686015630000005</v>
      </c>
    </row>
    <row r="97" spans="14:92" ht="18" customHeight="1" x14ac:dyDescent="0.25">
      <c r="N97" s="118">
        <v>0.46454769400000001</v>
      </c>
      <c r="O97" s="113">
        <v>4731.5029299999997</v>
      </c>
      <c r="P97" s="4">
        <f t="shared" si="1"/>
        <v>4.7315029299999996</v>
      </c>
      <c r="AG97" s="118">
        <v>0.464949995</v>
      </c>
      <c r="AH97" s="113">
        <v>4670.8701170000004</v>
      </c>
      <c r="AI97" s="4">
        <f t="shared" si="4"/>
        <v>4.6708701170000007</v>
      </c>
      <c r="AZ97" s="118">
        <v>0.439452171</v>
      </c>
      <c r="BA97" s="113">
        <v>4677.0556640000004</v>
      </c>
      <c r="BB97" s="4">
        <f t="shared" si="8"/>
        <v>4.6770556640000001</v>
      </c>
      <c r="BS97" s="118">
        <v>0.45275071300000003</v>
      </c>
      <c r="BT97" s="113">
        <v>4183.658203</v>
      </c>
      <c r="BU97" s="4">
        <f t="shared" si="10"/>
        <v>4.1836582030000002</v>
      </c>
      <c r="CL97" s="6">
        <v>0.46458899999999997</v>
      </c>
      <c r="CM97" s="113">
        <v>4649.4096680000002</v>
      </c>
      <c r="CN97" s="4">
        <f t="shared" si="12"/>
        <v>4.6494096680000006</v>
      </c>
    </row>
    <row r="98" spans="14:92" ht="18" customHeight="1" x14ac:dyDescent="0.25">
      <c r="N98" s="118">
        <v>0.47279220799999999</v>
      </c>
      <c r="O98" s="113">
        <v>4814.1357420000004</v>
      </c>
      <c r="P98" s="4">
        <f t="shared" si="1"/>
        <v>4.8141357420000004</v>
      </c>
      <c r="AG98" s="118">
        <v>0.47321072199999997</v>
      </c>
      <c r="AH98" s="113">
        <v>4750.9794920000004</v>
      </c>
      <c r="AI98" s="4">
        <f t="shared" si="4"/>
        <v>4.7509794920000008</v>
      </c>
      <c r="AZ98" s="118">
        <v>0.44722938499999998</v>
      </c>
      <c r="BA98" s="113">
        <v>4757.5556640000004</v>
      </c>
      <c r="BB98" s="4">
        <f t="shared" si="8"/>
        <v>4.7575556640000007</v>
      </c>
      <c r="BS98" s="118">
        <v>0.46075776200000002</v>
      </c>
      <c r="BT98" s="113">
        <v>4256.1972660000001</v>
      </c>
      <c r="BU98" s="4">
        <f t="shared" si="10"/>
        <v>4.256197266</v>
      </c>
      <c r="CL98" s="6">
        <v>0.47284114399999999</v>
      </c>
      <c r="CM98" s="113">
        <v>4730.5268550000001</v>
      </c>
      <c r="CN98" s="4">
        <f t="shared" si="12"/>
        <v>4.7305268549999999</v>
      </c>
    </row>
    <row r="99" spans="14:92" ht="18" customHeight="1" x14ac:dyDescent="0.25">
      <c r="N99" s="118">
        <v>0.48102909300000002</v>
      </c>
      <c r="O99" s="113">
        <v>4896.3779299999997</v>
      </c>
      <c r="P99" s="4">
        <f t="shared" si="1"/>
        <v>4.8963779299999999</v>
      </c>
      <c r="AG99" s="118">
        <v>0.48143902399999999</v>
      </c>
      <c r="AH99" s="113">
        <v>4831.5185549999997</v>
      </c>
      <c r="AI99" s="4">
        <f t="shared" si="4"/>
        <v>4.8315185549999997</v>
      </c>
      <c r="AZ99" s="118">
        <v>0.45503139500000001</v>
      </c>
      <c r="BA99" s="113">
        <v>4838.6806640000004</v>
      </c>
      <c r="BB99" s="4">
        <f t="shared" si="8"/>
        <v>4.8386806640000009</v>
      </c>
      <c r="BS99" s="118">
        <v>0.46877244099999998</v>
      </c>
      <c r="BT99" s="113">
        <v>4329.2910160000001</v>
      </c>
      <c r="BU99" s="4">
        <f t="shared" si="10"/>
        <v>4.329291016</v>
      </c>
      <c r="CL99" s="6">
        <v>0.48107802900000002</v>
      </c>
      <c r="CM99" s="113">
        <v>4810.9487300000001</v>
      </c>
      <c r="CN99" s="4">
        <f t="shared" si="12"/>
        <v>4.8109487299999998</v>
      </c>
    </row>
    <row r="100" spans="14:92" ht="18" customHeight="1" x14ac:dyDescent="0.25">
      <c r="N100" s="118">
        <v>0.48926502500000002</v>
      </c>
      <c r="O100" s="113">
        <v>4978.6357420000004</v>
      </c>
      <c r="P100" s="4">
        <f t="shared" si="1"/>
        <v>4.9786357420000007</v>
      </c>
      <c r="AG100" s="118">
        <v>0.489626318</v>
      </c>
      <c r="AH100" s="113">
        <v>4911.6591799999997</v>
      </c>
      <c r="AI100" s="4">
        <f t="shared" si="4"/>
        <v>4.91165918</v>
      </c>
      <c r="AZ100" s="118">
        <v>0.462857872</v>
      </c>
      <c r="BA100" s="113">
        <v>4919.7714839999999</v>
      </c>
      <c r="BB100" s="4">
        <f t="shared" si="8"/>
        <v>4.919771484</v>
      </c>
      <c r="BS100" s="118">
        <v>0.47677153300000003</v>
      </c>
      <c r="BT100" s="113">
        <v>4401.5131840000004</v>
      </c>
      <c r="BU100" s="4">
        <f t="shared" si="10"/>
        <v>4.4015131840000006</v>
      </c>
      <c r="CL100" s="6">
        <v>0.48929774799999998</v>
      </c>
      <c r="CM100" s="113">
        <v>4890.6831050000001</v>
      </c>
      <c r="CN100" s="4">
        <f t="shared" si="12"/>
        <v>4.8906831049999999</v>
      </c>
    </row>
    <row r="101" spans="14:92" ht="18" customHeight="1" x14ac:dyDescent="0.25">
      <c r="N101" s="118">
        <v>0.49746853099999999</v>
      </c>
      <c r="O101" s="113">
        <v>5059.7138670000004</v>
      </c>
      <c r="P101" s="4">
        <f t="shared" si="1"/>
        <v>5.0597138670000001</v>
      </c>
      <c r="AG101" s="118">
        <v>0.49785462000000003</v>
      </c>
      <c r="AH101" s="113">
        <v>4991.3623049999997</v>
      </c>
      <c r="AI101" s="4">
        <f t="shared" si="4"/>
        <v>4.991362305</v>
      </c>
      <c r="AZ101" s="118">
        <v>0.47065892799999998</v>
      </c>
      <c r="BA101" s="113">
        <v>4999.4433589999999</v>
      </c>
      <c r="BB101" s="4">
        <f t="shared" si="8"/>
        <v>4.9994433589999998</v>
      </c>
      <c r="BS101" s="118">
        <v>0.48476999999999998</v>
      </c>
      <c r="BT101" s="113">
        <v>4474.4975590000004</v>
      </c>
      <c r="BU101" s="4">
        <f t="shared" si="10"/>
        <v>4.4744975590000005</v>
      </c>
      <c r="CL101" s="6">
        <v>0.497501254</v>
      </c>
      <c r="CM101" s="113">
        <v>4971.4409180000002</v>
      </c>
      <c r="CN101" s="4">
        <f t="shared" si="12"/>
        <v>4.9714409179999999</v>
      </c>
    </row>
    <row r="102" spans="14:92" ht="18" customHeight="1" x14ac:dyDescent="0.25">
      <c r="N102" s="118">
        <v>0.50569683300000001</v>
      </c>
      <c r="O102" s="113">
        <v>5144.1591799999997</v>
      </c>
      <c r="P102" s="4">
        <f t="shared" si="1"/>
        <v>5.1441591799999999</v>
      </c>
      <c r="AG102" s="118">
        <v>0.50610774800000002</v>
      </c>
      <c r="AH102" s="113">
        <v>5073.9404299999997</v>
      </c>
      <c r="AI102" s="4">
        <f t="shared" si="4"/>
        <v>5.0739404299999995</v>
      </c>
      <c r="AZ102" s="118">
        <v>0.47847715000000002</v>
      </c>
      <c r="BA102" s="113">
        <v>5082.0371089999999</v>
      </c>
      <c r="BB102" s="4">
        <f t="shared" si="8"/>
        <v>5.0820371089999998</v>
      </c>
      <c r="BS102" s="118">
        <v>0.49279230800000001</v>
      </c>
      <c r="BT102" s="113">
        <v>4546.9897460000002</v>
      </c>
      <c r="BU102" s="4">
        <f t="shared" si="10"/>
        <v>4.5469897460000004</v>
      </c>
      <c r="CL102" s="6">
        <v>0.50573813899999998</v>
      </c>
      <c r="CM102" s="113">
        <v>5051.8237300000001</v>
      </c>
      <c r="CN102" s="4">
        <f t="shared" si="12"/>
        <v>5.0518237299999997</v>
      </c>
    </row>
    <row r="103" spans="14:92" ht="18" customHeight="1" x14ac:dyDescent="0.25">
      <c r="N103" s="118">
        <v>0.51393371799999998</v>
      </c>
      <c r="O103" s="113">
        <v>5226.8466799999997</v>
      </c>
      <c r="P103" s="4">
        <f t="shared" si="1"/>
        <v>5.2268466799999995</v>
      </c>
      <c r="AG103" s="118">
        <v>0.514343679</v>
      </c>
      <c r="AH103" s="113">
        <v>5155.6591799999997</v>
      </c>
      <c r="AI103" s="4">
        <f t="shared" si="4"/>
        <v>5.1556591799999998</v>
      </c>
      <c r="AZ103" s="118">
        <v>0.48630395500000001</v>
      </c>
      <c r="BA103" s="113">
        <v>5163.5527339999999</v>
      </c>
      <c r="BB103" s="4">
        <f t="shared" si="8"/>
        <v>5.1635527339999996</v>
      </c>
      <c r="BS103" s="118">
        <v>0.50084036600000004</v>
      </c>
      <c r="BT103" s="113">
        <v>4619.7866210000002</v>
      </c>
      <c r="BU103" s="4">
        <f t="shared" si="10"/>
        <v>4.6197866210000003</v>
      </c>
      <c r="CL103" s="6">
        <v>0.51399123700000005</v>
      </c>
      <c r="CM103" s="113">
        <v>5135.9174800000001</v>
      </c>
      <c r="CN103" s="4">
        <f t="shared" si="12"/>
        <v>5.1359174799999998</v>
      </c>
    </row>
    <row r="104" spans="14:92" ht="18" customHeight="1" x14ac:dyDescent="0.25">
      <c r="N104" s="118">
        <v>0.52216965000000004</v>
      </c>
      <c r="O104" s="113">
        <v>5308.7529299999997</v>
      </c>
      <c r="P104" s="4">
        <f t="shared" si="1"/>
        <v>5.3087529299999998</v>
      </c>
      <c r="AG104" s="118">
        <v>0.52255576800000003</v>
      </c>
      <c r="AH104" s="113">
        <v>5236.1904299999997</v>
      </c>
      <c r="AI104" s="4">
        <f t="shared" si="4"/>
        <v>5.2361904299999997</v>
      </c>
      <c r="AZ104" s="118">
        <v>0.49406400299999997</v>
      </c>
      <c r="BA104" s="113">
        <v>5243.419922</v>
      </c>
      <c r="BB104" s="4">
        <f t="shared" si="8"/>
        <v>5.2434199220000002</v>
      </c>
      <c r="BS104" s="118">
        <v>0.50883883200000002</v>
      </c>
      <c r="BT104" s="113">
        <v>4693.7319340000004</v>
      </c>
      <c r="BU104" s="4">
        <f t="shared" si="10"/>
        <v>4.6937319340000005</v>
      </c>
      <c r="CL104" s="6">
        <v>0.52222716800000002</v>
      </c>
      <c r="CM104" s="113">
        <v>5215.4409180000002</v>
      </c>
      <c r="CN104" s="4">
        <f t="shared" si="12"/>
        <v>5.2154409180000005</v>
      </c>
    </row>
    <row r="105" spans="14:92" ht="18" customHeight="1" x14ac:dyDescent="0.25">
      <c r="N105" s="118">
        <v>0.53041511799999996</v>
      </c>
      <c r="O105" s="113">
        <v>5390.2373049999997</v>
      </c>
      <c r="P105" s="4">
        <f t="shared" ref="P105:P142" si="48">O105/1000</f>
        <v>5.3902373049999994</v>
      </c>
      <c r="AG105" s="118">
        <v>0.53080886599999999</v>
      </c>
      <c r="AH105" s="113">
        <v>5315.7294920000004</v>
      </c>
      <c r="AI105" s="4">
        <f t="shared" ref="AI105:AI142" si="49">AH105/1000</f>
        <v>5.315729492</v>
      </c>
      <c r="AZ105" s="118">
        <v>0.50183355799999996</v>
      </c>
      <c r="BA105" s="113">
        <v>5323.373047</v>
      </c>
      <c r="BB105" s="4">
        <f t="shared" ref="BB105:BB142" si="50">BA105/1000</f>
        <v>5.3233730470000005</v>
      </c>
      <c r="BS105" s="118">
        <v>0.51685446499999999</v>
      </c>
      <c r="BT105" s="113">
        <v>4764.9897460000002</v>
      </c>
      <c r="BU105" s="4">
        <f t="shared" ref="BU105:BU141" si="51">BT105/1000</f>
        <v>4.7649897460000004</v>
      </c>
      <c r="CL105" s="6">
        <v>0.53046405299999999</v>
      </c>
      <c r="CM105" s="113">
        <v>5295.7065430000002</v>
      </c>
      <c r="CN105" s="4">
        <f t="shared" ref="CN105:CN140" si="52">CM105/1000</f>
        <v>5.2957065430000005</v>
      </c>
    </row>
    <row r="106" spans="14:92" ht="18" customHeight="1" x14ac:dyDescent="0.25">
      <c r="N106" s="118">
        <v>0.53864341999999998</v>
      </c>
      <c r="O106" s="113">
        <v>5472.2060549999997</v>
      </c>
      <c r="P106" s="4">
        <f t="shared" si="48"/>
        <v>5.472206055</v>
      </c>
      <c r="AG106" s="118">
        <v>0.53906959300000001</v>
      </c>
      <c r="AH106" s="113">
        <v>5396.8310549999997</v>
      </c>
      <c r="AI106" s="4">
        <f t="shared" si="49"/>
        <v>5.3968310549999998</v>
      </c>
      <c r="AZ106" s="118">
        <v>0.50966799299999999</v>
      </c>
      <c r="BA106" s="113">
        <v>5404.716797</v>
      </c>
      <c r="BB106" s="4">
        <f t="shared" si="50"/>
        <v>5.4047167969999999</v>
      </c>
      <c r="BS106" s="118">
        <v>0.52491015200000002</v>
      </c>
      <c r="BT106" s="113">
        <v>4838.4428710000002</v>
      </c>
      <c r="BU106" s="4">
        <f t="shared" si="51"/>
        <v>4.8384428709999998</v>
      </c>
      <c r="CL106" s="6">
        <v>0.53871715099999995</v>
      </c>
      <c r="CM106" s="113">
        <v>5376.4721680000002</v>
      </c>
      <c r="CN106" s="4">
        <f t="shared" si="52"/>
        <v>5.3764721680000003</v>
      </c>
    </row>
    <row r="107" spans="14:92" ht="18" customHeight="1" x14ac:dyDescent="0.25">
      <c r="N107" s="118">
        <v>0.54690414700000001</v>
      </c>
      <c r="O107" s="113">
        <v>5554.5341799999997</v>
      </c>
      <c r="P107" s="4">
        <f t="shared" si="48"/>
        <v>5.5545341799999992</v>
      </c>
      <c r="AG107" s="118">
        <v>0.54729789500000003</v>
      </c>
      <c r="AH107" s="113">
        <v>5475.9482420000004</v>
      </c>
      <c r="AI107" s="4">
        <f t="shared" si="49"/>
        <v>5.4759482420000003</v>
      </c>
      <c r="AZ107" s="118">
        <v>0.51746141899999998</v>
      </c>
      <c r="BA107" s="113">
        <v>5485.935547</v>
      </c>
      <c r="BB107" s="4">
        <f t="shared" si="50"/>
        <v>5.4859355470000004</v>
      </c>
      <c r="BS107" s="118">
        <v>0.53292483099999999</v>
      </c>
      <c r="BT107" s="113">
        <v>4911.2788090000004</v>
      </c>
      <c r="BU107" s="4">
        <f t="shared" si="51"/>
        <v>4.9112788090000006</v>
      </c>
      <c r="CL107" s="6">
        <v>0.54696166499999999</v>
      </c>
      <c r="CM107" s="113">
        <v>5454.1127930000002</v>
      </c>
      <c r="CN107" s="4">
        <f t="shared" si="52"/>
        <v>5.4541127930000002</v>
      </c>
    </row>
    <row r="108" spans="14:92" ht="18" customHeight="1" x14ac:dyDescent="0.25">
      <c r="N108" s="118">
        <v>0.55514866100000004</v>
      </c>
      <c r="O108" s="113">
        <v>5636.5654299999997</v>
      </c>
      <c r="P108" s="4">
        <f t="shared" si="48"/>
        <v>5.6365654299999992</v>
      </c>
      <c r="AG108" s="118">
        <v>0.55549305699999996</v>
      </c>
      <c r="AH108" s="113">
        <v>5550.7192379999997</v>
      </c>
      <c r="AI108" s="4">
        <f t="shared" si="49"/>
        <v>5.5507192380000001</v>
      </c>
      <c r="AZ108" s="118">
        <v>0.52524626299999999</v>
      </c>
      <c r="BA108" s="113">
        <v>5565.951172</v>
      </c>
      <c r="BB108" s="4">
        <f t="shared" si="50"/>
        <v>5.5659511720000001</v>
      </c>
      <c r="BS108" s="118">
        <v>0.54090708499999995</v>
      </c>
      <c r="BT108" s="113">
        <v>4983.6616210000002</v>
      </c>
      <c r="BU108" s="4">
        <f t="shared" si="51"/>
        <v>4.9836616210000004</v>
      </c>
      <c r="CL108" s="6">
        <v>0.55516517200000004</v>
      </c>
      <c r="CM108" s="113">
        <v>5533.2924800000001</v>
      </c>
      <c r="CN108" s="4">
        <f t="shared" si="52"/>
        <v>5.5332924800000001</v>
      </c>
    </row>
    <row r="109" spans="14:92" ht="18" customHeight="1" x14ac:dyDescent="0.25">
      <c r="N109" s="118">
        <v>0.56336027399999999</v>
      </c>
      <c r="O109" s="113">
        <v>5718.1035160000001</v>
      </c>
      <c r="P109" s="4">
        <f t="shared" si="48"/>
        <v>5.7181035160000002</v>
      </c>
      <c r="AG109" s="118">
        <v>0.56371372900000005</v>
      </c>
      <c r="AH109" s="113">
        <v>5627.3989259999998</v>
      </c>
      <c r="AI109" s="4">
        <f t="shared" si="49"/>
        <v>5.6273989259999997</v>
      </c>
      <c r="AZ109" s="118">
        <v>0.53307306799999998</v>
      </c>
      <c r="BA109" s="113">
        <v>5645.248047</v>
      </c>
      <c r="BB109" s="4">
        <f t="shared" si="50"/>
        <v>5.6452480469999999</v>
      </c>
      <c r="BS109" s="118">
        <v>0.54890555100000005</v>
      </c>
      <c r="BT109" s="113">
        <v>5056.2944340000004</v>
      </c>
      <c r="BU109" s="4">
        <f t="shared" si="51"/>
        <v>5.0562944340000007</v>
      </c>
      <c r="CL109" s="6">
        <v>0.56337726099999996</v>
      </c>
      <c r="CM109" s="113">
        <v>5611.4799800000001</v>
      </c>
      <c r="CN109" s="4">
        <f t="shared" si="52"/>
        <v>5.6114799800000004</v>
      </c>
    </row>
    <row r="110" spans="14:92" ht="18" customHeight="1" x14ac:dyDescent="0.25">
      <c r="N110" s="118">
        <v>0.57155615100000001</v>
      </c>
      <c r="O110" s="113">
        <v>5800.517578</v>
      </c>
      <c r="P110" s="4">
        <f t="shared" si="48"/>
        <v>5.800517578</v>
      </c>
      <c r="AG110" s="118">
        <v>0.57196587300000001</v>
      </c>
      <c r="AH110" s="113">
        <v>5706.6723629999997</v>
      </c>
      <c r="AI110" s="4">
        <f t="shared" si="49"/>
        <v>5.706672363</v>
      </c>
      <c r="AZ110" s="118">
        <v>0.54089891899999998</v>
      </c>
      <c r="BA110" s="113">
        <v>5725.1308589999999</v>
      </c>
      <c r="BB110" s="4">
        <f t="shared" si="50"/>
        <v>5.7251308590000001</v>
      </c>
      <c r="BS110" s="118">
        <v>0.55695360900000002</v>
      </c>
      <c r="BT110" s="113">
        <v>5131.5131840000004</v>
      </c>
      <c r="BU110" s="4">
        <f t="shared" si="51"/>
        <v>5.1315131840000001</v>
      </c>
      <c r="CL110" s="6">
        <v>0.57161325200000002</v>
      </c>
      <c r="CM110" s="113">
        <v>5691.5263670000004</v>
      </c>
      <c r="CN110" s="4">
        <f t="shared" si="52"/>
        <v>5.6915263670000007</v>
      </c>
    </row>
    <row r="111" spans="14:92" ht="18" customHeight="1" x14ac:dyDescent="0.25">
      <c r="N111" s="118">
        <v>0.57980066500000005</v>
      </c>
      <c r="O111" s="113">
        <v>5882.470703</v>
      </c>
      <c r="P111" s="4">
        <f t="shared" si="48"/>
        <v>5.8824707030000001</v>
      </c>
      <c r="AG111" s="118">
        <v>0.58019417500000003</v>
      </c>
      <c r="AH111" s="113">
        <v>5784.5239259999998</v>
      </c>
      <c r="AI111" s="4">
        <f t="shared" si="49"/>
        <v>5.7845239259999994</v>
      </c>
      <c r="AZ111" s="118">
        <v>0.54867613299999995</v>
      </c>
      <c r="BA111" s="113">
        <v>5805.5371089999999</v>
      </c>
      <c r="BB111" s="4">
        <f t="shared" si="50"/>
        <v>5.8055371090000003</v>
      </c>
      <c r="BS111" s="118">
        <v>0.56496828799999999</v>
      </c>
      <c r="BT111" s="113">
        <v>5204.5444340000004</v>
      </c>
      <c r="BU111" s="4">
        <f t="shared" si="51"/>
        <v>5.2045444340000007</v>
      </c>
      <c r="CL111" s="6">
        <v>0.57987493300000004</v>
      </c>
      <c r="CM111" s="113">
        <v>5770.8466799999997</v>
      </c>
      <c r="CN111" s="4">
        <f t="shared" si="52"/>
        <v>5.77084668</v>
      </c>
    </row>
    <row r="112" spans="14:92" ht="18" customHeight="1" x14ac:dyDescent="0.25">
      <c r="N112" s="118">
        <v>0.58806997500000002</v>
      </c>
      <c r="O112" s="113">
        <v>5965.1035160000001</v>
      </c>
      <c r="P112" s="4">
        <f t="shared" si="48"/>
        <v>5.9651035160000001</v>
      </c>
      <c r="AG112" s="118">
        <v>0.58842247700000005</v>
      </c>
      <c r="AH112" s="113">
        <v>5862.1645509999998</v>
      </c>
      <c r="AI112" s="4">
        <f t="shared" si="49"/>
        <v>5.8621645510000002</v>
      </c>
      <c r="AZ112" s="118">
        <v>0.55648577200000005</v>
      </c>
      <c r="BA112" s="113">
        <v>5885.9277339999999</v>
      </c>
      <c r="BB112" s="4">
        <f t="shared" si="50"/>
        <v>5.885927734</v>
      </c>
      <c r="BS112" s="118">
        <v>0.57296675399999997</v>
      </c>
      <c r="BT112" s="113">
        <v>5277.2944340000004</v>
      </c>
      <c r="BU112" s="4">
        <f t="shared" si="51"/>
        <v>5.2772944340000008</v>
      </c>
      <c r="CL112" s="6">
        <v>0.588094652</v>
      </c>
      <c r="CM112" s="113">
        <v>5850.0732420000004</v>
      </c>
      <c r="CN112" s="4">
        <f t="shared" si="52"/>
        <v>5.8500732420000006</v>
      </c>
    </row>
    <row r="113" spans="14:92" ht="18" customHeight="1" x14ac:dyDescent="0.25">
      <c r="N113" s="118">
        <v>0.59628969399999998</v>
      </c>
      <c r="O113" s="113">
        <v>6047.298828</v>
      </c>
      <c r="P113" s="4">
        <f t="shared" si="48"/>
        <v>6.0472988279999997</v>
      </c>
      <c r="AG113" s="118">
        <v>0.59669178700000003</v>
      </c>
      <c r="AH113" s="113">
        <v>5940.5161129999997</v>
      </c>
      <c r="AI113" s="4">
        <f t="shared" si="49"/>
        <v>5.9405161129999993</v>
      </c>
      <c r="AZ113" s="118">
        <v>0.56424707200000002</v>
      </c>
      <c r="BA113" s="113">
        <v>5964.5688479999999</v>
      </c>
      <c r="BB113" s="4">
        <f t="shared" si="50"/>
        <v>5.9645688479999999</v>
      </c>
      <c r="BS113" s="118">
        <v>0.581023395</v>
      </c>
      <c r="BT113" s="113">
        <v>5349.9272460000002</v>
      </c>
      <c r="BU113" s="4">
        <f t="shared" si="51"/>
        <v>5.349927246</v>
      </c>
      <c r="CL113" s="6">
        <v>0.59633058299999997</v>
      </c>
      <c r="CM113" s="113">
        <v>5928.3544920000004</v>
      </c>
      <c r="CN113" s="4">
        <f t="shared" si="52"/>
        <v>5.9283544920000004</v>
      </c>
    </row>
    <row r="114" spans="14:92" ht="18" customHeight="1" x14ac:dyDescent="0.25">
      <c r="N114" s="118">
        <v>0.604517996</v>
      </c>
      <c r="O114" s="113">
        <v>6127.611328</v>
      </c>
      <c r="P114" s="4">
        <f t="shared" si="48"/>
        <v>6.1276113279999995</v>
      </c>
      <c r="AG114" s="118">
        <v>0.60494488499999999</v>
      </c>
      <c r="AH114" s="113">
        <v>6017.7348629999997</v>
      </c>
      <c r="AI114" s="4">
        <f t="shared" si="49"/>
        <v>6.0177348629999994</v>
      </c>
      <c r="AZ114" s="118">
        <v>0.57204049800000001</v>
      </c>
      <c r="BA114" s="113">
        <v>6044.6000979999999</v>
      </c>
      <c r="BB114" s="4">
        <f t="shared" si="50"/>
        <v>6.0446000980000001</v>
      </c>
      <c r="BS114" s="118">
        <v>0.58906251200000004</v>
      </c>
      <c r="BT114" s="113">
        <v>5422.5742190000001</v>
      </c>
      <c r="BU114" s="4">
        <f t="shared" si="51"/>
        <v>5.4225742190000004</v>
      </c>
      <c r="CL114" s="6">
        <v>0.60459226399999999</v>
      </c>
      <c r="CM114" s="113">
        <v>6007.6982420000004</v>
      </c>
      <c r="CN114" s="4">
        <f t="shared" si="52"/>
        <v>6.007698242</v>
      </c>
    </row>
    <row r="115" spans="14:92" ht="18" customHeight="1" x14ac:dyDescent="0.25">
      <c r="N115" s="118">
        <v>0.61276251100000001</v>
      </c>
      <c r="O115" s="113">
        <v>6209.314453</v>
      </c>
      <c r="P115" s="4">
        <f t="shared" si="48"/>
        <v>6.2093144530000002</v>
      </c>
      <c r="AG115" s="118">
        <v>0.61316460399999995</v>
      </c>
      <c r="AH115" s="113">
        <v>6095.4848629999997</v>
      </c>
      <c r="AI115" s="4">
        <f t="shared" si="49"/>
        <v>6.0954848629999994</v>
      </c>
      <c r="AZ115" s="118">
        <v>0.57983392499999997</v>
      </c>
      <c r="BA115" s="113">
        <v>6124.3500979999999</v>
      </c>
      <c r="BB115" s="4">
        <f t="shared" si="50"/>
        <v>6.1243500979999999</v>
      </c>
      <c r="BS115" s="118">
        <v>0.59705334899999996</v>
      </c>
      <c r="BT115" s="113">
        <v>5496.1210940000001</v>
      </c>
      <c r="BU115" s="4">
        <f t="shared" si="51"/>
        <v>5.4961210940000003</v>
      </c>
      <c r="CL115" s="6">
        <v>0.61282819499999996</v>
      </c>
      <c r="CM115" s="113">
        <v>6086.4013670000004</v>
      </c>
      <c r="CN115" s="4">
        <f t="shared" si="52"/>
        <v>6.0864013670000006</v>
      </c>
    </row>
    <row r="116" spans="14:92" ht="18" customHeight="1" x14ac:dyDescent="0.25">
      <c r="N116" s="118">
        <v>0.621015608</v>
      </c>
      <c r="O116" s="113">
        <v>6291.5566410000001</v>
      </c>
      <c r="P116" s="4">
        <f t="shared" si="48"/>
        <v>6.2915566410000006</v>
      </c>
      <c r="AG116" s="118">
        <v>0.62136811000000003</v>
      </c>
      <c r="AH116" s="113">
        <v>6171.5004879999997</v>
      </c>
      <c r="AI116" s="4">
        <f t="shared" si="49"/>
        <v>6.1715004879999995</v>
      </c>
      <c r="AZ116" s="118">
        <v>0.58765977599999997</v>
      </c>
      <c r="BA116" s="113">
        <v>6204.7563479999999</v>
      </c>
      <c r="BB116" s="4">
        <f t="shared" si="50"/>
        <v>6.2047563480000001</v>
      </c>
      <c r="BS116" s="118">
        <v>0.60505181600000002</v>
      </c>
      <c r="BT116" s="113">
        <v>5567.4179690000001</v>
      </c>
      <c r="BU116" s="4">
        <f t="shared" si="51"/>
        <v>5.5674179690000001</v>
      </c>
      <c r="CL116" s="6">
        <v>0.62101548900000003</v>
      </c>
      <c r="CM116" s="113">
        <v>6163.7060549999997</v>
      </c>
      <c r="CN116" s="4">
        <f t="shared" si="52"/>
        <v>6.1637060549999996</v>
      </c>
    </row>
    <row r="117" spans="14:92" ht="18" customHeight="1" x14ac:dyDescent="0.25">
      <c r="N117" s="118">
        <v>0.629195273</v>
      </c>
      <c r="O117" s="113">
        <v>6370.1035160000001</v>
      </c>
      <c r="P117" s="4">
        <f t="shared" si="48"/>
        <v>6.3701035160000004</v>
      </c>
      <c r="AG117" s="118">
        <v>0.62959641200000005</v>
      </c>
      <c r="AH117" s="113">
        <v>6248.7426759999998</v>
      </c>
      <c r="AI117" s="4">
        <f t="shared" si="49"/>
        <v>6.248742676</v>
      </c>
      <c r="AZ117" s="118">
        <v>0.59546178599999999</v>
      </c>
      <c r="BA117" s="113">
        <v>6284.9907229999999</v>
      </c>
      <c r="BB117" s="4">
        <f t="shared" si="50"/>
        <v>6.2849907229999999</v>
      </c>
      <c r="BS117" s="118">
        <v>0.613050282</v>
      </c>
      <c r="BT117" s="113">
        <v>5636.1445309999999</v>
      </c>
      <c r="BU117" s="4">
        <f t="shared" si="51"/>
        <v>5.6361445310000002</v>
      </c>
      <c r="CL117" s="6">
        <v>0.62923616199999999</v>
      </c>
      <c r="CM117" s="113">
        <v>6243.3076170000004</v>
      </c>
      <c r="CN117" s="4">
        <f t="shared" si="52"/>
        <v>6.2433076170000001</v>
      </c>
    </row>
    <row r="118" spans="14:92" ht="18" customHeight="1" x14ac:dyDescent="0.25">
      <c r="N118" s="118">
        <v>0.63742357500000002</v>
      </c>
      <c r="O118" s="113">
        <v>6446.392578</v>
      </c>
      <c r="P118" s="4">
        <f t="shared" si="48"/>
        <v>6.4463925780000002</v>
      </c>
      <c r="AG118" s="118">
        <v>0.63783329700000002</v>
      </c>
      <c r="AH118" s="113">
        <v>6326.9926759999998</v>
      </c>
      <c r="AI118" s="4">
        <f t="shared" si="49"/>
        <v>6.3269926759999997</v>
      </c>
      <c r="AZ118" s="118">
        <v>0.60325521199999999</v>
      </c>
      <c r="BA118" s="113">
        <v>6363.5844729999999</v>
      </c>
      <c r="BB118" s="4">
        <f t="shared" si="50"/>
        <v>6.3635844729999995</v>
      </c>
      <c r="BS118" s="118">
        <v>0.62107354400000003</v>
      </c>
      <c r="BT118" s="113">
        <v>5707.4960940000001</v>
      </c>
      <c r="BU118" s="4">
        <f t="shared" si="51"/>
        <v>5.7074960939999997</v>
      </c>
      <c r="CL118" s="6">
        <v>0.63750547199999996</v>
      </c>
      <c r="CM118" s="113">
        <v>6322.0966799999997</v>
      </c>
      <c r="CN118" s="4">
        <f t="shared" si="52"/>
        <v>6.3220966799999996</v>
      </c>
    </row>
    <row r="119" spans="14:92" ht="18" customHeight="1" x14ac:dyDescent="0.25">
      <c r="N119" s="118">
        <v>0.64568430200000004</v>
      </c>
      <c r="O119" s="113">
        <v>6523.5722660000001</v>
      </c>
      <c r="P119" s="4">
        <f t="shared" si="48"/>
        <v>6.5235722660000004</v>
      </c>
      <c r="AG119" s="118">
        <v>0.64603680399999996</v>
      </c>
      <c r="AH119" s="113">
        <v>6403.1879879999997</v>
      </c>
      <c r="AI119" s="4">
        <f t="shared" si="49"/>
        <v>6.403187988</v>
      </c>
      <c r="AZ119" s="118">
        <v>0.61109727599999997</v>
      </c>
      <c r="BA119" s="113">
        <v>6443.9125979999999</v>
      </c>
      <c r="BB119" s="4">
        <f t="shared" si="50"/>
        <v>6.4439125979999998</v>
      </c>
      <c r="BS119" s="118">
        <v>0.62907964000000005</v>
      </c>
      <c r="BT119" s="113">
        <v>5778.8945309999999</v>
      </c>
      <c r="BU119" s="4">
        <f t="shared" si="51"/>
        <v>5.7788945309999997</v>
      </c>
      <c r="CL119" s="6">
        <v>0.64573377399999998</v>
      </c>
      <c r="CM119" s="113">
        <v>6398.6748049999997</v>
      </c>
      <c r="CN119" s="4">
        <f t="shared" si="52"/>
        <v>6.3986748049999997</v>
      </c>
    </row>
    <row r="120" spans="14:92" ht="18" customHeight="1" x14ac:dyDescent="0.25">
      <c r="N120" s="118">
        <v>0.65392881599999997</v>
      </c>
      <c r="O120" s="113">
        <v>6600.533203</v>
      </c>
      <c r="P120" s="4">
        <f t="shared" si="48"/>
        <v>6.6005332030000003</v>
      </c>
      <c r="AG120" s="118">
        <v>0.654281318</v>
      </c>
      <c r="AH120" s="113">
        <v>6479.5786129999997</v>
      </c>
      <c r="AI120" s="4">
        <f t="shared" si="49"/>
        <v>6.4795786129999993</v>
      </c>
      <c r="AZ120" s="118">
        <v>0.61889070300000004</v>
      </c>
      <c r="BA120" s="113">
        <v>6523.6313479999999</v>
      </c>
      <c r="BB120" s="4">
        <f t="shared" si="50"/>
        <v>6.5236313480000003</v>
      </c>
      <c r="BS120" s="118">
        <v>0.63709527300000002</v>
      </c>
      <c r="BT120" s="113">
        <v>5851.1914059999999</v>
      </c>
      <c r="BU120" s="4">
        <f t="shared" si="51"/>
        <v>5.8511914059999999</v>
      </c>
      <c r="CL120" s="6">
        <v>0.65394490999999999</v>
      </c>
      <c r="CM120" s="113">
        <v>6476.5107420000004</v>
      </c>
      <c r="CN120" s="4">
        <f t="shared" si="52"/>
        <v>6.4765107420000003</v>
      </c>
    </row>
    <row r="121" spans="14:92" ht="18" customHeight="1" x14ac:dyDescent="0.25">
      <c r="N121" s="118">
        <v>0.66213232300000002</v>
      </c>
      <c r="O121" s="113">
        <v>6679.236328</v>
      </c>
      <c r="P121" s="4">
        <f t="shared" si="48"/>
        <v>6.679236328</v>
      </c>
      <c r="AG121" s="118">
        <v>0.66253483300000005</v>
      </c>
      <c r="AH121" s="113">
        <v>6555.8979490000002</v>
      </c>
      <c r="AI121" s="4">
        <f t="shared" si="49"/>
        <v>6.5558979490000002</v>
      </c>
      <c r="AZ121" s="118">
        <v>0.62664312099999997</v>
      </c>
      <c r="BA121" s="113">
        <v>6602.1000979999999</v>
      </c>
      <c r="BB121" s="4">
        <f t="shared" si="50"/>
        <v>6.6021000980000002</v>
      </c>
      <c r="BS121" s="118">
        <v>0.64513474699999995</v>
      </c>
      <c r="BT121" s="113">
        <v>5923.4335940000001</v>
      </c>
      <c r="BU121" s="4">
        <f t="shared" si="51"/>
        <v>5.9234335940000005</v>
      </c>
      <c r="CL121" s="6">
        <v>0.66220659000000004</v>
      </c>
      <c r="CM121" s="113">
        <v>6554.1044920000004</v>
      </c>
      <c r="CN121" s="4">
        <f t="shared" si="52"/>
        <v>6.5541044920000004</v>
      </c>
    </row>
    <row r="122" spans="14:92" ht="18" customHeight="1" x14ac:dyDescent="0.25">
      <c r="N122" s="118">
        <v>0.67038524200000005</v>
      </c>
      <c r="O122" s="113">
        <v>6757.2465819999998</v>
      </c>
      <c r="P122" s="4">
        <f t="shared" si="48"/>
        <v>6.7572465819999996</v>
      </c>
      <c r="AG122" s="118">
        <v>0.67080414300000002</v>
      </c>
      <c r="AH122" s="113">
        <v>6633.7729490000002</v>
      </c>
      <c r="AI122" s="4">
        <f t="shared" si="49"/>
        <v>6.6337729489999999</v>
      </c>
      <c r="AZ122" s="118">
        <v>0.63442891800000001</v>
      </c>
      <c r="BA122" s="113">
        <v>6682.4125979999999</v>
      </c>
      <c r="BB122" s="4">
        <f t="shared" si="50"/>
        <v>6.682412598</v>
      </c>
      <c r="BS122" s="118">
        <v>0.65314084299999997</v>
      </c>
      <c r="BT122" s="113">
        <v>5995.2226559999999</v>
      </c>
      <c r="BU122" s="4">
        <f t="shared" si="51"/>
        <v>5.9952226560000001</v>
      </c>
      <c r="CL122" s="6">
        <v>0.670459688</v>
      </c>
      <c r="CM122" s="113">
        <v>6633.7841799999997</v>
      </c>
      <c r="CN122" s="4">
        <f t="shared" si="52"/>
        <v>6.6337841799999993</v>
      </c>
    </row>
    <row r="123" spans="14:92" ht="18" customHeight="1" x14ac:dyDescent="0.25">
      <c r="N123" s="118">
        <v>0.67865455200000002</v>
      </c>
      <c r="O123" s="113">
        <v>6837.8637699999999</v>
      </c>
      <c r="P123" s="4">
        <f t="shared" si="48"/>
        <v>6.8378637700000002</v>
      </c>
      <c r="AG123" s="118">
        <v>0.67901527900000003</v>
      </c>
      <c r="AH123" s="113">
        <v>6712.4682620000003</v>
      </c>
      <c r="AI123" s="4">
        <f t="shared" si="49"/>
        <v>6.7124682620000007</v>
      </c>
      <c r="AZ123" s="118">
        <v>0.64224714000000005</v>
      </c>
      <c r="BA123" s="113">
        <v>6761.0297849999997</v>
      </c>
      <c r="BB123" s="4">
        <f t="shared" si="50"/>
        <v>6.7610297849999998</v>
      </c>
      <c r="BS123" s="118">
        <v>0.66118127100000001</v>
      </c>
      <c r="BT123" s="113">
        <v>6068.1289059999999</v>
      </c>
      <c r="BU123" s="4">
        <f t="shared" si="51"/>
        <v>6.0681289060000001</v>
      </c>
      <c r="CL123" s="6">
        <v>0.67868703600000002</v>
      </c>
      <c r="CM123" s="113">
        <v>6713.3544920000004</v>
      </c>
      <c r="CN123" s="4">
        <f t="shared" si="52"/>
        <v>6.7133544920000006</v>
      </c>
    </row>
    <row r="124" spans="14:92" ht="18" customHeight="1" x14ac:dyDescent="0.25">
      <c r="N124" s="118">
        <v>0.68688285400000004</v>
      </c>
      <c r="O124" s="113">
        <v>6917.7465819999998</v>
      </c>
      <c r="P124" s="4">
        <f t="shared" si="48"/>
        <v>6.9177465819999995</v>
      </c>
      <c r="AG124" s="118">
        <v>0.68724358100000005</v>
      </c>
      <c r="AH124" s="113">
        <v>6789.2182620000003</v>
      </c>
      <c r="AI124" s="4">
        <f t="shared" si="49"/>
        <v>6.7892182620000003</v>
      </c>
      <c r="AZ124" s="118">
        <v>0.65002435400000003</v>
      </c>
      <c r="BA124" s="113">
        <v>6839.0141599999997</v>
      </c>
      <c r="BB124" s="4">
        <f t="shared" si="50"/>
        <v>6.8390141599999996</v>
      </c>
      <c r="BS124" s="118">
        <v>0.66922074600000003</v>
      </c>
      <c r="BT124" s="113">
        <v>6141.2382809999999</v>
      </c>
      <c r="BU124" s="4">
        <f t="shared" si="51"/>
        <v>6.1412382809999997</v>
      </c>
      <c r="CL124" s="6">
        <v>0.68689119799999998</v>
      </c>
      <c r="CM124" s="113">
        <v>6790.7958980000003</v>
      </c>
      <c r="CN124" s="4">
        <f t="shared" si="52"/>
        <v>6.7907958980000007</v>
      </c>
    </row>
    <row r="125" spans="14:92" ht="18" customHeight="1" x14ac:dyDescent="0.25">
      <c r="N125" s="118">
        <v>0.695070148</v>
      </c>
      <c r="O125" s="113">
        <v>6996.7934569999998</v>
      </c>
      <c r="P125" s="4">
        <f t="shared" si="48"/>
        <v>6.9967934569999999</v>
      </c>
      <c r="AG125" s="118">
        <v>0.69545566999999997</v>
      </c>
      <c r="AH125" s="113">
        <v>6865.9604490000002</v>
      </c>
      <c r="AI125" s="4">
        <f t="shared" si="49"/>
        <v>6.8659604490000001</v>
      </c>
      <c r="AZ125" s="118">
        <v>0.65783399300000001</v>
      </c>
      <c r="BA125" s="113">
        <v>6918.2719729999999</v>
      </c>
      <c r="BB125" s="4">
        <f t="shared" si="50"/>
        <v>6.9182719729999995</v>
      </c>
      <c r="BS125" s="118">
        <v>0.677203</v>
      </c>
      <c r="BT125" s="113">
        <v>6211.8085940000001</v>
      </c>
      <c r="BU125" s="4">
        <f t="shared" si="51"/>
        <v>6.2118085939999999</v>
      </c>
      <c r="CL125" s="6">
        <v>0.69511091700000005</v>
      </c>
      <c r="CM125" s="113">
        <v>6868.1708980000003</v>
      </c>
      <c r="CN125" s="4">
        <f t="shared" si="52"/>
        <v>6.8681708980000007</v>
      </c>
    </row>
    <row r="126" spans="14:92" ht="18" customHeight="1" x14ac:dyDescent="0.25">
      <c r="N126" s="118">
        <v>0.70328986599999999</v>
      </c>
      <c r="O126" s="113">
        <v>7077.2387699999999</v>
      </c>
      <c r="P126" s="4">
        <f t="shared" si="48"/>
        <v>7.0772387700000001</v>
      </c>
      <c r="AG126" s="118">
        <v>0.70370018499999998</v>
      </c>
      <c r="AH126" s="113">
        <v>6943.3901370000003</v>
      </c>
      <c r="AI126" s="4">
        <f t="shared" si="49"/>
        <v>6.9433901370000006</v>
      </c>
      <c r="AZ126" s="118">
        <v>0.66566842800000003</v>
      </c>
      <c r="BA126" s="113">
        <v>6997.2563479999999</v>
      </c>
      <c r="BB126" s="4">
        <f t="shared" si="50"/>
        <v>6.9972563479999996</v>
      </c>
      <c r="BS126" s="118">
        <v>0.68518429999999997</v>
      </c>
      <c r="BT126" s="113">
        <v>6284.6289059999999</v>
      </c>
      <c r="BU126" s="4">
        <f t="shared" si="51"/>
        <v>6.284628906</v>
      </c>
      <c r="CL126" s="6">
        <v>0.70336401500000001</v>
      </c>
      <c r="CM126" s="113">
        <v>6946.3896480000003</v>
      </c>
      <c r="CN126" s="4">
        <f t="shared" si="52"/>
        <v>6.9463896480000002</v>
      </c>
    </row>
    <row r="127" spans="14:92" ht="18" customHeight="1" x14ac:dyDescent="0.25">
      <c r="N127" s="118">
        <v>0.71155917599999996</v>
      </c>
      <c r="O127" s="113">
        <v>7157.1450199999999</v>
      </c>
      <c r="P127" s="4">
        <f t="shared" si="48"/>
        <v>7.1571450199999997</v>
      </c>
      <c r="AG127" s="118">
        <v>0.71191227400000001</v>
      </c>
      <c r="AH127" s="113">
        <v>7021.2416990000002</v>
      </c>
      <c r="AI127" s="4">
        <f t="shared" si="49"/>
        <v>7.0212416989999999</v>
      </c>
      <c r="AZ127" s="118">
        <v>0.67347788799999997</v>
      </c>
      <c r="BA127" s="113">
        <v>7076.8447269999997</v>
      </c>
      <c r="BB127" s="4">
        <f t="shared" si="50"/>
        <v>7.0768447270000001</v>
      </c>
      <c r="BS127" s="118">
        <v>0.69321614499999995</v>
      </c>
      <c r="BT127" s="113">
        <v>6356.5273440000001</v>
      </c>
      <c r="BU127" s="4">
        <f t="shared" si="51"/>
        <v>6.3565273439999999</v>
      </c>
      <c r="CL127" s="6">
        <v>0.71159231700000003</v>
      </c>
      <c r="CM127" s="113">
        <v>7024.7255859999996</v>
      </c>
      <c r="CN127" s="4">
        <f t="shared" si="52"/>
        <v>7.0247255859999997</v>
      </c>
    </row>
    <row r="128" spans="14:92" ht="18" customHeight="1" x14ac:dyDescent="0.25">
      <c r="N128" s="118">
        <v>0.71977984900000003</v>
      </c>
      <c r="O128" s="113">
        <v>7236.9028319999998</v>
      </c>
      <c r="P128" s="4">
        <f t="shared" si="48"/>
        <v>7.2369028320000002</v>
      </c>
      <c r="AG128" s="118">
        <v>0.72015678900000002</v>
      </c>
      <c r="AH128" s="113">
        <v>7099.3432620000003</v>
      </c>
      <c r="AI128" s="4">
        <f t="shared" si="49"/>
        <v>7.0993432620000005</v>
      </c>
      <c r="AZ128" s="118">
        <v>0.68127989799999999</v>
      </c>
      <c r="BA128" s="113">
        <v>7156.2119140000004</v>
      </c>
      <c r="BB128" s="4">
        <f t="shared" si="50"/>
        <v>7.156211914</v>
      </c>
      <c r="BS128" s="118">
        <v>0.70124751299999999</v>
      </c>
      <c r="BT128" s="113">
        <v>6429.1547849999997</v>
      </c>
      <c r="BU128" s="4">
        <f t="shared" si="51"/>
        <v>6.4291547849999997</v>
      </c>
      <c r="CL128" s="6">
        <v>0.71982061900000005</v>
      </c>
      <c r="CM128" s="113">
        <v>7103.4755859999996</v>
      </c>
      <c r="CN128" s="4">
        <f t="shared" si="52"/>
        <v>7.1034755859999992</v>
      </c>
    </row>
    <row r="129" spans="14:92" ht="18" customHeight="1" x14ac:dyDescent="0.25">
      <c r="N129" s="118">
        <v>0.72800815100000005</v>
      </c>
      <c r="O129" s="113">
        <v>7316.4340819999998</v>
      </c>
      <c r="P129" s="4">
        <f t="shared" si="48"/>
        <v>7.3164340819999998</v>
      </c>
      <c r="AG129" s="118">
        <v>0.72841846899999996</v>
      </c>
      <c r="AH129" s="113">
        <v>7174.6870120000003</v>
      </c>
      <c r="AI129" s="4">
        <f t="shared" si="49"/>
        <v>7.1746870120000006</v>
      </c>
      <c r="AZ129" s="118">
        <v>0.68908190700000005</v>
      </c>
      <c r="BA129" s="113">
        <v>7234.9541019999997</v>
      </c>
      <c r="BB129" s="4">
        <f t="shared" si="50"/>
        <v>7.2349541019999997</v>
      </c>
      <c r="BS129" s="118">
        <v>0.709254563</v>
      </c>
      <c r="BT129" s="113">
        <v>6502.0688479999999</v>
      </c>
      <c r="BU129" s="4">
        <f t="shared" si="51"/>
        <v>6.5020688479999995</v>
      </c>
      <c r="CL129" s="6">
        <v>0.72808134599999996</v>
      </c>
      <c r="CM129" s="113">
        <v>7180.3583980000003</v>
      </c>
      <c r="CN129" s="4">
        <f t="shared" si="52"/>
        <v>7.1803583980000001</v>
      </c>
    </row>
    <row r="130" spans="14:92" ht="18" customHeight="1" x14ac:dyDescent="0.25">
      <c r="N130" s="118">
        <v>0.73626887799999996</v>
      </c>
      <c r="O130" s="113">
        <v>7395.1762699999999</v>
      </c>
      <c r="P130" s="4">
        <f t="shared" si="48"/>
        <v>7.3951762700000003</v>
      </c>
      <c r="AG130" s="118">
        <v>0.73665440100000001</v>
      </c>
      <c r="AH130" s="113">
        <v>7252.7260740000002</v>
      </c>
      <c r="AI130" s="4">
        <f t="shared" si="49"/>
        <v>7.2527260739999999</v>
      </c>
      <c r="AZ130" s="118">
        <v>0.696858168</v>
      </c>
      <c r="BA130" s="113">
        <v>7313.4150390000004</v>
      </c>
      <c r="BB130" s="4">
        <f t="shared" si="50"/>
        <v>7.3134150390000006</v>
      </c>
      <c r="BS130" s="118">
        <v>0.71728545399999999</v>
      </c>
      <c r="BT130" s="113">
        <v>6572.5375979999999</v>
      </c>
      <c r="BU130" s="4">
        <f t="shared" si="51"/>
        <v>6.5725375980000003</v>
      </c>
      <c r="CL130" s="6">
        <v>0.736326814</v>
      </c>
      <c r="CM130" s="113">
        <v>7259.1865230000003</v>
      </c>
      <c r="CN130" s="4">
        <f t="shared" si="52"/>
        <v>7.2591865230000003</v>
      </c>
    </row>
    <row r="131" spans="14:92" ht="18" customHeight="1" x14ac:dyDescent="0.25">
      <c r="N131" s="118">
        <v>0.74452197600000003</v>
      </c>
      <c r="O131" s="113">
        <v>7476.0043949999999</v>
      </c>
      <c r="P131" s="4">
        <f t="shared" si="48"/>
        <v>7.4760043950000004</v>
      </c>
      <c r="AG131" s="118">
        <v>0.74489128599999999</v>
      </c>
      <c r="AH131" s="113">
        <v>7329.3666990000002</v>
      </c>
      <c r="AI131" s="4">
        <f t="shared" si="49"/>
        <v>7.3293666990000004</v>
      </c>
      <c r="AZ131" s="118">
        <v>0.70461916899999999</v>
      </c>
      <c r="BA131" s="113">
        <v>7391.0478519999997</v>
      </c>
      <c r="BB131" s="4">
        <f t="shared" si="50"/>
        <v>7.3910478519999998</v>
      </c>
      <c r="BS131" s="118">
        <v>0.72531729899999997</v>
      </c>
      <c r="BT131" s="113">
        <v>6645.1313479999999</v>
      </c>
      <c r="BU131" s="4">
        <f t="shared" si="51"/>
        <v>6.6451313479999996</v>
      </c>
      <c r="CL131" s="6">
        <v>0.74454653299999995</v>
      </c>
      <c r="CM131" s="113">
        <v>7336.6005859999996</v>
      </c>
      <c r="CN131" s="4">
        <f t="shared" si="52"/>
        <v>7.3366005859999994</v>
      </c>
    </row>
    <row r="132" spans="14:92" ht="18" customHeight="1" x14ac:dyDescent="0.25">
      <c r="N132" s="118">
        <v>0.75273406499999995</v>
      </c>
      <c r="O132" s="113">
        <v>7555.6840819999998</v>
      </c>
      <c r="P132" s="4">
        <f t="shared" si="48"/>
        <v>7.555684082</v>
      </c>
      <c r="AG132" s="118">
        <v>0.75311958800000001</v>
      </c>
      <c r="AH132" s="113">
        <v>7405.7885740000002</v>
      </c>
      <c r="AI132" s="4">
        <f t="shared" si="49"/>
        <v>7.4057885739999998</v>
      </c>
      <c r="AZ132" s="118">
        <v>0.71245360400000002</v>
      </c>
      <c r="BA132" s="113">
        <v>7469.5244140000004</v>
      </c>
      <c r="BB132" s="4">
        <f t="shared" si="50"/>
        <v>7.4695244140000003</v>
      </c>
      <c r="BS132" s="118">
        <v>0.73332339499999999</v>
      </c>
      <c r="BT132" s="113">
        <v>6718.0375979999999</v>
      </c>
      <c r="BU132" s="4">
        <f t="shared" si="51"/>
        <v>6.7180375979999996</v>
      </c>
      <c r="CL132" s="6">
        <v>0.75275862199999999</v>
      </c>
      <c r="CM132" s="113">
        <v>7413.2646480000003</v>
      </c>
      <c r="CN132" s="4">
        <f t="shared" si="52"/>
        <v>7.4132646480000002</v>
      </c>
    </row>
    <row r="133" spans="14:92" ht="18" customHeight="1" x14ac:dyDescent="0.25">
      <c r="N133" s="118">
        <v>0.76094520099999996</v>
      </c>
      <c r="O133" s="113">
        <v>7633.1450199999999</v>
      </c>
      <c r="P133" s="4">
        <f t="shared" si="48"/>
        <v>7.6331450199999997</v>
      </c>
      <c r="AG133" s="118">
        <v>0.76133930699999997</v>
      </c>
      <c r="AH133" s="113">
        <v>7480.3666990000002</v>
      </c>
      <c r="AI133" s="4">
        <f t="shared" si="49"/>
        <v>7.4803666990000002</v>
      </c>
      <c r="AZ133" s="118">
        <v>0.72028040900000001</v>
      </c>
      <c r="BA133" s="113">
        <v>7548.7275390000004</v>
      </c>
      <c r="BB133" s="4">
        <f t="shared" si="50"/>
        <v>7.5487275390000006</v>
      </c>
      <c r="BS133" s="118">
        <v>0.74132281499999997</v>
      </c>
      <c r="BT133" s="113">
        <v>6788.0454099999997</v>
      </c>
      <c r="BU133" s="4">
        <f t="shared" si="51"/>
        <v>6.7880454099999996</v>
      </c>
      <c r="CL133" s="6">
        <v>0.76097834099999995</v>
      </c>
      <c r="CM133" s="113">
        <v>7490.1162109999996</v>
      </c>
      <c r="CN133" s="4">
        <f t="shared" si="52"/>
        <v>7.4901162109999992</v>
      </c>
    </row>
    <row r="134" spans="14:92" ht="18" customHeight="1" x14ac:dyDescent="0.25">
      <c r="N134" s="118">
        <v>0.76915728999999999</v>
      </c>
      <c r="O134" s="113">
        <v>7711.7856449999999</v>
      </c>
      <c r="P134" s="4">
        <f t="shared" si="48"/>
        <v>7.711785645</v>
      </c>
      <c r="AG134" s="118">
        <v>0.76954281300000005</v>
      </c>
      <c r="AH134" s="113">
        <v>7554.9838870000003</v>
      </c>
      <c r="AI134" s="4">
        <f t="shared" si="49"/>
        <v>7.5549838870000006</v>
      </c>
      <c r="AZ134" s="118">
        <v>0.72804904000000004</v>
      </c>
      <c r="BA134" s="113">
        <v>7626.0478519999997</v>
      </c>
      <c r="BB134" s="4">
        <f t="shared" si="50"/>
        <v>7.6260478520000001</v>
      </c>
      <c r="BS134" s="118">
        <v>0.74932128200000003</v>
      </c>
      <c r="BT134" s="113">
        <v>6859.0844729999999</v>
      </c>
      <c r="BU134" s="4">
        <f t="shared" si="51"/>
        <v>6.8590844730000002</v>
      </c>
      <c r="CL134" s="6">
        <v>0.76920664299999997</v>
      </c>
      <c r="CM134" s="113">
        <v>7565.3115230000003</v>
      </c>
      <c r="CN134" s="4">
        <f t="shared" si="52"/>
        <v>7.5653115230000001</v>
      </c>
    </row>
    <row r="135" spans="14:92" ht="18" customHeight="1" x14ac:dyDescent="0.25">
      <c r="N135" s="118">
        <v>0.77739345999999998</v>
      </c>
      <c r="O135" s="113">
        <v>7789.2836909999996</v>
      </c>
      <c r="P135" s="4">
        <f t="shared" si="48"/>
        <v>7.7892836909999996</v>
      </c>
      <c r="AG135" s="118">
        <v>0.77777957900000005</v>
      </c>
      <c r="AH135" s="113">
        <v>7630.3164059999999</v>
      </c>
      <c r="AI135" s="4">
        <f t="shared" si="49"/>
        <v>7.6303164059999995</v>
      </c>
      <c r="AZ135" s="118">
        <v>0.73586726199999997</v>
      </c>
      <c r="BA135" s="113">
        <v>7703.1728519999997</v>
      </c>
      <c r="BB135" s="4">
        <f t="shared" si="50"/>
        <v>7.7031728519999998</v>
      </c>
      <c r="BS135" s="118">
        <v>0.75735217300000002</v>
      </c>
      <c r="BT135" s="113">
        <v>6930.2875979999999</v>
      </c>
      <c r="BU135" s="4">
        <f t="shared" si="51"/>
        <v>6.9302875979999996</v>
      </c>
      <c r="CL135" s="6">
        <v>0.77743494499999999</v>
      </c>
      <c r="CM135" s="113">
        <v>7641.3193359999996</v>
      </c>
      <c r="CN135" s="4">
        <f t="shared" si="52"/>
        <v>7.6413193359999996</v>
      </c>
    </row>
    <row r="136" spans="14:92" ht="18" customHeight="1" x14ac:dyDescent="0.25">
      <c r="N136" s="118">
        <v>0.785621762</v>
      </c>
      <c r="O136" s="113">
        <v>7867.5961909999996</v>
      </c>
      <c r="P136" s="4">
        <f t="shared" si="48"/>
        <v>7.8675961909999996</v>
      </c>
      <c r="AG136" s="118">
        <v>0.78602409399999995</v>
      </c>
      <c r="AH136" s="113">
        <v>7704.9726559999999</v>
      </c>
      <c r="AI136" s="4">
        <f t="shared" si="49"/>
        <v>7.7049726559999998</v>
      </c>
      <c r="AZ136" s="118">
        <v>0.74367690099999995</v>
      </c>
      <c r="BA136" s="113">
        <v>7779.7822269999997</v>
      </c>
      <c r="BB136" s="4">
        <f t="shared" si="50"/>
        <v>7.7797822270000001</v>
      </c>
      <c r="BS136" s="118">
        <v>0.76535063999999997</v>
      </c>
      <c r="BT136" s="113">
        <v>6999.6938479999999</v>
      </c>
      <c r="BU136" s="4">
        <f t="shared" si="51"/>
        <v>6.9996938479999997</v>
      </c>
      <c r="CL136" s="6">
        <v>0.78567946</v>
      </c>
      <c r="CM136" s="113">
        <v>7716.8427730000003</v>
      </c>
      <c r="CN136" s="4">
        <f t="shared" si="52"/>
        <v>7.7168427730000007</v>
      </c>
    </row>
    <row r="137" spans="14:92" ht="18" customHeight="1" x14ac:dyDescent="0.25">
      <c r="N137" s="118">
        <v>0.79386627700000001</v>
      </c>
      <c r="O137" s="113">
        <v>7944.6977539999998</v>
      </c>
      <c r="P137" s="4">
        <f t="shared" si="48"/>
        <v>7.9446977539999999</v>
      </c>
      <c r="AG137" s="118">
        <v>0.79426860799999999</v>
      </c>
      <c r="AH137" s="113">
        <v>7776.0507809999999</v>
      </c>
      <c r="AI137" s="4">
        <f t="shared" si="49"/>
        <v>7.7760507810000004</v>
      </c>
      <c r="AZ137" s="118">
        <v>0.75147891</v>
      </c>
      <c r="BA137" s="113">
        <v>7856.2353519999997</v>
      </c>
      <c r="BB137" s="4">
        <f t="shared" si="50"/>
        <v>7.8562353519999997</v>
      </c>
      <c r="BS137" s="118">
        <v>0.77339011400000002</v>
      </c>
      <c r="BT137" s="113">
        <v>7064.6469729999999</v>
      </c>
      <c r="BU137" s="4">
        <f t="shared" si="51"/>
        <v>7.0646469730000003</v>
      </c>
      <c r="CL137" s="6">
        <v>0.79394018700000002</v>
      </c>
      <c r="CM137" s="113">
        <v>7791.4990230000003</v>
      </c>
      <c r="CN137" s="4">
        <f t="shared" si="52"/>
        <v>7.7914990230000001</v>
      </c>
    </row>
    <row r="138" spans="14:92" ht="18" customHeight="1" x14ac:dyDescent="0.25">
      <c r="N138" s="118">
        <v>0.80213558699999998</v>
      </c>
      <c r="O138" s="113">
        <v>8020.0024409999996</v>
      </c>
      <c r="P138" s="4">
        <f t="shared" si="48"/>
        <v>8.020002440999999</v>
      </c>
      <c r="AG138" s="118">
        <v>0.80249691000000001</v>
      </c>
      <c r="AH138" s="113">
        <v>7848.8789059999999</v>
      </c>
      <c r="AI138" s="4">
        <f t="shared" si="49"/>
        <v>7.8488789059999995</v>
      </c>
      <c r="AZ138" s="118">
        <v>0.75925517099999995</v>
      </c>
      <c r="BA138" s="113">
        <v>7931.2275390000004</v>
      </c>
      <c r="BB138" s="4">
        <f t="shared" si="50"/>
        <v>7.931227539</v>
      </c>
      <c r="BS138" s="118">
        <v>0.78142958900000004</v>
      </c>
      <c r="BT138" s="113">
        <v>7130.1079099999997</v>
      </c>
      <c r="BU138" s="4">
        <f t="shared" si="51"/>
        <v>7.1301079099999995</v>
      </c>
      <c r="CL138" s="6">
        <v>0.80220186699999996</v>
      </c>
      <c r="CM138" s="113">
        <v>7864.3349609999996</v>
      </c>
      <c r="CN138" s="4">
        <f t="shared" si="52"/>
        <v>7.864334961</v>
      </c>
    </row>
    <row r="139" spans="14:92" ht="18" customHeight="1" x14ac:dyDescent="0.25">
      <c r="N139" s="118">
        <v>0.81038868399999997</v>
      </c>
      <c r="O139" s="113">
        <v>8093.1040039999998</v>
      </c>
      <c r="P139" s="4">
        <f t="shared" si="48"/>
        <v>8.0931040040000006</v>
      </c>
      <c r="AG139" s="118">
        <v>0.81075763700000003</v>
      </c>
      <c r="AH139" s="113">
        <v>7921.5898440000001</v>
      </c>
      <c r="AI139" s="4">
        <f t="shared" si="49"/>
        <v>7.9215898439999997</v>
      </c>
      <c r="AZ139" s="118">
        <v>0.76704096799999999</v>
      </c>
      <c r="BA139" s="113">
        <v>8004.2119140000004</v>
      </c>
      <c r="BB139" s="4">
        <f t="shared" si="50"/>
        <v>8.0042119140000008</v>
      </c>
      <c r="BS139" s="118">
        <v>0.78947001699999997</v>
      </c>
      <c r="BT139" s="113">
        <v>7192.7250979999999</v>
      </c>
      <c r="BU139" s="4">
        <f t="shared" si="51"/>
        <v>7.1927250979999995</v>
      </c>
      <c r="CL139" s="6">
        <v>0.81041300299999997</v>
      </c>
      <c r="CM139" s="113">
        <v>7937.1005859999996</v>
      </c>
      <c r="CN139" s="4">
        <f t="shared" si="52"/>
        <v>7.9371005859999997</v>
      </c>
    </row>
    <row r="140" spans="14:92" ht="18" customHeight="1" x14ac:dyDescent="0.25">
      <c r="N140" s="118">
        <v>0.81860077399999998</v>
      </c>
      <c r="O140" s="113">
        <v>8162.5961909999996</v>
      </c>
      <c r="P140" s="4">
        <f t="shared" si="48"/>
        <v>8.1625961910000004</v>
      </c>
      <c r="AG140" s="118">
        <v>0.81901073499999999</v>
      </c>
      <c r="AH140" s="113">
        <v>7991.2617190000001</v>
      </c>
      <c r="AI140" s="4">
        <f t="shared" si="49"/>
        <v>7.9912617189999997</v>
      </c>
      <c r="AZ140" s="118">
        <v>0.77485060699999997</v>
      </c>
      <c r="BA140" s="113">
        <v>8078.1962890000004</v>
      </c>
      <c r="BB140" s="4">
        <f t="shared" si="50"/>
        <v>8.078196289000001</v>
      </c>
      <c r="BS140" s="118">
        <v>0.7974599</v>
      </c>
      <c r="BT140" s="113">
        <v>7253.6704099999997</v>
      </c>
      <c r="BU140" s="4">
        <f t="shared" si="51"/>
        <v>7.2536704099999998</v>
      </c>
      <c r="CL140" s="6">
        <v>0.81864130499999999</v>
      </c>
      <c r="CM140" s="113">
        <v>8003.7802730000003</v>
      </c>
      <c r="CN140" s="4">
        <f t="shared" si="52"/>
        <v>8.0037802730000003</v>
      </c>
    </row>
    <row r="141" spans="14:92" ht="18" customHeight="1" x14ac:dyDescent="0.25">
      <c r="N141" s="118">
        <v>0.82682049300000005</v>
      </c>
      <c r="O141" s="113">
        <v>8226.5888670000004</v>
      </c>
      <c r="P141" s="4">
        <f t="shared" si="48"/>
        <v>8.2265888670000002</v>
      </c>
      <c r="AG141" s="118">
        <v>0.82720661200000001</v>
      </c>
      <c r="AH141" s="113">
        <v>8055.8789059999999</v>
      </c>
      <c r="AI141" s="4">
        <f t="shared" si="49"/>
        <v>8.0558789060000002</v>
      </c>
      <c r="AZ141" s="118">
        <v>0.78263628500000004</v>
      </c>
      <c r="BA141" s="113">
        <v>8150.7368159999996</v>
      </c>
      <c r="BB141" s="4">
        <f t="shared" si="50"/>
        <v>8.1507368160000002</v>
      </c>
      <c r="BS141" s="118">
        <v>0.80547446</v>
      </c>
      <c r="BT141" s="113">
        <v>7312.1586909999996</v>
      </c>
      <c r="BU141" s="4">
        <f t="shared" si="51"/>
        <v>7.3121586909999996</v>
      </c>
    </row>
    <row r="142" spans="14:92" ht="18" customHeight="1" x14ac:dyDescent="0.25">
      <c r="N142" s="118">
        <v>0.83504116500000003</v>
      </c>
      <c r="O142" s="113">
        <v>8280.5185550000006</v>
      </c>
      <c r="P142" s="4">
        <f t="shared" si="48"/>
        <v>8.2805185550000004</v>
      </c>
      <c r="AG142" s="118">
        <v>0.83541870100000004</v>
      </c>
      <c r="AH142" s="113">
        <v>8111.2617190000001</v>
      </c>
      <c r="AI142" s="4">
        <f t="shared" si="49"/>
        <v>8.1112617189999998</v>
      </c>
      <c r="AZ142" s="118">
        <v>0.79043734099999996</v>
      </c>
      <c r="BA142" s="113">
        <v>8220.0332030000009</v>
      </c>
      <c r="BB142" s="4">
        <f t="shared" si="50"/>
        <v>8.2200332030000016</v>
      </c>
    </row>
  </sheetData>
  <mergeCells count="5">
    <mergeCell ref="A37:R37"/>
    <mergeCell ref="T37:AK37"/>
    <mergeCell ref="AM37:BD37"/>
    <mergeCell ref="BF37:BW37"/>
    <mergeCell ref="BY37:CP37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A192"/>
  <sheetViews>
    <sheetView zoomScale="70" zoomScaleNormal="70" workbookViewId="0">
      <selection activeCell="K60" sqref="K60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6"/>
    <col min="15" max="15" width="15.7109375" style="113"/>
    <col min="16" max="16" width="15.7109375" style="6"/>
    <col min="17" max="17" width="15.7109375" style="113"/>
    <col min="18" max="18" width="15.7109375" style="6"/>
    <col min="19" max="19" width="15.7109375" style="4"/>
    <col min="20" max="20" width="15.7109375" style="6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4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112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113"/>
    <col min="51" max="51" width="15.7109375" style="4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112"/>
    <col min="59" max="63" width="15.7109375" style="113"/>
    <col min="64" max="64" width="15.7109375" style="6"/>
    <col min="65" max="65" width="15.7109375" style="113"/>
    <col min="66" max="66" width="15.7109375" style="4"/>
    <col min="67" max="67" width="15.7109375" style="112"/>
    <col min="68" max="68" width="15.7109375" style="6"/>
    <col min="69" max="69" width="15.7109375" style="113"/>
    <col min="70" max="70" width="15.7109375" style="6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112"/>
    <col min="78" max="82" width="15.7109375" style="113"/>
    <col min="83" max="83" width="15.7109375" style="6"/>
    <col min="84" max="84" width="15.7109375" style="113"/>
    <col min="85" max="85" width="15.7109375" style="6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118"/>
    <col min="91" max="91" width="15.7109375" style="113"/>
    <col min="92" max="92" width="15.7109375" style="4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1" ht="18" customHeight="1" x14ac:dyDescent="0.25">
      <c r="A17" s="84"/>
    </row>
    <row r="18" spans="1:1" ht="18" customHeight="1" x14ac:dyDescent="0.25">
      <c r="A18" s="84"/>
    </row>
    <row r="19" spans="1:1" ht="18" customHeight="1" x14ac:dyDescent="0.25">
      <c r="A19" s="84"/>
    </row>
    <row r="20" spans="1:1" ht="18" customHeight="1" x14ac:dyDescent="0.25">
      <c r="A20" s="84"/>
    </row>
    <row r="21" spans="1:1" ht="18" customHeight="1" x14ac:dyDescent="0.25">
      <c r="A21" s="84"/>
    </row>
    <row r="22" spans="1:1" ht="18" customHeight="1" x14ac:dyDescent="0.25">
      <c r="A22" s="84"/>
    </row>
    <row r="23" spans="1:1" ht="18" customHeight="1" x14ac:dyDescent="0.25">
      <c r="A23" s="84"/>
    </row>
    <row r="24" spans="1:1" ht="18" customHeight="1" x14ac:dyDescent="0.25">
      <c r="A24" s="84"/>
    </row>
    <row r="25" spans="1:1" ht="18" customHeight="1" x14ac:dyDescent="0.25">
      <c r="A25" s="84"/>
    </row>
    <row r="26" spans="1:1" ht="18" customHeight="1" x14ac:dyDescent="0.25">
      <c r="A26" s="84"/>
    </row>
    <row r="27" spans="1:1" ht="18" customHeight="1" x14ac:dyDescent="0.25">
      <c r="A27" s="84"/>
    </row>
    <row r="28" spans="1:1" ht="18" customHeight="1" x14ac:dyDescent="0.25">
      <c r="A28" s="84"/>
    </row>
    <row r="29" spans="1:1" ht="18" customHeight="1" x14ac:dyDescent="0.25">
      <c r="A29" s="84"/>
    </row>
    <row r="30" spans="1:1" ht="18" customHeight="1" x14ac:dyDescent="0.25">
      <c r="A30" s="84"/>
    </row>
    <row r="31" spans="1:1" ht="18" customHeight="1" x14ac:dyDescent="0.25">
      <c r="A31" s="84"/>
    </row>
    <row r="32" spans="1:1" ht="18" customHeight="1" x14ac:dyDescent="0.25">
      <c r="A32" s="84"/>
    </row>
    <row r="33" spans="1:131" ht="18" customHeight="1" x14ac:dyDescent="0.25">
      <c r="A33" s="84"/>
    </row>
    <row r="34" spans="1:131" ht="18" customHeight="1" x14ac:dyDescent="0.25">
      <c r="A34" s="84"/>
    </row>
    <row r="35" spans="1:131" ht="18" customHeight="1" x14ac:dyDescent="0.25">
      <c r="A35" s="84"/>
    </row>
    <row r="36" spans="1:131" ht="18" customHeight="1" x14ac:dyDescent="0.25">
      <c r="A36" s="84"/>
    </row>
    <row r="37" spans="1:131" ht="18" customHeight="1" thickBot="1" x14ac:dyDescent="0.3">
      <c r="A37" s="119"/>
      <c r="BP37" s="85"/>
    </row>
    <row r="38" spans="1:131" ht="18" customHeight="1" x14ac:dyDescent="0.25">
      <c r="A38" s="239" t="s">
        <v>75</v>
      </c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40"/>
      <c r="M38" s="240"/>
      <c r="N38" s="240"/>
      <c r="O38" s="240"/>
      <c r="P38" s="240"/>
      <c r="Q38" s="242"/>
      <c r="R38" s="241"/>
      <c r="T38" s="239" t="s">
        <v>76</v>
      </c>
      <c r="U38" s="240"/>
      <c r="V38" s="240"/>
      <c r="W38" s="240"/>
      <c r="X38" s="240"/>
      <c r="Y38" s="240"/>
      <c r="Z38" s="240"/>
      <c r="AA38" s="240"/>
      <c r="AB38" s="240"/>
      <c r="AC38" s="240"/>
      <c r="AD38" s="240"/>
      <c r="AE38" s="240"/>
      <c r="AF38" s="240"/>
      <c r="AG38" s="240"/>
      <c r="AH38" s="240"/>
      <c r="AI38" s="240"/>
      <c r="AJ38" s="242"/>
      <c r="AK38" s="241"/>
      <c r="AM38" s="239" t="s">
        <v>77</v>
      </c>
      <c r="AN38" s="240"/>
      <c r="AO38" s="240"/>
      <c r="AP38" s="240"/>
      <c r="AQ38" s="240"/>
      <c r="AR38" s="240"/>
      <c r="AS38" s="240"/>
      <c r="AT38" s="240"/>
      <c r="AU38" s="240"/>
      <c r="AV38" s="240"/>
      <c r="AW38" s="240"/>
      <c r="AX38" s="240"/>
      <c r="AY38" s="240"/>
      <c r="AZ38" s="240"/>
      <c r="BA38" s="240"/>
      <c r="BB38" s="240"/>
      <c r="BC38" s="240"/>
      <c r="BD38" s="241"/>
      <c r="BF38" s="239" t="s">
        <v>78</v>
      </c>
      <c r="BG38" s="240"/>
      <c r="BH38" s="240"/>
      <c r="BI38" s="240"/>
      <c r="BJ38" s="240"/>
      <c r="BK38" s="240"/>
      <c r="BL38" s="240"/>
      <c r="BM38" s="240"/>
      <c r="BN38" s="240"/>
      <c r="BO38" s="240"/>
      <c r="BP38" s="240"/>
      <c r="BQ38" s="240"/>
      <c r="BR38" s="240"/>
      <c r="BS38" s="240"/>
      <c r="BT38" s="240"/>
      <c r="BU38" s="240"/>
      <c r="BV38" s="240"/>
      <c r="BW38" s="241"/>
      <c r="BY38" s="239" t="s">
        <v>79</v>
      </c>
      <c r="BZ38" s="240"/>
      <c r="CA38" s="240"/>
      <c r="CB38" s="240"/>
      <c r="CC38" s="240"/>
      <c r="CD38" s="240"/>
      <c r="CE38" s="240"/>
      <c r="CF38" s="240"/>
      <c r="CG38" s="240"/>
      <c r="CH38" s="240"/>
      <c r="CI38" s="240"/>
      <c r="CJ38" s="240"/>
      <c r="CK38" s="240"/>
      <c r="CL38" s="240"/>
      <c r="CM38" s="240"/>
      <c r="CN38" s="240"/>
      <c r="CO38" s="240"/>
      <c r="CP38" s="241"/>
    </row>
    <row r="39" spans="1:131" s="5" customFormat="1" ht="54" customHeight="1" x14ac:dyDescent="0.25">
      <c r="A39" s="109" t="s">
        <v>9</v>
      </c>
      <c r="B39" s="100" t="s">
        <v>5</v>
      </c>
      <c r="C39" s="100" t="s">
        <v>35</v>
      </c>
      <c r="D39" s="100" t="s">
        <v>5</v>
      </c>
      <c r="E39" s="100" t="s">
        <v>35</v>
      </c>
      <c r="F39" s="101" t="s">
        <v>86</v>
      </c>
      <c r="G39" s="102" t="s">
        <v>87</v>
      </c>
      <c r="H39" s="101" t="s">
        <v>88</v>
      </c>
      <c r="I39" s="102" t="s">
        <v>89</v>
      </c>
      <c r="J39" s="103" t="s">
        <v>9</v>
      </c>
      <c r="K39" s="86" t="s">
        <v>90</v>
      </c>
      <c r="L39" s="87" t="s">
        <v>91</v>
      </c>
      <c r="M39" s="104" t="s">
        <v>92</v>
      </c>
      <c r="N39" s="105" t="s">
        <v>93</v>
      </c>
      <c r="O39" s="106" t="s">
        <v>94</v>
      </c>
      <c r="P39" s="107" t="s">
        <v>94</v>
      </c>
      <c r="Q39" s="108" t="s">
        <v>95</v>
      </c>
      <c r="R39" s="110" t="s">
        <v>96</v>
      </c>
      <c r="T39" s="109" t="s">
        <v>9</v>
      </c>
      <c r="U39" s="100" t="s">
        <v>5</v>
      </c>
      <c r="V39" s="100" t="s">
        <v>35</v>
      </c>
      <c r="W39" s="100" t="s">
        <v>5</v>
      </c>
      <c r="X39" s="100" t="s">
        <v>35</v>
      </c>
      <c r="Y39" s="101" t="s">
        <v>86</v>
      </c>
      <c r="Z39" s="102" t="s">
        <v>87</v>
      </c>
      <c r="AA39" s="101" t="s">
        <v>88</v>
      </c>
      <c r="AB39" s="102" t="s">
        <v>89</v>
      </c>
      <c r="AC39" s="103" t="s">
        <v>9</v>
      </c>
      <c r="AD39" s="86" t="s">
        <v>90</v>
      </c>
      <c r="AE39" s="87" t="s">
        <v>91</v>
      </c>
      <c r="AF39" s="104" t="s">
        <v>92</v>
      </c>
      <c r="AG39" s="105" t="s">
        <v>93</v>
      </c>
      <c r="AH39" s="106" t="s">
        <v>94</v>
      </c>
      <c r="AI39" s="107" t="s">
        <v>94</v>
      </c>
      <c r="AJ39" s="108" t="s">
        <v>95</v>
      </c>
      <c r="AK39" s="110" t="s">
        <v>96</v>
      </c>
      <c r="AL39" s="111"/>
      <c r="AM39" s="109" t="s">
        <v>9</v>
      </c>
      <c r="AN39" s="100" t="s">
        <v>5</v>
      </c>
      <c r="AO39" s="100" t="s">
        <v>35</v>
      </c>
      <c r="AP39" s="100" t="s">
        <v>5</v>
      </c>
      <c r="AQ39" s="100" t="s">
        <v>35</v>
      </c>
      <c r="AR39" s="101" t="s">
        <v>86</v>
      </c>
      <c r="AS39" s="102" t="s">
        <v>87</v>
      </c>
      <c r="AT39" s="101" t="s">
        <v>88</v>
      </c>
      <c r="AU39" s="102" t="s">
        <v>89</v>
      </c>
      <c r="AV39" s="103" t="s">
        <v>9</v>
      </c>
      <c r="AW39" s="86" t="s">
        <v>90</v>
      </c>
      <c r="AX39" s="87" t="s">
        <v>91</v>
      </c>
      <c r="AY39" s="104" t="s">
        <v>92</v>
      </c>
      <c r="AZ39" s="105" t="s">
        <v>93</v>
      </c>
      <c r="BA39" s="106" t="s">
        <v>94</v>
      </c>
      <c r="BB39" s="107" t="s">
        <v>94</v>
      </c>
      <c r="BC39" s="108" t="s">
        <v>95</v>
      </c>
      <c r="BD39" s="110" t="s">
        <v>96</v>
      </c>
      <c r="BF39" s="109" t="s">
        <v>9</v>
      </c>
      <c r="BG39" s="100" t="s">
        <v>5</v>
      </c>
      <c r="BH39" s="100" t="s">
        <v>35</v>
      </c>
      <c r="BI39" s="100" t="s">
        <v>5</v>
      </c>
      <c r="BJ39" s="100" t="s">
        <v>35</v>
      </c>
      <c r="BK39" s="101" t="s">
        <v>86</v>
      </c>
      <c r="BL39" s="102" t="s">
        <v>87</v>
      </c>
      <c r="BM39" s="101" t="s">
        <v>88</v>
      </c>
      <c r="BN39" s="102" t="s">
        <v>89</v>
      </c>
      <c r="BO39" s="103" t="s">
        <v>9</v>
      </c>
      <c r="BP39" s="86" t="s">
        <v>90</v>
      </c>
      <c r="BQ39" s="87" t="s">
        <v>91</v>
      </c>
      <c r="BR39" s="104" t="s">
        <v>92</v>
      </c>
      <c r="BS39" s="105" t="s">
        <v>93</v>
      </c>
      <c r="BT39" s="106" t="s">
        <v>94</v>
      </c>
      <c r="BU39" s="107" t="s">
        <v>94</v>
      </c>
      <c r="BV39" s="108" t="s">
        <v>95</v>
      </c>
      <c r="BW39" s="110" t="s">
        <v>96</v>
      </c>
      <c r="BX39" s="111"/>
      <c r="BY39" s="109" t="s">
        <v>9</v>
      </c>
      <c r="BZ39" s="100" t="s">
        <v>5</v>
      </c>
      <c r="CA39" s="100" t="s">
        <v>35</v>
      </c>
      <c r="CB39" s="100" t="s">
        <v>5</v>
      </c>
      <c r="CC39" s="100" t="s">
        <v>35</v>
      </c>
      <c r="CD39" s="101" t="s">
        <v>86</v>
      </c>
      <c r="CE39" s="102" t="s">
        <v>87</v>
      </c>
      <c r="CF39" s="101" t="s">
        <v>88</v>
      </c>
      <c r="CG39" s="102" t="s">
        <v>89</v>
      </c>
      <c r="CH39" s="103" t="s">
        <v>9</v>
      </c>
      <c r="CI39" s="86" t="s">
        <v>90</v>
      </c>
      <c r="CJ39" s="87" t="s">
        <v>91</v>
      </c>
      <c r="CK39" s="104" t="s">
        <v>92</v>
      </c>
      <c r="CL39" s="105" t="s">
        <v>93</v>
      </c>
      <c r="CM39" s="106" t="s">
        <v>94</v>
      </c>
      <c r="CN39" s="107" t="s">
        <v>94</v>
      </c>
      <c r="CO39" s="108" t="s">
        <v>95</v>
      </c>
      <c r="CP39" s="110" t="s">
        <v>96</v>
      </c>
      <c r="CR39" s="111"/>
      <c r="CT39" s="111"/>
      <c r="CW39" s="111"/>
      <c r="CY39" s="111"/>
      <c r="DA39" s="111"/>
      <c r="DC39" s="111"/>
      <c r="DE39" s="111"/>
      <c r="DH39" s="111"/>
      <c r="DJ39" s="111"/>
      <c r="DL39" s="111"/>
      <c r="DN39" s="111"/>
      <c r="DP39" s="111"/>
      <c r="DS39" s="111"/>
      <c r="DU39" s="111"/>
      <c r="DW39" s="111"/>
      <c r="DY39" s="111"/>
      <c r="EA39" s="111"/>
    </row>
    <row r="40" spans="1:131" ht="18" customHeight="1" thickBot="1" x14ac:dyDescent="0.3">
      <c r="A40" s="88" t="s">
        <v>8</v>
      </c>
      <c r="B40" s="89" t="s">
        <v>6</v>
      </c>
      <c r="C40" s="89" t="s">
        <v>6</v>
      </c>
      <c r="D40" s="89" t="s">
        <v>7</v>
      </c>
      <c r="E40" s="89" t="s">
        <v>7</v>
      </c>
      <c r="F40" s="90" t="s">
        <v>97</v>
      </c>
      <c r="G40" s="91" t="s">
        <v>98</v>
      </c>
      <c r="H40" s="90" t="s">
        <v>97</v>
      </c>
      <c r="I40" s="91" t="s">
        <v>98</v>
      </c>
      <c r="J40" s="92" t="s">
        <v>8</v>
      </c>
      <c r="K40" s="93" t="s">
        <v>2</v>
      </c>
      <c r="L40" s="117" t="s">
        <v>1</v>
      </c>
      <c r="M40" s="94" t="s">
        <v>99</v>
      </c>
      <c r="N40" s="95" t="s">
        <v>2</v>
      </c>
      <c r="O40" s="96" t="s">
        <v>1</v>
      </c>
      <c r="P40" s="97" t="s">
        <v>99</v>
      </c>
      <c r="Q40" s="98" t="s">
        <v>100</v>
      </c>
      <c r="R40" s="99" t="s">
        <v>101</v>
      </c>
      <c r="T40" s="88" t="s">
        <v>8</v>
      </c>
      <c r="U40" s="89" t="s">
        <v>6</v>
      </c>
      <c r="V40" s="89" t="s">
        <v>6</v>
      </c>
      <c r="W40" s="89" t="s">
        <v>7</v>
      </c>
      <c r="X40" s="89" t="s">
        <v>7</v>
      </c>
      <c r="Y40" s="90" t="s">
        <v>97</v>
      </c>
      <c r="Z40" s="152" t="s">
        <v>98</v>
      </c>
      <c r="AA40" s="153" t="s">
        <v>97</v>
      </c>
      <c r="AB40" s="152" t="s">
        <v>98</v>
      </c>
      <c r="AC40" s="92" t="s">
        <v>8</v>
      </c>
      <c r="AD40" s="93" t="s">
        <v>2</v>
      </c>
      <c r="AE40" s="117" t="s">
        <v>1</v>
      </c>
      <c r="AF40" s="94" t="s">
        <v>99</v>
      </c>
      <c r="AG40" s="95" t="s">
        <v>2</v>
      </c>
      <c r="AH40" s="96" t="s">
        <v>1</v>
      </c>
      <c r="AI40" s="97" t="s">
        <v>99</v>
      </c>
      <c r="AJ40" s="98" t="s">
        <v>100</v>
      </c>
      <c r="AK40" s="99" t="s">
        <v>101</v>
      </c>
      <c r="AM40" s="88" t="s">
        <v>8</v>
      </c>
      <c r="AN40" s="89" t="s">
        <v>6</v>
      </c>
      <c r="AO40" s="89" t="s">
        <v>6</v>
      </c>
      <c r="AP40" s="89" t="s">
        <v>7</v>
      </c>
      <c r="AQ40" s="89" t="s">
        <v>7</v>
      </c>
      <c r="AR40" s="90" t="s">
        <v>97</v>
      </c>
      <c r="AS40" s="91" t="s">
        <v>98</v>
      </c>
      <c r="AT40" s="90" t="s">
        <v>97</v>
      </c>
      <c r="AU40" s="91" t="s">
        <v>98</v>
      </c>
      <c r="AV40" s="92" t="s">
        <v>8</v>
      </c>
      <c r="AW40" s="93" t="s">
        <v>2</v>
      </c>
      <c r="AX40" s="117" t="s">
        <v>1</v>
      </c>
      <c r="AY40" s="94" t="s">
        <v>99</v>
      </c>
      <c r="AZ40" s="95" t="s">
        <v>2</v>
      </c>
      <c r="BA40" s="96" t="s">
        <v>1</v>
      </c>
      <c r="BB40" s="97" t="s">
        <v>99</v>
      </c>
      <c r="BC40" s="98" t="s">
        <v>100</v>
      </c>
      <c r="BD40" s="99" t="s">
        <v>101</v>
      </c>
      <c r="BF40" s="88" t="s">
        <v>8</v>
      </c>
      <c r="BG40" s="89" t="s">
        <v>6</v>
      </c>
      <c r="BH40" s="89" t="s">
        <v>6</v>
      </c>
      <c r="BI40" s="89" t="s">
        <v>7</v>
      </c>
      <c r="BJ40" s="89" t="s">
        <v>7</v>
      </c>
      <c r="BK40" s="90" t="s">
        <v>97</v>
      </c>
      <c r="BL40" s="91" t="s">
        <v>98</v>
      </c>
      <c r="BM40" s="90" t="s">
        <v>97</v>
      </c>
      <c r="BN40" s="91" t="s">
        <v>98</v>
      </c>
      <c r="BO40" s="92" t="s">
        <v>8</v>
      </c>
      <c r="BP40" s="93" t="s">
        <v>2</v>
      </c>
      <c r="BQ40" s="117" t="s">
        <v>1</v>
      </c>
      <c r="BR40" s="94" t="s">
        <v>99</v>
      </c>
      <c r="BS40" s="95" t="s">
        <v>2</v>
      </c>
      <c r="BT40" s="96" t="s">
        <v>1</v>
      </c>
      <c r="BU40" s="97" t="s">
        <v>99</v>
      </c>
      <c r="BV40" s="98" t="s">
        <v>100</v>
      </c>
      <c r="BW40" s="99" t="s">
        <v>101</v>
      </c>
      <c r="BY40" s="88" t="s">
        <v>8</v>
      </c>
      <c r="BZ40" s="89" t="s">
        <v>6</v>
      </c>
      <c r="CA40" s="89" t="s">
        <v>6</v>
      </c>
      <c r="CB40" s="89" t="s">
        <v>7</v>
      </c>
      <c r="CC40" s="89" t="s">
        <v>7</v>
      </c>
      <c r="CD40" s="90" t="s">
        <v>97</v>
      </c>
      <c r="CE40" s="91" t="s">
        <v>98</v>
      </c>
      <c r="CF40" s="90" t="s">
        <v>97</v>
      </c>
      <c r="CG40" s="91" t="s">
        <v>98</v>
      </c>
      <c r="CH40" s="92" t="s">
        <v>8</v>
      </c>
      <c r="CI40" s="93" t="s">
        <v>2</v>
      </c>
      <c r="CJ40" s="117" t="s">
        <v>1</v>
      </c>
      <c r="CK40" s="94" t="s">
        <v>99</v>
      </c>
      <c r="CL40" s="95" t="s">
        <v>2</v>
      </c>
      <c r="CM40" s="96" t="s">
        <v>1</v>
      </c>
      <c r="CN40" s="97" t="s">
        <v>99</v>
      </c>
      <c r="CO40" s="98" t="s">
        <v>100</v>
      </c>
      <c r="CP40" s="99" t="s">
        <v>101</v>
      </c>
    </row>
    <row r="41" spans="1:131" ht="18" customHeight="1" x14ac:dyDescent="0.25">
      <c r="A41" s="121">
        <v>0.5</v>
      </c>
      <c r="B41" s="113">
        <v>0</v>
      </c>
      <c r="C41" s="114">
        <f>B41</f>
        <v>0</v>
      </c>
      <c r="D41" s="113">
        <v>0</v>
      </c>
      <c r="E41" s="114">
        <f>D41</f>
        <v>0</v>
      </c>
      <c r="F41" s="113">
        <v>0</v>
      </c>
      <c r="G41" s="4">
        <f>F41/10^6</f>
        <v>0</v>
      </c>
      <c r="H41" s="113">
        <v>0</v>
      </c>
      <c r="I41" s="4">
        <f>H41/10^6</f>
        <v>0</v>
      </c>
      <c r="J41" s="121">
        <v>0.5</v>
      </c>
      <c r="K41" s="4">
        <f>N41*L41/O41</f>
        <v>0</v>
      </c>
      <c r="L41" s="122">
        <v>-3.125</v>
      </c>
      <c r="M41" s="4">
        <f>L41/1000</f>
        <v>-3.1250000000000002E-3</v>
      </c>
      <c r="N41" s="6">
        <v>0</v>
      </c>
      <c r="O41" s="113">
        <v>26.102109909999999</v>
      </c>
      <c r="P41" s="4">
        <f>O41/1000</f>
        <v>2.6102109910000001E-2</v>
      </c>
      <c r="Q41" s="113">
        <f>(K42+K41)*1000/2*(M42-M41)</f>
        <v>3.0351183224410893E-2</v>
      </c>
      <c r="T41" s="2">
        <v>0.5</v>
      </c>
      <c r="U41" s="114">
        <v>15</v>
      </c>
      <c r="V41" s="114">
        <f>U41</f>
        <v>15</v>
      </c>
      <c r="W41" s="114">
        <v>12</v>
      </c>
      <c r="X41" s="114">
        <f>W41</f>
        <v>12</v>
      </c>
      <c r="Y41" s="113">
        <v>0</v>
      </c>
      <c r="Z41" s="154">
        <f>Y41/10^6</f>
        <v>0</v>
      </c>
      <c r="AA41" s="120">
        <v>0</v>
      </c>
      <c r="AB41" s="154">
        <f>AA41/10^6</f>
        <v>0</v>
      </c>
      <c r="AC41" s="116">
        <v>0.5</v>
      </c>
      <c r="AD41" s="4">
        <f>AG41*AE41/AH41</f>
        <v>0</v>
      </c>
      <c r="AE41" s="115">
        <v>67.96875</v>
      </c>
      <c r="AF41" s="4">
        <f>AE41/1000</f>
        <v>6.7968749999999994E-2</v>
      </c>
      <c r="AG41" s="118">
        <v>0</v>
      </c>
      <c r="AH41" s="113">
        <v>33.324039460000002</v>
      </c>
      <c r="AI41" s="4">
        <f>AH41/1000</f>
        <v>3.3324039460000003E-2</v>
      </c>
      <c r="AJ41" s="113">
        <f>(AD42+AD41)*1000/2*(AF42-AF41)</f>
        <v>3.0510711166206184</v>
      </c>
      <c r="AM41" s="2">
        <v>0.5</v>
      </c>
      <c r="AN41" s="114">
        <v>2</v>
      </c>
      <c r="AO41" s="114">
        <f>AN41</f>
        <v>2</v>
      </c>
      <c r="AP41" s="114">
        <v>2</v>
      </c>
      <c r="AQ41" s="114">
        <f>AP41</f>
        <v>2</v>
      </c>
      <c r="AR41" s="113">
        <v>0</v>
      </c>
      <c r="AS41" s="4">
        <f>AR41/10^6</f>
        <v>0</v>
      </c>
      <c r="AT41" s="113">
        <v>0</v>
      </c>
      <c r="AU41" s="4">
        <f>AT41/10^6</f>
        <v>0</v>
      </c>
      <c r="AV41" s="116">
        <v>0.5</v>
      </c>
      <c r="AW41" s="4">
        <f>AZ41*AX41/BA41</f>
        <v>0</v>
      </c>
      <c r="AX41" s="115">
        <v>16.40625</v>
      </c>
      <c r="AY41" s="4">
        <f>AX41/1000</f>
        <v>1.6406250000000001E-2</v>
      </c>
      <c r="AZ41" s="118">
        <v>0</v>
      </c>
      <c r="BA41" s="113">
        <v>32.1270752</v>
      </c>
      <c r="BB41" s="4">
        <f>BA41/1000</f>
        <v>3.2127075200000001E-2</v>
      </c>
      <c r="BC41" s="113">
        <f>(AW42+AW41)*1000/2*(AY42-AY41)</f>
        <v>2.3198500935653385E-2</v>
      </c>
      <c r="BF41" s="2">
        <v>0.5</v>
      </c>
      <c r="BG41" s="114">
        <v>1</v>
      </c>
      <c r="BH41" s="114">
        <f>BG41</f>
        <v>1</v>
      </c>
      <c r="BI41" s="114">
        <v>1</v>
      </c>
      <c r="BJ41" s="114">
        <f>BI41</f>
        <v>1</v>
      </c>
      <c r="BK41" s="113">
        <v>0</v>
      </c>
      <c r="BL41" s="4">
        <f>BK41/10^6</f>
        <v>0</v>
      </c>
      <c r="BM41" s="113">
        <v>403.38793900000002</v>
      </c>
      <c r="BN41" s="4">
        <f>BM41/10^6</f>
        <v>4.0338793899999999E-4</v>
      </c>
      <c r="BO41" s="116">
        <v>0.5</v>
      </c>
      <c r="BP41" s="4">
        <f>BS41*BQ41/BT41</f>
        <v>0</v>
      </c>
      <c r="BQ41" s="115">
        <v>26.5625</v>
      </c>
      <c r="BR41" s="4">
        <f>BQ41/1000</f>
        <v>2.6562499999999999E-2</v>
      </c>
      <c r="BS41" s="118">
        <v>0</v>
      </c>
      <c r="BT41" s="113">
        <v>28.53588104</v>
      </c>
      <c r="BU41" s="4">
        <f>BT41/1000</f>
        <v>2.8535881039999999E-2</v>
      </c>
      <c r="BV41" s="113">
        <f>(BP42+BP41)*1000/2*(BR42-BR41)</f>
        <v>0.44315620204481748</v>
      </c>
      <c r="BY41" s="2">
        <v>0.5</v>
      </c>
      <c r="BZ41" s="114">
        <v>6</v>
      </c>
      <c r="CA41" s="114">
        <f>BZ41</f>
        <v>6</v>
      </c>
      <c r="CB41" s="114">
        <v>12</v>
      </c>
      <c r="CC41" s="114">
        <f>CB41</f>
        <v>12</v>
      </c>
      <c r="CD41" s="113">
        <v>0</v>
      </c>
      <c r="CE41" s="154">
        <f>CD41/10^6</f>
        <v>0</v>
      </c>
      <c r="CF41" s="120">
        <v>0</v>
      </c>
      <c r="CG41" s="154">
        <f>CF41/10^6</f>
        <v>0</v>
      </c>
      <c r="CH41" s="116">
        <v>0.5</v>
      </c>
      <c r="CI41" s="4">
        <f>CL41*CJ41/CM41</f>
        <v>0</v>
      </c>
      <c r="CJ41" s="115">
        <v>43.75</v>
      </c>
      <c r="CK41" s="4">
        <f>CJ41/1000</f>
        <v>4.3749999999999997E-2</v>
      </c>
      <c r="CL41" s="118">
        <v>0</v>
      </c>
      <c r="CM41" s="113">
        <v>33.50130463</v>
      </c>
      <c r="CN41" s="4">
        <f>CM41/1000</f>
        <v>3.3501304629999999E-2</v>
      </c>
      <c r="CO41" s="113">
        <f>(CI42+CI41)*1000/2*(CK42-CK41)</f>
        <v>1.4534733702485791E-2</v>
      </c>
    </row>
    <row r="42" spans="1:131" ht="18" customHeight="1" x14ac:dyDescent="0.25">
      <c r="A42" s="116">
        <v>1.5</v>
      </c>
      <c r="B42" s="113">
        <v>0</v>
      </c>
      <c r="C42" s="114">
        <f t="shared" ref="C42:C61" si="0">B42+C41</f>
        <v>0</v>
      </c>
      <c r="D42" s="113">
        <v>0</v>
      </c>
      <c r="E42" s="114">
        <f t="shared" ref="E42:E59" si="1">D42+E41</f>
        <v>0</v>
      </c>
      <c r="F42" s="113">
        <v>0</v>
      </c>
      <c r="G42" s="4">
        <f>F42/10^6+G41</f>
        <v>0</v>
      </c>
      <c r="H42" s="113">
        <v>0</v>
      </c>
      <c r="I42" s="4">
        <f>H42/10^6+I41</f>
        <v>0</v>
      </c>
      <c r="J42" s="116">
        <v>1.5</v>
      </c>
      <c r="K42" s="4">
        <f>N42*L42/O42</f>
        <v>2.0999737582295106E-3</v>
      </c>
      <c r="L42" s="115">
        <v>25.78125</v>
      </c>
      <c r="M42" s="4">
        <f t="shared" ref="M42:M105" si="2">L42/1000</f>
        <v>2.5781249999999999E-2</v>
      </c>
      <c r="N42" s="6">
        <v>1.9647002E-2</v>
      </c>
      <c r="O42" s="113">
        <v>241.2050476</v>
      </c>
      <c r="P42" s="4">
        <f t="shared" ref="P42:P105" si="3">O42/1000</f>
        <v>0.2412050476</v>
      </c>
      <c r="Q42" s="113">
        <f>(K43+K42)*1000/2*(M43-M42)+Q41</f>
        <v>1.5914891301246836</v>
      </c>
      <c r="T42" s="2">
        <v>1.5</v>
      </c>
      <c r="U42" s="114">
        <v>9</v>
      </c>
      <c r="V42" s="114">
        <f>U42+V41</f>
        <v>24</v>
      </c>
      <c r="W42" s="114">
        <v>15</v>
      </c>
      <c r="X42" s="114">
        <f>W42+X41</f>
        <v>27</v>
      </c>
      <c r="Y42" s="113">
        <v>0</v>
      </c>
      <c r="Z42" s="4">
        <f>Y42/10^6+Z41</f>
        <v>0</v>
      </c>
      <c r="AA42" s="113">
        <v>0</v>
      </c>
      <c r="AB42" s="4">
        <f>AA42/10^6+AB41</f>
        <v>0</v>
      </c>
      <c r="AC42" s="116">
        <v>1.5</v>
      </c>
      <c r="AD42" s="4">
        <f>AG42*AE42/AH42</f>
        <v>2.7026789129926586E-2</v>
      </c>
      <c r="AE42" s="115">
        <v>293.75</v>
      </c>
      <c r="AF42" s="4">
        <f t="shared" ref="AF42:AF105" si="4">AE42/1000</f>
        <v>0.29375000000000001</v>
      </c>
      <c r="AG42" s="118">
        <v>1.8752873E-2</v>
      </c>
      <c r="AH42" s="113">
        <v>203.82208249999999</v>
      </c>
      <c r="AI42" s="4">
        <f t="shared" ref="AI42:AI105" si="5">AH42/1000</f>
        <v>0.2038220825</v>
      </c>
      <c r="AJ42" s="113">
        <f>(AD43+AD42)*1000/2*(AF43-AF42)+AJ41</f>
        <v>12.407843537535001</v>
      </c>
      <c r="AM42" s="112">
        <v>1.5</v>
      </c>
      <c r="AN42" s="113">
        <v>0</v>
      </c>
      <c r="AO42" s="114">
        <f t="shared" ref="AO42:AQ58" si="6">AN42+AO41</f>
        <v>2</v>
      </c>
      <c r="AP42" s="113">
        <v>0</v>
      </c>
      <c r="AQ42" s="114">
        <f t="shared" si="6"/>
        <v>2</v>
      </c>
      <c r="AR42" s="113">
        <v>0</v>
      </c>
      <c r="AS42" s="4">
        <f>AR42/10^6+AS41</f>
        <v>0</v>
      </c>
      <c r="AT42" s="113">
        <v>0</v>
      </c>
      <c r="AU42" s="4">
        <f>AT42/10^6+AU41</f>
        <v>0</v>
      </c>
      <c r="AV42" s="116">
        <v>1.5</v>
      </c>
      <c r="AW42" s="4">
        <f>AZ42*AX42/BA42</f>
        <v>2.6994619270578487E-3</v>
      </c>
      <c r="AX42" s="115">
        <v>33.59375</v>
      </c>
      <c r="AY42" s="4">
        <f t="shared" ref="AY42:AY105" si="7">AX42/1000</f>
        <v>3.3593749999999999E-2</v>
      </c>
      <c r="AZ42" s="118">
        <v>1.4307082E-2</v>
      </c>
      <c r="BA42" s="113">
        <v>178.04605100000001</v>
      </c>
      <c r="BB42" s="4">
        <f t="shared" ref="BB42:BB105" si="8">BA42/1000</f>
        <v>0.17804605100000001</v>
      </c>
      <c r="BC42" s="113">
        <f>(AW43+AW42)*1000/2*(AY43-AY42)+BC41</f>
        <v>6.6426915158156428</v>
      </c>
      <c r="BF42" s="2">
        <v>1.5</v>
      </c>
      <c r="BG42" s="114">
        <v>1</v>
      </c>
      <c r="BH42" s="114">
        <f>BG42+BH41</f>
        <v>2</v>
      </c>
      <c r="BI42" s="114">
        <v>1</v>
      </c>
      <c r="BJ42" s="114">
        <f>BI42+BJ41</f>
        <v>2</v>
      </c>
      <c r="BK42" s="113">
        <v>0</v>
      </c>
      <c r="BL42" s="4">
        <f>BK42/10^6+BL41</f>
        <v>0</v>
      </c>
      <c r="BM42" s="113">
        <v>150.80645799999999</v>
      </c>
      <c r="BN42" s="4">
        <f>BM42/10^6+BN41</f>
        <v>5.5419439699999997E-4</v>
      </c>
      <c r="BO42" s="116">
        <v>1.5</v>
      </c>
      <c r="BP42" s="4">
        <f>BS42*BQ42/BT42</f>
        <v>9.7799989416787313E-3</v>
      </c>
      <c r="BQ42" s="115">
        <v>117.1875</v>
      </c>
      <c r="BR42" s="4">
        <f t="shared" ref="BR42:BR105" si="9">BQ42/1000</f>
        <v>0.1171875</v>
      </c>
      <c r="BS42" s="118">
        <v>1.9154905999999999E-2</v>
      </c>
      <c r="BT42" s="113">
        <v>229.5210419</v>
      </c>
      <c r="BU42" s="4">
        <f t="shared" ref="BU42:BU105" si="10">BT42/1000</f>
        <v>0.2295210419</v>
      </c>
      <c r="BV42" s="113">
        <f>(BP43+BP42)*1000/2*(BR43-BR42)+BV41</f>
        <v>7.7582330984650456</v>
      </c>
      <c r="BY42" s="2">
        <v>1.5</v>
      </c>
      <c r="BZ42" s="114">
        <v>1</v>
      </c>
      <c r="CA42" s="114">
        <f>BZ42+CA41</f>
        <v>7</v>
      </c>
      <c r="CB42" s="114">
        <v>1</v>
      </c>
      <c r="CC42" s="114">
        <f>CB42+CC41</f>
        <v>13</v>
      </c>
      <c r="CD42" s="113">
        <v>0</v>
      </c>
      <c r="CE42" s="4">
        <f>CD42/10^6+CE41</f>
        <v>0</v>
      </c>
      <c r="CF42" s="113">
        <v>0</v>
      </c>
      <c r="CG42" s="4">
        <f>CF42/10^6+CG41</f>
        <v>0</v>
      </c>
      <c r="CH42" s="116">
        <v>1.5</v>
      </c>
      <c r="CI42" s="4">
        <f>CL42*CJ42/CM42</f>
        <v>4.6511147847954487E-3</v>
      </c>
      <c r="CJ42" s="115">
        <v>50</v>
      </c>
      <c r="CK42" s="4">
        <f t="shared" ref="CK42:CK105" si="11">CJ42/1000</f>
        <v>0.05</v>
      </c>
      <c r="CL42" s="118">
        <v>2.4012032999999999E-2</v>
      </c>
      <c r="CM42" s="113">
        <v>258.13201900000001</v>
      </c>
      <c r="CN42" s="4">
        <f t="shared" ref="CN42:CN105" si="12">CM42/1000</f>
        <v>0.25813201899999999</v>
      </c>
      <c r="CO42" s="113">
        <f>(CI43+CI42)*1000/2*(CK43-CK42)+CO41</f>
        <v>5.4153445666402895</v>
      </c>
    </row>
    <row r="43" spans="1:131" ht="18" customHeight="1" x14ac:dyDescent="0.25">
      <c r="A43" s="116">
        <v>2.5</v>
      </c>
      <c r="B43" s="113">
        <v>0</v>
      </c>
      <c r="C43" s="114">
        <f t="shared" si="0"/>
        <v>0</v>
      </c>
      <c r="D43" s="113">
        <v>0</v>
      </c>
      <c r="E43" s="114">
        <f t="shared" si="1"/>
        <v>0</v>
      </c>
      <c r="F43" s="113">
        <v>0</v>
      </c>
      <c r="G43" s="4">
        <f t="shared" ref="G43:G106" si="13">F43/10^6+G42</f>
        <v>0</v>
      </c>
      <c r="H43" s="113">
        <v>0</v>
      </c>
      <c r="I43" s="4">
        <f t="shared" ref="I43:I106" si="14">H43/10^6+I42</f>
        <v>0</v>
      </c>
      <c r="J43" s="116">
        <v>2.5</v>
      </c>
      <c r="K43" s="4">
        <f>(K$157-K$42)/116*(J43-J$41)+K$42</f>
        <v>4.6050787013634319E-2</v>
      </c>
      <c r="L43" s="115">
        <v>90.625</v>
      </c>
      <c r="M43" s="4">
        <f t="shared" si="2"/>
        <v>9.0624999999999997E-2</v>
      </c>
      <c r="N43" s="6">
        <v>4.4561744E-2</v>
      </c>
      <c r="O43" s="113">
        <v>522.06445310000004</v>
      </c>
      <c r="P43" s="4">
        <f t="shared" si="3"/>
        <v>0.52206445310000005</v>
      </c>
      <c r="Q43" s="113">
        <f t="shared" ref="Q43:Q106" si="15">(K44+K43)*1000/2*(M44-M43)+Q42</f>
        <v>15.227253224039192</v>
      </c>
      <c r="T43" s="2">
        <v>2.5</v>
      </c>
      <c r="U43" s="114">
        <v>2</v>
      </c>
      <c r="V43" s="114">
        <f t="shared" ref="V43:V106" si="16">U43+V42</f>
        <v>26</v>
      </c>
      <c r="W43" s="114">
        <v>4</v>
      </c>
      <c r="X43" s="114">
        <f t="shared" ref="X43:X106" si="17">W43+X42</f>
        <v>31</v>
      </c>
      <c r="Y43" s="113">
        <v>0</v>
      </c>
      <c r="Z43" s="4">
        <f t="shared" ref="Z43:Z106" si="18">Y43/10^6+Z42</f>
        <v>0</v>
      </c>
      <c r="AA43" s="113">
        <v>0</v>
      </c>
      <c r="AB43" s="4">
        <f t="shared" ref="AB43:AB106" si="19">AA43/10^6+AB42</f>
        <v>0</v>
      </c>
      <c r="AC43" s="116">
        <v>2.5</v>
      </c>
      <c r="AD43" s="4">
        <f>(AD$151-AD$42)/110*(AC43-AC$41)+AD$42</f>
        <v>6.9559248763383152E-2</v>
      </c>
      <c r="AE43" s="115">
        <v>487.5</v>
      </c>
      <c r="AF43" s="4">
        <f t="shared" si="4"/>
        <v>0.48749999999999999</v>
      </c>
      <c r="AG43" s="118">
        <v>4.1952907999999997E-2</v>
      </c>
      <c r="AH43" s="113">
        <v>432.53302000000002</v>
      </c>
      <c r="AI43" s="4">
        <f t="shared" si="5"/>
        <v>0.43253302000000005</v>
      </c>
      <c r="AJ43" s="113">
        <f t="shared" ref="AJ43:AJ106" si="20">(AD44+AD43)*1000/2*(AF44-AF43)+AJ42</f>
        <v>29.94992309072973</v>
      </c>
      <c r="AM43" s="2">
        <v>2.5</v>
      </c>
      <c r="AN43" s="114">
        <v>2</v>
      </c>
      <c r="AO43" s="114">
        <f t="shared" si="6"/>
        <v>4</v>
      </c>
      <c r="AP43" s="114">
        <v>2</v>
      </c>
      <c r="AQ43" s="114">
        <f t="shared" si="6"/>
        <v>4</v>
      </c>
      <c r="AR43" s="113">
        <v>0</v>
      </c>
      <c r="AS43" s="4">
        <f t="shared" ref="AS43:AS106" si="21">AR43/10^6+AS42</f>
        <v>0</v>
      </c>
      <c r="AT43" s="113">
        <v>0</v>
      </c>
      <c r="AU43" s="4">
        <f t="shared" ref="AU43:AU106" si="22">AT43/10^6+AU42</f>
        <v>0</v>
      </c>
      <c r="AV43" s="116">
        <v>2.5</v>
      </c>
      <c r="AW43" s="4">
        <f>(AW$132-AW$42)/91*(AV43-AV$41)+AW$42</f>
        <v>4.5305926509465577E-2</v>
      </c>
      <c r="AX43" s="115">
        <v>309.375</v>
      </c>
      <c r="AY43" s="4">
        <f t="shared" si="7"/>
        <v>0.30937500000000001</v>
      </c>
      <c r="AZ43" s="118">
        <v>3.3601819999999998E-2</v>
      </c>
      <c r="BA43" s="113">
        <v>385.53823849999998</v>
      </c>
      <c r="BB43" s="4">
        <f t="shared" si="8"/>
        <v>0.38553823849999996</v>
      </c>
      <c r="BC43" s="113">
        <f t="shared" ref="BC43:BC106" si="23">(AW44+AW43)*1000/2*(AY44-AY43)+BC42</f>
        <v>19.888891066194905</v>
      </c>
      <c r="BF43" s="116">
        <v>2.5</v>
      </c>
      <c r="BG43" s="113">
        <v>0</v>
      </c>
      <c r="BH43" s="114">
        <f t="shared" ref="BH43:BH63" si="24">BG43+BH42</f>
        <v>2</v>
      </c>
      <c r="BI43" s="113">
        <v>0</v>
      </c>
      <c r="BJ43" s="114">
        <f t="shared" ref="BJ43:BJ63" si="25">BI43+BJ42</f>
        <v>2</v>
      </c>
      <c r="BK43" s="113">
        <v>0</v>
      </c>
      <c r="BL43" s="4">
        <f t="shared" ref="BL43:BL106" si="26">BK43/10^6+BL42</f>
        <v>0</v>
      </c>
      <c r="BM43" s="113">
        <v>0</v>
      </c>
      <c r="BN43" s="4">
        <f t="shared" ref="BN43:BN106" si="27">BM43/10^6+BN42</f>
        <v>5.5419439699999997E-4</v>
      </c>
      <c r="BO43" s="116">
        <v>2.5</v>
      </c>
      <c r="BP43" s="4">
        <f>(BP$155-BP$42)/114*(BO43-BO$41)+BP$42</f>
        <v>5.2434608549470046E-2</v>
      </c>
      <c r="BQ43" s="115">
        <v>352.34375</v>
      </c>
      <c r="BR43" s="4">
        <f t="shared" si="9"/>
        <v>0.35234375000000001</v>
      </c>
      <c r="BS43" s="118">
        <v>4.3183344999999998E-2</v>
      </c>
      <c r="BT43" s="113">
        <v>490.88085940000002</v>
      </c>
      <c r="BU43" s="4">
        <f t="shared" si="10"/>
        <v>0.49088085940000004</v>
      </c>
      <c r="BV43" s="113">
        <f t="shared" ref="BV43:BV106" si="28">(BP44+BP43)*1000/2*(BR44-BR43)+BV42</f>
        <v>22.645479041690198</v>
      </c>
      <c r="BY43" s="112">
        <v>2.5</v>
      </c>
      <c r="BZ43" s="113">
        <v>0</v>
      </c>
      <c r="CA43" s="114">
        <f t="shared" ref="CA43:CA61" si="29">BZ43+CA42</f>
        <v>7</v>
      </c>
      <c r="CB43" s="113">
        <v>0</v>
      </c>
      <c r="CC43" s="114">
        <f t="shared" ref="CC43:CC60" si="30">CB43+CC42</f>
        <v>13</v>
      </c>
      <c r="CD43" s="113">
        <v>0</v>
      </c>
      <c r="CE43" s="4">
        <f t="shared" ref="CE43:CE106" si="31">CD43/10^6+CE42</f>
        <v>0</v>
      </c>
      <c r="CF43" s="113">
        <v>0</v>
      </c>
      <c r="CG43" s="4">
        <f t="shared" ref="CG43:CG106" si="32">CF43/10^6+CG42</f>
        <v>0</v>
      </c>
      <c r="CH43" s="116">
        <v>2.5</v>
      </c>
      <c r="CI43" s="4">
        <f>(CI$187-CI$42)/146*(CH43-CH$41)+CI$42</f>
        <v>4.7720374504298411E-2</v>
      </c>
      <c r="CJ43" s="115">
        <v>256.25</v>
      </c>
      <c r="CK43" s="4">
        <f t="shared" si="11"/>
        <v>0.25624999999999998</v>
      </c>
      <c r="CL43" s="118">
        <v>5.3200189000000002E-2</v>
      </c>
      <c r="CM43" s="113">
        <v>565.38201900000001</v>
      </c>
      <c r="CN43" s="4">
        <f t="shared" si="12"/>
        <v>0.56538201900000007</v>
      </c>
      <c r="CO43" s="113">
        <f t="shared" ref="CO43:CO106" si="33">(CI44+CI43)*1000/2*(CK44-CK43)+CO42</f>
        <v>18.666461704070372</v>
      </c>
    </row>
    <row r="44" spans="1:131" ht="18" customHeight="1" x14ac:dyDescent="0.25">
      <c r="A44" s="116">
        <v>3.5</v>
      </c>
      <c r="B44" s="113">
        <v>0</v>
      </c>
      <c r="C44" s="114">
        <f t="shared" si="0"/>
        <v>0</v>
      </c>
      <c r="D44" s="113">
        <v>0</v>
      </c>
      <c r="E44" s="114">
        <f t="shared" si="1"/>
        <v>0</v>
      </c>
      <c r="F44" s="113">
        <v>0</v>
      </c>
      <c r="G44" s="4">
        <f t="shared" si="13"/>
        <v>0</v>
      </c>
      <c r="H44" s="113">
        <v>0</v>
      </c>
      <c r="I44" s="4">
        <f t="shared" si="14"/>
        <v>0</v>
      </c>
      <c r="J44" s="116">
        <v>3.5</v>
      </c>
      <c r="K44" s="4">
        <f t="shared" ref="K44:K107" si="34">(K$157-K$42)/116*(J44-J$41)+K$42</f>
        <v>6.8026193641336719E-2</v>
      </c>
      <c r="L44" s="115">
        <v>329.6875</v>
      </c>
      <c r="M44" s="4">
        <f t="shared" si="2"/>
        <v>0.32968750000000002</v>
      </c>
      <c r="N44" s="6">
        <v>6.9493093000000006E-2</v>
      </c>
      <c r="O44" s="113">
        <v>803.4083862</v>
      </c>
      <c r="P44" s="4">
        <f t="shared" si="3"/>
        <v>0.80340838619999999</v>
      </c>
      <c r="Q44" s="113">
        <f t="shared" si="15"/>
        <v>34.61034982085873</v>
      </c>
      <c r="T44" s="2">
        <v>3.5</v>
      </c>
      <c r="U44" s="114">
        <v>2</v>
      </c>
      <c r="V44" s="114">
        <f t="shared" si="16"/>
        <v>28</v>
      </c>
      <c r="W44" s="114">
        <v>3</v>
      </c>
      <c r="X44" s="114">
        <f t="shared" si="17"/>
        <v>34</v>
      </c>
      <c r="Y44" s="113">
        <v>0</v>
      </c>
      <c r="Z44" s="4">
        <f t="shared" si="18"/>
        <v>0</v>
      </c>
      <c r="AA44" s="113">
        <v>0</v>
      </c>
      <c r="AB44" s="4">
        <f t="shared" si="19"/>
        <v>0</v>
      </c>
      <c r="AC44" s="116">
        <v>3.5</v>
      </c>
      <c r="AD44" s="4">
        <f t="shared" ref="AD44:AD107" si="35">(AD$151-AD$42)/110*(AC44-AC$41)+AD$42</f>
        <v>9.0825478580111446E-2</v>
      </c>
      <c r="AE44" s="115">
        <v>706.25</v>
      </c>
      <c r="AF44" s="4">
        <f t="shared" si="4"/>
        <v>0.70625000000000004</v>
      </c>
      <c r="AG44" s="118">
        <v>6.5152943000000005E-2</v>
      </c>
      <c r="AH44" s="113">
        <v>666.62676999999996</v>
      </c>
      <c r="AI44" s="4">
        <f t="shared" si="5"/>
        <v>0.66662676999999992</v>
      </c>
      <c r="AJ44" s="113">
        <f t="shared" si="20"/>
        <v>53.015900204125352</v>
      </c>
      <c r="AM44" s="2">
        <v>3.5</v>
      </c>
      <c r="AN44" s="114">
        <v>1</v>
      </c>
      <c r="AO44" s="114">
        <f t="shared" si="6"/>
        <v>5</v>
      </c>
      <c r="AP44" s="114">
        <v>2</v>
      </c>
      <c r="AQ44" s="114">
        <f t="shared" si="6"/>
        <v>6</v>
      </c>
      <c r="AR44" s="113">
        <v>0</v>
      </c>
      <c r="AS44" s="4">
        <f t="shared" si="21"/>
        <v>0</v>
      </c>
      <c r="AT44" s="113">
        <v>0</v>
      </c>
      <c r="AU44" s="4">
        <f t="shared" si="22"/>
        <v>0</v>
      </c>
      <c r="AV44" s="116">
        <v>3.5</v>
      </c>
      <c r="AW44" s="4">
        <f t="shared" ref="AW44:AW107" si="36">(AW$132-AW$42)/91*(AV44-AV$41)+AW$42</f>
        <v>6.6609158800669435E-2</v>
      </c>
      <c r="AX44" s="115">
        <v>546.09375</v>
      </c>
      <c r="AY44" s="4">
        <f t="shared" si="7"/>
        <v>0.54609375000000004</v>
      </c>
      <c r="AZ44" s="118">
        <v>5.2839710999999998E-2</v>
      </c>
      <c r="BA44" s="113">
        <v>591.13092040000004</v>
      </c>
      <c r="BB44" s="4">
        <f t="shared" si="8"/>
        <v>0.59113092040000004</v>
      </c>
      <c r="BC44" s="113">
        <f t="shared" si="23"/>
        <v>23.389769930947825</v>
      </c>
      <c r="BF44" s="116">
        <v>3.5</v>
      </c>
      <c r="BG44" s="113">
        <v>0</v>
      </c>
      <c r="BH44" s="114">
        <f t="shared" si="24"/>
        <v>2</v>
      </c>
      <c r="BI44" s="113">
        <v>0</v>
      </c>
      <c r="BJ44" s="114">
        <f t="shared" si="25"/>
        <v>2</v>
      </c>
      <c r="BK44" s="113">
        <v>0</v>
      </c>
      <c r="BL44" s="4">
        <f t="shared" si="26"/>
        <v>0</v>
      </c>
      <c r="BM44" s="113">
        <v>0</v>
      </c>
      <c r="BN44" s="4">
        <f t="shared" si="27"/>
        <v>5.5419439699999997E-4</v>
      </c>
      <c r="BO44" s="116">
        <v>3.5</v>
      </c>
      <c r="BP44" s="4">
        <f t="shared" ref="BP44:BP107" si="37">(BP$155-BP$42)/114*(BO44-BO$41)+BP$42</f>
        <v>7.3761913353365696E-2</v>
      </c>
      <c r="BQ44" s="115">
        <v>588.28125</v>
      </c>
      <c r="BR44" s="4">
        <f t="shared" si="9"/>
        <v>0.58828124999999998</v>
      </c>
      <c r="BS44" s="118">
        <v>6.7203544000000004E-2</v>
      </c>
      <c r="BT44" s="113">
        <v>752.74023439999996</v>
      </c>
      <c r="BU44" s="4">
        <f t="shared" si="10"/>
        <v>0.75274023439999993</v>
      </c>
      <c r="BV44" s="113">
        <f t="shared" si="28"/>
        <v>42.630593435330823</v>
      </c>
      <c r="BY44" s="112">
        <v>3.5</v>
      </c>
      <c r="BZ44" s="113">
        <v>0</v>
      </c>
      <c r="CA44" s="114">
        <f t="shared" si="29"/>
        <v>7</v>
      </c>
      <c r="CB44" s="113">
        <v>0</v>
      </c>
      <c r="CC44" s="114">
        <f t="shared" si="30"/>
        <v>13</v>
      </c>
      <c r="CD44" s="113">
        <v>0</v>
      </c>
      <c r="CE44" s="4">
        <f t="shared" si="31"/>
        <v>0</v>
      </c>
      <c r="CF44" s="113">
        <v>0</v>
      </c>
      <c r="CG44" s="4">
        <f t="shared" si="32"/>
        <v>0</v>
      </c>
      <c r="CH44" s="116">
        <v>3.5</v>
      </c>
      <c r="CI44" s="4">
        <f t="shared" ref="CI44:CI107" si="38">(CI$187-CI$42)/146*(CH44-CH$41)+CI$42</f>
        <v>6.9255004364049896E-2</v>
      </c>
      <c r="CJ44" s="115">
        <v>482.8125</v>
      </c>
      <c r="CK44" s="4">
        <f t="shared" si="11"/>
        <v>0.48281249999999998</v>
      </c>
      <c r="CL44" s="118">
        <v>8.2519947999999996E-2</v>
      </c>
      <c r="CM44" s="113">
        <v>876.25701900000001</v>
      </c>
      <c r="CN44" s="4">
        <f t="shared" si="12"/>
        <v>0.87625701899999997</v>
      </c>
      <c r="CO44" s="113">
        <f t="shared" si="33"/>
        <v>37.109105603842295</v>
      </c>
    </row>
    <row r="45" spans="1:131" ht="18" customHeight="1" thickBot="1" x14ac:dyDescent="0.3">
      <c r="A45" s="116">
        <v>4.5</v>
      </c>
      <c r="B45" s="113">
        <v>0</v>
      </c>
      <c r="C45" s="114">
        <f t="shared" si="0"/>
        <v>0</v>
      </c>
      <c r="D45" s="113">
        <v>0</v>
      </c>
      <c r="E45" s="114">
        <f t="shared" si="1"/>
        <v>0</v>
      </c>
      <c r="F45" s="113">
        <v>0</v>
      </c>
      <c r="G45" s="4">
        <f t="shared" si="13"/>
        <v>0</v>
      </c>
      <c r="H45" s="113">
        <v>0</v>
      </c>
      <c r="I45" s="4">
        <f t="shared" si="14"/>
        <v>0</v>
      </c>
      <c r="J45" s="116">
        <v>4.5</v>
      </c>
      <c r="K45" s="4">
        <f t="shared" si="34"/>
        <v>9.0001600269039125E-2</v>
      </c>
      <c r="L45" s="115">
        <v>575</v>
      </c>
      <c r="M45" s="4">
        <f t="shared" si="2"/>
        <v>0.57499999999999996</v>
      </c>
      <c r="N45" s="6">
        <v>9.4374455999999995E-2</v>
      </c>
      <c r="O45" s="113">
        <v>1083.5958250000001</v>
      </c>
      <c r="P45" s="4">
        <f t="shared" si="3"/>
        <v>1.0835958250000002</v>
      </c>
      <c r="Q45" s="113">
        <f t="shared" si="15"/>
        <v>59.147594675764118</v>
      </c>
      <c r="T45" s="2">
        <v>4.5</v>
      </c>
      <c r="U45" s="114">
        <v>5</v>
      </c>
      <c r="V45" s="114">
        <f t="shared" si="16"/>
        <v>33</v>
      </c>
      <c r="W45" s="114">
        <v>7</v>
      </c>
      <c r="X45" s="114">
        <f t="shared" si="17"/>
        <v>41</v>
      </c>
      <c r="Y45" s="113">
        <v>0</v>
      </c>
      <c r="Z45" s="4">
        <f t="shared" si="18"/>
        <v>0</v>
      </c>
      <c r="AA45" s="113">
        <v>0</v>
      </c>
      <c r="AB45" s="4">
        <f t="shared" si="19"/>
        <v>0</v>
      </c>
      <c r="AC45" s="116">
        <v>4.5</v>
      </c>
      <c r="AD45" s="4">
        <f t="shared" si="35"/>
        <v>0.11209170839683974</v>
      </c>
      <c r="AE45" s="115">
        <v>933.59375</v>
      </c>
      <c r="AF45" s="4">
        <f t="shared" si="4"/>
        <v>0.93359375</v>
      </c>
      <c r="AG45" s="118">
        <v>8.8311516000000007E-2</v>
      </c>
      <c r="AH45" s="113">
        <v>898.4139404</v>
      </c>
      <c r="AI45" s="4">
        <f t="shared" si="5"/>
        <v>0.8984139404</v>
      </c>
      <c r="AJ45" s="113">
        <f t="shared" si="20"/>
        <v>66.822442825960792</v>
      </c>
      <c r="AM45" s="112">
        <v>4.5</v>
      </c>
      <c r="AN45" s="113">
        <v>0</v>
      </c>
      <c r="AO45" s="114">
        <f t="shared" si="6"/>
        <v>5</v>
      </c>
      <c r="AP45" s="113">
        <v>0</v>
      </c>
      <c r="AQ45" s="114">
        <f t="shared" si="6"/>
        <v>6</v>
      </c>
      <c r="AR45" s="113">
        <v>0</v>
      </c>
      <c r="AS45" s="4">
        <f t="shared" si="21"/>
        <v>0</v>
      </c>
      <c r="AT45" s="113">
        <v>0</v>
      </c>
      <c r="AU45" s="4">
        <f t="shared" si="22"/>
        <v>0</v>
      </c>
      <c r="AV45" s="116">
        <v>4.5</v>
      </c>
      <c r="AW45" s="4">
        <f t="shared" si="36"/>
        <v>8.7912391091873307E-2</v>
      </c>
      <c r="AX45" s="115">
        <v>591.40625</v>
      </c>
      <c r="AY45" s="4">
        <f t="shared" si="7"/>
        <v>0.59140625000000002</v>
      </c>
      <c r="AZ45" s="118">
        <v>7.2166875000000005E-2</v>
      </c>
      <c r="BA45" s="113">
        <v>799.00592040000004</v>
      </c>
      <c r="BB45" s="4">
        <f t="shared" si="8"/>
        <v>0.79900592040000007</v>
      </c>
      <c r="BC45" s="113">
        <f t="shared" si="23"/>
        <v>61.737328996778032</v>
      </c>
      <c r="BF45" s="116">
        <v>4.5</v>
      </c>
      <c r="BG45" s="113">
        <v>0</v>
      </c>
      <c r="BH45" s="114">
        <f t="shared" si="24"/>
        <v>2</v>
      </c>
      <c r="BI45" s="113">
        <v>0</v>
      </c>
      <c r="BJ45" s="114">
        <f t="shared" si="25"/>
        <v>2</v>
      </c>
      <c r="BK45" s="113">
        <v>0</v>
      </c>
      <c r="BL45" s="4">
        <f t="shared" si="26"/>
        <v>0</v>
      </c>
      <c r="BM45" s="113">
        <v>0</v>
      </c>
      <c r="BN45" s="4">
        <f t="shared" si="27"/>
        <v>5.5419439699999997E-4</v>
      </c>
      <c r="BO45" s="116">
        <v>4.5</v>
      </c>
      <c r="BP45" s="4">
        <f t="shared" si="37"/>
        <v>9.508921815726136E-2</v>
      </c>
      <c r="BQ45" s="115">
        <v>825</v>
      </c>
      <c r="BR45" s="4">
        <f t="shared" si="9"/>
        <v>0.82499999999999996</v>
      </c>
      <c r="BS45" s="118">
        <v>9.1264746999999993E-2</v>
      </c>
      <c r="BT45" s="113">
        <v>1014.505859</v>
      </c>
      <c r="BU45" s="4">
        <f t="shared" si="10"/>
        <v>1.014505859</v>
      </c>
      <c r="BV45" s="113">
        <f t="shared" si="28"/>
        <v>67.664280763018638</v>
      </c>
      <c r="BY45" s="112">
        <v>4.5</v>
      </c>
      <c r="BZ45" s="113">
        <v>0</v>
      </c>
      <c r="CA45" s="114">
        <f t="shared" si="29"/>
        <v>7</v>
      </c>
      <c r="CB45" s="113">
        <v>0</v>
      </c>
      <c r="CC45" s="114">
        <f t="shared" si="30"/>
        <v>13</v>
      </c>
      <c r="CD45" s="113">
        <v>0</v>
      </c>
      <c r="CE45" s="4">
        <f t="shared" si="31"/>
        <v>0</v>
      </c>
      <c r="CF45" s="113">
        <v>0</v>
      </c>
      <c r="CG45" s="4">
        <f t="shared" si="32"/>
        <v>0</v>
      </c>
      <c r="CH45" s="116">
        <v>4.5</v>
      </c>
      <c r="CI45" s="4">
        <f t="shared" si="38"/>
        <v>9.0789634223801374E-2</v>
      </c>
      <c r="CJ45" s="115">
        <v>713.28125</v>
      </c>
      <c r="CK45" s="4">
        <f t="shared" si="11"/>
        <v>0.71328124999999998</v>
      </c>
      <c r="CL45" s="118">
        <v>0.11171668799999999</v>
      </c>
      <c r="CM45" s="113">
        <v>1185.3507079999999</v>
      </c>
      <c r="CN45" s="4">
        <f t="shared" si="12"/>
        <v>1.1853507079999999</v>
      </c>
      <c r="CO45" s="113">
        <f t="shared" si="33"/>
        <v>63.133073824472049</v>
      </c>
    </row>
    <row r="46" spans="1:131" ht="18" customHeight="1" x14ac:dyDescent="0.25">
      <c r="A46" s="116">
        <v>5.5</v>
      </c>
      <c r="B46" s="113">
        <v>0</v>
      </c>
      <c r="C46" s="114">
        <f t="shared" si="0"/>
        <v>0</v>
      </c>
      <c r="D46" s="113">
        <v>0</v>
      </c>
      <c r="E46" s="114">
        <f t="shared" si="1"/>
        <v>0</v>
      </c>
      <c r="F46" s="113">
        <v>0</v>
      </c>
      <c r="G46" s="4">
        <f t="shared" si="13"/>
        <v>0</v>
      </c>
      <c r="H46" s="113">
        <v>0</v>
      </c>
      <c r="I46" s="4">
        <f t="shared" si="14"/>
        <v>0</v>
      </c>
      <c r="J46" s="116">
        <v>5.5</v>
      </c>
      <c r="K46" s="4">
        <f t="shared" si="34"/>
        <v>0.11197700689674153</v>
      </c>
      <c r="L46" s="115">
        <v>817.96875</v>
      </c>
      <c r="M46" s="4">
        <f t="shared" si="2"/>
        <v>0.81796875000000002</v>
      </c>
      <c r="N46" s="6">
        <v>0.11933020499999999</v>
      </c>
      <c r="O46" s="113">
        <v>1363.1270750000001</v>
      </c>
      <c r="P46" s="4">
        <f t="shared" si="3"/>
        <v>1.3631270750000002</v>
      </c>
      <c r="Q46" s="113">
        <f t="shared" si="15"/>
        <v>89.312375149300138</v>
      </c>
      <c r="T46" s="2">
        <v>5.5</v>
      </c>
      <c r="U46" s="114">
        <v>2</v>
      </c>
      <c r="V46" s="114">
        <f t="shared" si="16"/>
        <v>35</v>
      </c>
      <c r="W46" s="114">
        <v>1</v>
      </c>
      <c r="X46" s="114">
        <f t="shared" si="17"/>
        <v>42</v>
      </c>
      <c r="Y46" s="113">
        <v>1767.7075199999999</v>
      </c>
      <c r="Z46" s="132">
        <f t="shared" si="18"/>
        <v>1.76770752E-3</v>
      </c>
      <c r="AA46" s="113">
        <v>1333.5750700000001</v>
      </c>
      <c r="AB46" s="132">
        <f t="shared" si="19"/>
        <v>1.3335750700000002E-3</v>
      </c>
      <c r="AC46" s="116">
        <v>5.5</v>
      </c>
      <c r="AD46" s="4">
        <f t="shared" si="35"/>
        <v>0.13335793821356803</v>
      </c>
      <c r="AE46" s="115">
        <v>1046.09375</v>
      </c>
      <c r="AF46" s="4">
        <f t="shared" si="4"/>
        <v>1.04609375</v>
      </c>
      <c r="AG46" s="118">
        <v>0.11152013400000001</v>
      </c>
      <c r="AH46" s="113">
        <v>1132.3983149999999</v>
      </c>
      <c r="AI46" s="4">
        <f t="shared" si="5"/>
        <v>1.1323983149999999</v>
      </c>
      <c r="AJ46" s="113">
        <f t="shared" si="20"/>
        <v>115.30693024436138</v>
      </c>
      <c r="AM46" s="2">
        <v>5.5</v>
      </c>
      <c r="AN46" s="114">
        <v>2</v>
      </c>
      <c r="AO46" s="114">
        <f t="shared" si="6"/>
        <v>7</v>
      </c>
      <c r="AP46" s="114">
        <v>7</v>
      </c>
      <c r="AQ46" s="114">
        <f t="shared" si="6"/>
        <v>13</v>
      </c>
      <c r="AR46" s="113">
        <v>0</v>
      </c>
      <c r="AS46" s="4">
        <f t="shared" si="21"/>
        <v>0</v>
      </c>
      <c r="AT46" s="113">
        <v>0</v>
      </c>
      <c r="AU46" s="4">
        <f t="shared" si="22"/>
        <v>0</v>
      </c>
      <c r="AV46" s="116">
        <v>5.5</v>
      </c>
      <c r="AW46" s="4">
        <f t="shared" si="36"/>
        <v>0.10921562338307718</v>
      </c>
      <c r="AX46" s="115">
        <v>980.46875</v>
      </c>
      <c r="AY46" s="4">
        <f t="shared" si="7"/>
        <v>0.98046875</v>
      </c>
      <c r="AZ46" s="118">
        <v>9.1445400999999996E-2</v>
      </c>
      <c r="BA46" s="113">
        <v>1004.3965449999999</v>
      </c>
      <c r="BB46" s="4">
        <f t="shared" si="8"/>
        <v>1.0043965449999999</v>
      </c>
      <c r="BC46" s="113">
        <f t="shared" si="23"/>
        <v>93.670710777465203</v>
      </c>
      <c r="BF46" s="116">
        <v>5.5</v>
      </c>
      <c r="BG46" s="113">
        <v>0</v>
      </c>
      <c r="BH46" s="114">
        <f t="shared" si="24"/>
        <v>2</v>
      </c>
      <c r="BI46" s="113">
        <v>0</v>
      </c>
      <c r="BJ46" s="114">
        <f t="shared" si="25"/>
        <v>2</v>
      </c>
      <c r="BK46" s="113">
        <v>0</v>
      </c>
      <c r="BL46" s="4">
        <f t="shared" si="26"/>
        <v>0</v>
      </c>
      <c r="BM46" s="113">
        <v>0</v>
      </c>
      <c r="BN46" s="4">
        <f t="shared" si="27"/>
        <v>5.5419439699999997E-4</v>
      </c>
      <c r="BO46" s="116">
        <v>5.5</v>
      </c>
      <c r="BP46" s="4">
        <f t="shared" si="37"/>
        <v>0.11641652296115702</v>
      </c>
      <c r="BQ46" s="115">
        <v>1061.71875</v>
      </c>
      <c r="BR46" s="4">
        <f t="shared" si="9"/>
        <v>1.06171875</v>
      </c>
      <c r="BS46" s="118">
        <v>0.11532690399999999</v>
      </c>
      <c r="BT46" s="113">
        <v>1275.5527340000001</v>
      </c>
      <c r="BU46" s="4">
        <f t="shared" si="10"/>
        <v>1.2755527340000001</v>
      </c>
      <c r="BV46" s="113">
        <f t="shared" si="28"/>
        <v>97.349415476743914</v>
      </c>
      <c r="BY46" s="2">
        <v>5.5</v>
      </c>
      <c r="BZ46" s="114">
        <v>2</v>
      </c>
      <c r="CA46" s="114">
        <f t="shared" si="29"/>
        <v>9</v>
      </c>
      <c r="CB46" s="114">
        <v>2</v>
      </c>
      <c r="CC46" s="114">
        <f t="shared" si="30"/>
        <v>15</v>
      </c>
      <c r="CD46" s="113">
        <v>0</v>
      </c>
      <c r="CE46" s="4">
        <f t="shared" si="31"/>
        <v>0</v>
      </c>
      <c r="CF46" s="113">
        <v>0</v>
      </c>
      <c r="CG46" s="4">
        <f t="shared" si="32"/>
        <v>0</v>
      </c>
      <c r="CH46" s="116">
        <v>5.5</v>
      </c>
      <c r="CI46" s="4">
        <f t="shared" si="38"/>
        <v>0.11232426408355285</v>
      </c>
      <c r="CJ46" s="115">
        <v>969.53125</v>
      </c>
      <c r="CK46" s="4">
        <f t="shared" si="11"/>
        <v>0.96953124999999996</v>
      </c>
      <c r="CL46" s="118">
        <v>0.14097088599999999</v>
      </c>
      <c r="CM46" s="113">
        <v>1494.666138</v>
      </c>
      <c r="CN46" s="4">
        <f t="shared" si="12"/>
        <v>1.4946661380000001</v>
      </c>
      <c r="CO46" s="113">
        <f t="shared" si="33"/>
        <v>91.213340286910466</v>
      </c>
    </row>
    <row r="47" spans="1:131" ht="18" customHeight="1" thickBot="1" x14ac:dyDescent="0.3">
      <c r="A47" s="116">
        <v>6.5</v>
      </c>
      <c r="B47" s="113">
        <v>0</v>
      </c>
      <c r="C47" s="114">
        <f t="shared" si="0"/>
        <v>0</v>
      </c>
      <c r="D47" s="113">
        <v>0</v>
      </c>
      <c r="E47" s="114">
        <f t="shared" si="1"/>
        <v>0</v>
      </c>
      <c r="F47" s="113">
        <v>0</v>
      </c>
      <c r="G47" s="4">
        <f t="shared" si="13"/>
        <v>0</v>
      </c>
      <c r="H47" s="113">
        <v>0</v>
      </c>
      <c r="I47" s="4">
        <f t="shared" si="14"/>
        <v>0</v>
      </c>
      <c r="J47" s="116">
        <v>6.5</v>
      </c>
      <c r="K47" s="4">
        <f t="shared" si="34"/>
        <v>0.13395241352444393</v>
      </c>
      <c r="L47" s="115">
        <v>1063.28125</v>
      </c>
      <c r="M47" s="4">
        <f t="shared" si="2"/>
        <v>1.06328125</v>
      </c>
      <c r="N47" s="6">
        <v>0.144227788</v>
      </c>
      <c r="O47" s="113">
        <v>1640.7520750000001</v>
      </c>
      <c r="P47" s="4">
        <f t="shared" si="3"/>
        <v>1.6407520750000002</v>
      </c>
      <c r="Q47" s="113">
        <f t="shared" si="15"/>
        <v>124.52829416235465</v>
      </c>
      <c r="T47" s="2">
        <v>6.5</v>
      </c>
      <c r="U47" s="114">
        <v>4</v>
      </c>
      <c r="V47" s="114">
        <f t="shared" si="16"/>
        <v>39</v>
      </c>
      <c r="W47" s="114">
        <v>2</v>
      </c>
      <c r="X47" s="114">
        <f t="shared" si="17"/>
        <v>44</v>
      </c>
      <c r="Y47" s="113">
        <v>29275.531299999999</v>
      </c>
      <c r="Z47" s="133">
        <f t="shared" si="18"/>
        <v>3.1043238819999999E-2</v>
      </c>
      <c r="AA47" s="113">
        <v>5025.4433600000002</v>
      </c>
      <c r="AB47" s="133">
        <f t="shared" si="19"/>
        <v>6.3590184300000002E-3</v>
      </c>
      <c r="AC47" s="116">
        <v>6.5</v>
      </c>
      <c r="AD47" s="4">
        <f t="shared" si="35"/>
        <v>0.1546241680302963</v>
      </c>
      <c r="AE47" s="115">
        <v>1382.8125</v>
      </c>
      <c r="AF47" s="4">
        <f t="shared" si="4"/>
        <v>1.3828125</v>
      </c>
      <c r="AG47" s="118">
        <v>0.134711578</v>
      </c>
      <c r="AH47" s="113">
        <v>1366.7498780000001</v>
      </c>
      <c r="AI47" s="4">
        <f t="shared" si="5"/>
        <v>1.366749878</v>
      </c>
      <c r="AJ47" s="113">
        <f t="shared" si="20"/>
        <v>149.52035210275594</v>
      </c>
      <c r="AM47" s="2">
        <v>6.5</v>
      </c>
      <c r="AN47" s="114">
        <v>1</v>
      </c>
      <c r="AO47" s="114">
        <f t="shared" si="6"/>
        <v>8</v>
      </c>
      <c r="AP47" s="114">
        <v>3</v>
      </c>
      <c r="AQ47" s="114">
        <f t="shared" si="6"/>
        <v>16</v>
      </c>
      <c r="AR47" s="113">
        <v>476.79733299999998</v>
      </c>
      <c r="AS47" s="4">
        <f t="shared" si="21"/>
        <v>4.7679733299999997E-4</v>
      </c>
      <c r="AT47" s="113">
        <v>2554.38159</v>
      </c>
      <c r="AU47" s="4">
        <f t="shared" si="22"/>
        <v>2.5543815899999999E-3</v>
      </c>
      <c r="AV47" s="116">
        <v>6.5</v>
      </c>
      <c r="AW47" s="4">
        <f t="shared" si="36"/>
        <v>0.13051885567428104</v>
      </c>
      <c r="AX47" s="115">
        <v>1246.875</v>
      </c>
      <c r="AY47" s="4">
        <f t="shared" si="7"/>
        <v>1.246875</v>
      </c>
      <c r="AZ47" s="118">
        <v>0.110716298</v>
      </c>
      <c r="BA47" s="113">
        <v>1210.802856</v>
      </c>
      <c r="BB47" s="4">
        <f t="shared" si="8"/>
        <v>1.2108028559999999</v>
      </c>
      <c r="BC47" s="113">
        <f t="shared" si="23"/>
        <v>126.31638238581313</v>
      </c>
      <c r="BF47" s="116">
        <v>6.5</v>
      </c>
      <c r="BG47" s="113">
        <v>0</v>
      </c>
      <c r="BH47" s="114">
        <f t="shared" si="24"/>
        <v>2</v>
      </c>
      <c r="BI47" s="113">
        <v>0</v>
      </c>
      <c r="BJ47" s="114">
        <f t="shared" si="25"/>
        <v>2</v>
      </c>
      <c r="BK47" s="113">
        <v>0</v>
      </c>
      <c r="BL47" s="4">
        <f t="shared" si="26"/>
        <v>0</v>
      </c>
      <c r="BM47" s="113">
        <v>0</v>
      </c>
      <c r="BN47" s="4">
        <f t="shared" si="27"/>
        <v>5.5419439699999997E-4</v>
      </c>
      <c r="BO47" s="116">
        <v>6.5</v>
      </c>
      <c r="BP47" s="4">
        <f t="shared" si="37"/>
        <v>0.13774382776505265</v>
      </c>
      <c r="BQ47" s="115">
        <v>1295.3125</v>
      </c>
      <c r="BR47" s="4">
        <f t="shared" si="9"/>
        <v>1.2953125000000001</v>
      </c>
      <c r="BS47" s="118">
        <v>0.13937951600000001</v>
      </c>
      <c r="BT47" s="113">
        <v>1535.0996090000001</v>
      </c>
      <c r="BU47" s="4">
        <f t="shared" si="10"/>
        <v>1.5350996090000002</v>
      </c>
      <c r="BV47" s="113">
        <f t="shared" si="28"/>
        <v>132.01647529700415</v>
      </c>
      <c r="BY47" s="112">
        <v>6.5</v>
      </c>
      <c r="BZ47" s="113">
        <v>0</v>
      </c>
      <c r="CA47" s="114">
        <f t="shared" si="29"/>
        <v>9</v>
      </c>
      <c r="CB47" s="113">
        <v>0</v>
      </c>
      <c r="CC47" s="114">
        <f t="shared" si="30"/>
        <v>15</v>
      </c>
      <c r="CD47" s="113">
        <v>0</v>
      </c>
      <c r="CE47" s="4">
        <f t="shared" si="31"/>
        <v>0</v>
      </c>
      <c r="CF47" s="113">
        <v>0</v>
      </c>
      <c r="CG47" s="4">
        <f t="shared" si="32"/>
        <v>0</v>
      </c>
      <c r="CH47" s="116">
        <v>6.5</v>
      </c>
      <c r="CI47" s="4">
        <f t="shared" si="38"/>
        <v>0.13385889394330436</v>
      </c>
      <c r="CJ47" s="115">
        <v>1197.65625</v>
      </c>
      <c r="CK47" s="4">
        <f t="shared" si="11"/>
        <v>1.1976562500000001</v>
      </c>
      <c r="CL47" s="118">
        <v>0.170217216</v>
      </c>
      <c r="CM47" s="113">
        <v>1804.384888</v>
      </c>
      <c r="CN47" s="4">
        <f t="shared" si="12"/>
        <v>1.804384888</v>
      </c>
      <c r="CO47" s="113">
        <f t="shared" si="33"/>
        <v>124.20619418610465</v>
      </c>
    </row>
    <row r="48" spans="1:131" ht="18" customHeight="1" x14ac:dyDescent="0.25">
      <c r="A48" s="116">
        <v>7.5</v>
      </c>
      <c r="B48" s="113">
        <v>0</v>
      </c>
      <c r="C48" s="114">
        <f t="shared" si="0"/>
        <v>0</v>
      </c>
      <c r="D48" s="113">
        <v>0</v>
      </c>
      <c r="E48" s="114">
        <f t="shared" si="1"/>
        <v>0</v>
      </c>
      <c r="F48" s="113">
        <v>0</v>
      </c>
      <c r="G48" s="4">
        <f t="shared" si="13"/>
        <v>0</v>
      </c>
      <c r="H48" s="113">
        <v>0</v>
      </c>
      <c r="I48" s="4">
        <f t="shared" si="14"/>
        <v>0</v>
      </c>
      <c r="J48" s="116">
        <v>7.5</v>
      </c>
      <c r="K48" s="4">
        <f t="shared" si="34"/>
        <v>0.15592782015214635</v>
      </c>
      <c r="L48" s="115">
        <v>1306.25</v>
      </c>
      <c r="M48" s="4">
        <f t="shared" si="2"/>
        <v>1.3062499999999999</v>
      </c>
      <c r="N48" s="6">
        <v>0.169150203</v>
      </c>
      <c r="O48" s="113">
        <v>1921.5367429999999</v>
      </c>
      <c r="P48" s="4">
        <f t="shared" si="3"/>
        <v>1.9215367429999999</v>
      </c>
      <c r="Q48" s="113">
        <f t="shared" si="15"/>
        <v>165.08355025448378</v>
      </c>
      <c r="T48" s="2">
        <v>7.5</v>
      </c>
      <c r="U48" s="114">
        <v>2</v>
      </c>
      <c r="V48" s="114">
        <f t="shared" si="16"/>
        <v>41</v>
      </c>
      <c r="W48" s="114">
        <v>3</v>
      </c>
      <c r="X48" s="114">
        <f t="shared" si="17"/>
        <v>47</v>
      </c>
      <c r="Y48" s="113">
        <v>696.44140600000003</v>
      </c>
      <c r="Z48" s="4">
        <f t="shared" si="18"/>
        <v>3.1739680226000003E-2</v>
      </c>
      <c r="AA48" s="113">
        <v>744.60449200000005</v>
      </c>
      <c r="AB48" s="4">
        <f t="shared" si="19"/>
        <v>7.1036229220000002E-3</v>
      </c>
      <c r="AC48" s="116">
        <v>7.5</v>
      </c>
      <c r="AD48" s="4">
        <f t="shared" si="35"/>
        <v>0.17589039784702459</v>
      </c>
      <c r="AE48" s="115">
        <v>1589.84375</v>
      </c>
      <c r="AF48" s="4">
        <f t="shared" si="4"/>
        <v>1.58984375</v>
      </c>
      <c r="AG48" s="118">
        <v>0.157870606</v>
      </c>
      <c r="AH48" s="113">
        <v>1599.6248780000001</v>
      </c>
      <c r="AI48" s="4">
        <f t="shared" si="5"/>
        <v>1.599624878</v>
      </c>
      <c r="AJ48" s="113">
        <f t="shared" si="20"/>
        <v>191.92530695573885</v>
      </c>
      <c r="AM48" s="112">
        <v>7.5</v>
      </c>
      <c r="AN48" s="113">
        <v>0</v>
      </c>
      <c r="AO48" s="114">
        <f t="shared" si="6"/>
        <v>8</v>
      </c>
      <c r="AP48" s="113">
        <v>0</v>
      </c>
      <c r="AQ48" s="114">
        <f t="shared" si="6"/>
        <v>16</v>
      </c>
      <c r="AR48" s="113">
        <v>0</v>
      </c>
      <c r="AS48" s="4">
        <f t="shared" si="21"/>
        <v>4.7679733299999997E-4</v>
      </c>
      <c r="AT48" s="113">
        <v>0</v>
      </c>
      <c r="AU48" s="4">
        <f t="shared" si="22"/>
        <v>2.5543815899999999E-3</v>
      </c>
      <c r="AV48" s="116">
        <v>7.5</v>
      </c>
      <c r="AW48" s="4">
        <f t="shared" si="36"/>
        <v>0.15182208796548491</v>
      </c>
      <c r="AX48" s="115">
        <v>1478.125</v>
      </c>
      <c r="AY48" s="4">
        <f t="shared" si="7"/>
        <v>1.4781249999999999</v>
      </c>
      <c r="AZ48" s="118">
        <v>0.13000245399999999</v>
      </c>
      <c r="BA48" s="113">
        <v>1415.599731</v>
      </c>
      <c r="BB48" s="4">
        <f t="shared" si="8"/>
        <v>1.4155997309999999</v>
      </c>
      <c r="BC48" s="113">
        <f t="shared" si="23"/>
        <v>160.96897709075589</v>
      </c>
      <c r="BF48" s="116">
        <v>7.5</v>
      </c>
      <c r="BG48" s="113">
        <v>0</v>
      </c>
      <c r="BH48" s="114">
        <f t="shared" si="24"/>
        <v>2</v>
      </c>
      <c r="BI48" s="113">
        <v>0</v>
      </c>
      <c r="BJ48" s="114">
        <f t="shared" si="25"/>
        <v>2</v>
      </c>
      <c r="BK48" s="113">
        <v>0</v>
      </c>
      <c r="BL48" s="4">
        <f t="shared" si="26"/>
        <v>0</v>
      </c>
      <c r="BM48" s="113">
        <v>0</v>
      </c>
      <c r="BN48" s="4">
        <f t="shared" si="27"/>
        <v>5.5419439699999997E-4</v>
      </c>
      <c r="BO48" s="116">
        <v>7.5</v>
      </c>
      <c r="BP48" s="4">
        <f t="shared" si="37"/>
        <v>0.15907113256894831</v>
      </c>
      <c r="BQ48" s="115">
        <v>1528.90625</v>
      </c>
      <c r="BR48" s="4">
        <f t="shared" si="9"/>
        <v>1.5289062499999999</v>
      </c>
      <c r="BS48" s="118">
        <v>0.163456976</v>
      </c>
      <c r="BT48" s="113">
        <v>1795.878784</v>
      </c>
      <c r="BU48" s="4">
        <f t="shared" si="10"/>
        <v>1.7958787839999999</v>
      </c>
      <c r="BV48" s="113">
        <f t="shared" si="28"/>
        <v>171.93067082531647</v>
      </c>
      <c r="BY48" s="112">
        <v>7.5</v>
      </c>
      <c r="BZ48" s="113">
        <v>0</v>
      </c>
      <c r="CA48" s="114">
        <f t="shared" si="29"/>
        <v>9</v>
      </c>
      <c r="CB48" s="113">
        <v>0</v>
      </c>
      <c r="CC48" s="114">
        <f t="shared" si="30"/>
        <v>15</v>
      </c>
      <c r="CD48" s="113">
        <v>0</v>
      </c>
      <c r="CE48" s="4">
        <f t="shared" si="31"/>
        <v>0</v>
      </c>
      <c r="CF48" s="113">
        <v>0</v>
      </c>
      <c r="CG48" s="4">
        <f t="shared" si="32"/>
        <v>0</v>
      </c>
      <c r="CH48" s="116">
        <v>7.5</v>
      </c>
      <c r="CI48" s="4">
        <f t="shared" si="38"/>
        <v>0.15539352380305582</v>
      </c>
      <c r="CJ48" s="115">
        <v>1425.78125</v>
      </c>
      <c r="CK48" s="4">
        <f t="shared" si="11"/>
        <v>1.42578125</v>
      </c>
      <c r="CL48" s="118">
        <v>0.199471176</v>
      </c>
      <c r="CM48" s="113">
        <v>2117.0410160000001</v>
      </c>
      <c r="CN48" s="4">
        <f t="shared" si="12"/>
        <v>2.1170410159999999</v>
      </c>
      <c r="CO48" s="113">
        <f t="shared" si="33"/>
        <v>162.63088814309506</v>
      </c>
    </row>
    <row r="49" spans="1:93" ht="18" customHeight="1" x14ac:dyDescent="0.25">
      <c r="A49" s="116">
        <v>8.5</v>
      </c>
      <c r="B49" s="113">
        <v>0</v>
      </c>
      <c r="C49" s="114">
        <f t="shared" si="0"/>
        <v>0</v>
      </c>
      <c r="D49" s="113">
        <v>0</v>
      </c>
      <c r="E49" s="114">
        <f t="shared" si="1"/>
        <v>0</v>
      </c>
      <c r="F49" s="113">
        <v>0</v>
      </c>
      <c r="G49" s="4">
        <f t="shared" si="13"/>
        <v>0</v>
      </c>
      <c r="H49" s="113">
        <v>0</v>
      </c>
      <c r="I49" s="4">
        <f t="shared" si="14"/>
        <v>0</v>
      </c>
      <c r="J49" s="116">
        <v>8.5</v>
      </c>
      <c r="K49" s="4">
        <f t="shared" si="34"/>
        <v>0.17790322677984874</v>
      </c>
      <c r="L49" s="115">
        <v>1549.21875</v>
      </c>
      <c r="M49" s="4">
        <f t="shared" si="2"/>
        <v>1.5492187500000001</v>
      </c>
      <c r="N49" s="6">
        <v>0.194081157</v>
      </c>
      <c r="O49" s="113">
        <v>2198.380615</v>
      </c>
      <c r="P49" s="4">
        <f t="shared" si="3"/>
        <v>2.198380615</v>
      </c>
      <c r="Q49" s="113">
        <f t="shared" si="15"/>
        <v>210.683001347416</v>
      </c>
      <c r="T49" s="2">
        <v>8.5</v>
      </c>
      <c r="U49" s="114">
        <v>4</v>
      </c>
      <c r="V49" s="114">
        <f t="shared" si="16"/>
        <v>45</v>
      </c>
      <c r="W49" s="114">
        <v>1</v>
      </c>
      <c r="X49" s="114">
        <f t="shared" si="17"/>
        <v>48</v>
      </c>
      <c r="Y49" s="113">
        <v>3517.9418900000001</v>
      </c>
      <c r="Z49" s="4">
        <f t="shared" si="18"/>
        <v>3.5257622116000004E-2</v>
      </c>
      <c r="AA49" s="113">
        <v>4767.1381799999999</v>
      </c>
      <c r="AB49" s="4">
        <f t="shared" si="19"/>
        <v>1.1870761101999999E-2</v>
      </c>
      <c r="AC49" s="116">
        <v>8.5</v>
      </c>
      <c r="AD49" s="4">
        <f t="shared" si="35"/>
        <v>0.19715662766375289</v>
      </c>
      <c r="AE49" s="115">
        <v>1817.1875</v>
      </c>
      <c r="AF49" s="4">
        <f t="shared" si="4"/>
        <v>1.8171875</v>
      </c>
      <c r="AG49" s="118">
        <v>0.181054294</v>
      </c>
      <c r="AH49" s="113">
        <v>1832.7886960000001</v>
      </c>
      <c r="AI49" s="4">
        <f t="shared" si="5"/>
        <v>1.8327886960000002</v>
      </c>
      <c r="AJ49" s="113">
        <f t="shared" si="20"/>
        <v>237.21697740700498</v>
      </c>
      <c r="AM49" s="2">
        <v>8.5</v>
      </c>
      <c r="AN49" s="114">
        <v>1</v>
      </c>
      <c r="AO49" s="114">
        <f t="shared" si="6"/>
        <v>9</v>
      </c>
      <c r="AP49" s="114">
        <v>1</v>
      </c>
      <c r="AQ49" s="114">
        <f t="shared" si="6"/>
        <v>17</v>
      </c>
      <c r="AR49" s="113">
        <v>414.54791299999999</v>
      </c>
      <c r="AS49" s="4">
        <f t="shared" si="21"/>
        <v>8.9134524599999998E-4</v>
      </c>
      <c r="AT49" s="113">
        <v>1733.2777100000001</v>
      </c>
      <c r="AU49" s="4">
        <f t="shared" si="22"/>
        <v>4.2876592999999998E-3</v>
      </c>
      <c r="AV49" s="116">
        <v>8.5</v>
      </c>
      <c r="AW49" s="4">
        <f t="shared" si="36"/>
        <v>0.17312532025668878</v>
      </c>
      <c r="AX49" s="115">
        <v>1691.40625</v>
      </c>
      <c r="AY49" s="4">
        <f t="shared" si="7"/>
        <v>1.69140625</v>
      </c>
      <c r="AZ49" s="118">
        <v>0.14928956299999999</v>
      </c>
      <c r="BA49" s="113">
        <v>1619.943481</v>
      </c>
      <c r="BB49" s="4">
        <f t="shared" si="8"/>
        <v>1.619943481</v>
      </c>
      <c r="BC49" s="113">
        <f t="shared" si="23"/>
        <v>169.72709671617756</v>
      </c>
      <c r="BF49" s="116">
        <v>8.5</v>
      </c>
      <c r="BG49" s="113">
        <v>0</v>
      </c>
      <c r="BH49" s="114">
        <f t="shared" si="24"/>
        <v>2</v>
      </c>
      <c r="BI49" s="113">
        <v>0</v>
      </c>
      <c r="BJ49" s="114">
        <f t="shared" si="25"/>
        <v>2</v>
      </c>
      <c r="BK49" s="113">
        <v>0</v>
      </c>
      <c r="BL49" s="4">
        <f t="shared" si="26"/>
        <v>0</v>
      </c>
      <c r="BM49" s="113">
        <v>0</v>
      </c>
      <c r="BN49" s="4">
        <f t="shared" si="27"/>
        <v>5.5419439699999997E-4</v>
      </c>
      <c r="BO49" s="116">
        <v>8.5</v>
      </c>
      <c r="BP49" s="4">
        <f t="shared" si="37"/>
        <v>0.18039843737284397</v>
      </c>
      <c r="BQ49" s="115">
        <v>1764.0625</v>
      </c>
      <c r="BR49" s="4">
        <f t="shared" si="9"/>
        <v>1.7640625000000001</v>
      </c>
      <c r="BS49" s="118">
        <v>0.18746095900000001</v>
      </c>
      <c r="BT49" s="113">
        <v>2055.8942870000001</v>
      </c>
      <c r="BU49" s="4">
        <f t="shared" si="10"/>
        <v>2.0558942870000001</v>
      </c>
      <c r="BV49" s="113">
        <f t="shared" si="28"/>
        <v>216.86011537391985</v>
      </c>
      <c r="BY49" s="112">
        <v>8.5</v>
      </c>
      <c r="BZ49" s="113">
        <v>0</v>
      </c>
      <c r="CA49" s="114">
        <f t="shared" si="29"/>
        <v>9</v>
      </c>
      <c r="CB49" s="113">
        <v>0</v>
      </c>
      <c r="CC49" s="114">
        <f t="shared" si="30"/>
        <v>15</v>
      </c>
      <c r="CD49" s="113">
        <v>0</v>
      </c>
      <c r="CE49" s="4">
        <f t="shared" si="31"/>
        <v>0</v>
      </c>
      <c r="CF49" s="113">
        <v>0</v>
      </c>
      <c r="CG49" s="4">
        <f t="shared" si="32"/>
        <v>0</v>
      </c>
      <c r="CH49" s="116">
        <v>8.5</v>
      </c>
      <c r="CI49" s="4">
        <f t="shared" si="38"/>
        <v>0.17692815366280729</v>
      </c>
      <c r="CJ49" s="115">
        <v>1657.03125</v>
      </c>
      <c r="CK49" s="4">
        <f t="shared" si="11"/>
        <v>1.65703125</v>
      </c>
      <c r="CL49" s="118">
        <v>0.22874230100000001</v>
      </c>
      <c r="CM49" s="113">
        <v>2425.5253910000001</v>
      </c>
      <c r="CN49" s="4">
        <f t="shared" si="12"/>
        <v>2.4255253910000003</v>
      </c>
      <c r="CO49" s="113">
        <f t="shared" si="33"/>
        <v>205.88882817031498</v>
      </c>
    </row>
    <row r="50" spans="1:93" ht="18" customHeight="1" x14ac:dyDescent="0.25">
      <c r="A50" s="116">
        <v>9.5</v>
      </c>
      <c r="B50" s="113">
        <v>0</v>
      </c>
      <c r="C50" s="114">
        <f t="shared" si="0"/>
        <v>0</v>
      </c>
      <c r="D50" s="113">
        <v>0</v>
      </c>
      <c r="E50" s="114">
        <f t="shared" si="1"/>
        <v>0</v>
      </c>
      <c r="F50" s="113">
        <v>0</v>
      </c>
      <c r="G50" s="4">
        <f t="shared" si="13"/>
        <v>0</v>
      </c>
      <c r="H50" s="113">
        <v>0</v>
      </c>
      <c r="I50" s="4">
        <f t="shared" si="14"/>
        <v>0</v>
      </c>
      <c r="J50" s="116">
        <v>9.5</v>
      </c>
      <c r="K50" s="4">
        <f t="shared" si="34"/>
        <v>0.19987863340755113</v>
      </c>
      <c r="L50" s="115">
        <v>1790.625</v>
      </c>
      <c r="M50" s="4">
        <f t="shared" si="2"/>
        <v>1.7906249999999999</v>
      </c>
      <c r="N50" s="6">
        <v>0.21894630800000001</v>
      </c>
      <c r="O50" s="113">
        <v>2474.70874</v>
      </c>
      <c r="P50" s="4">
        <f t="shared" si="3"/>
        <v>2.4747087400000001</v>
      </c>
      <c r="Q50" s="113">
        <f t="shared" si="15"/>
        <v>295.02953603597689</v>
      </c>
      <c r="T50" s="2">
        <v>9.5</v>
      </c>
      <c r="U50" s="114">
        <v>1</v>
      </c>
      <c r="V50" s="114">
        <f t="shared" si="16"/>
        <v>46</v>
      </c>
      <c r="W50" s="114">
        <v>4</v>
      </c>
      <c r="X50" s="114">
        <f t="shared" si="17"/>
        <v>52</v>
      </c>
      <c r="Y50" s="113">
        <v>13760.6338</v>
      </c>
      <c r="Z50" s="4">
        <f t="shared" si="18"/>
        <v>4.9018255916000002E-2</v>
      </c>
      <c r="AA50" s="113">
        <v>6441.2905300000002</v>
      </c>
      <c r="AB50" s="4">
        <f t="shared" si="19"/>
        <v>1.8312051632E-2</v>
      </c>
      <c r="AC50" s="116">
        <v>9.5</v>
      </c>
      <c r="AD50" s="4">
        <f t="shared" si="35"/>
        <v>0.21842285748048118</v>
      </c>
      <c r="AE50" s="115">
        <v>2035.15625</v>
      </c>
      <c r="AF50" s="4">
        <f t="shared" si="4"/>
        <v>2.03515625</v>
      </c>
      <c r="AG50" s="118">
        <v>0.20427817100000001</v>
      </c>
      <c r="AH50" s="113">
        <v>2071.5541990000002</v>
      </c>
      <c r="AI50" s="4">
        <f t="shared" si="5"/>
        <v>2.0715541990000004</v>
      </c>
      <c r="AJ50" s="113">
        <f t="shared" si="20"/>
        <v>274.25962294176355</v>
      </c>
      <c r="AM50" s="112">
        <v>9.5</v>
      </c>
      <c r="AN50" s="113">
        <v>0</v>
      </c>
      <c r="AO50" s="114">
        <f t="shared" si="6"/>
        <v>9</v>
      </c>
      <c r="AP50" s="113">
        <v>0</v>
      </c>
      <c r="AQ50" s="114">
        <f t="shared" si="6"/>
        <v>17</v>
      </c>
      <c r="AR50" s="113">
        <v>0</v>
      </c>
      <c r="AS50" s="4">
        <f t="shared" si="21"/>
        <v>8.9134524599999998E-4</v>
      </c>
      <c r="AT50" s="113">
        <v>0</v>
      </c>
      <c r="AU50" s="4">
        <f t="shared" si="22"/>
        <v>4.2876592999999998E-3</v>
      </c>
      <c r="AV50" s="116">
        <v>9.5</v>
      </c>
      <c r="AW50" s="4">
        <f t="shared" si="36"/>
        <v>0.19442855254789265</v>
      </c>
      <c r="AX50" s="115">
        <v>1739.0625</v>
      </c>
      <c r="AY50" s="4">
        <f t="shared" si="7"/>
        <v>1.7390625</v>
      </c>
      <c r="AZ50" s="118">
        <v>0.16859295999999999</v>
      </c>
      <c r="BA50" s="113">
        <v>1825.9693600000001</v>
      </c>
      <c r="BB50" s="4">
        <f t="shared" si="8"/>
        <v>1.82596936</v>
      </c>
      <c r="BC50" s="113">
        <f t="shared" si="23"/>
        <v>240.54384246814993</v>
      </c>
      <c r="BF50" s="116">
        <v>9.5</v>
      </c>
      <c r="BG50" s="113">
        <v>0</v>
      </c>
      <c r="BH50" s="114">
        <f t="shared" si="24"/>
        <v>2</v>
      </c>
      <c r="BI50" s="113">
        <v>0</v>
      </c>
      <c r="BJ50" s="114">
        <f t="shared" si="25"/>
        <v>2</v>
      </c>
      <c r="BK50" s="113">
        <v>0</v>
      </c>
      <c r="BL50" s="4">
        <f t="shared" si="26"/>
        <v>0</v>
      </c>
      <c r="BM50" s="113">
        <v>0</v>
      </c>
      <c r="BN50" s="4">
        <f t="shared" si="27"/>
        <v>5.5419439699999997E-4</v>
      </c>
      <c r="BO50" s="116">
        <v>9.5</v>
      </c>
      <c r="BP50" s="4">
        <f t="shared" si="37"/>
        <v>0.20172574217673964</v>
      </c>
      <c r="BQ50" s="115">
        <v>1999.21875</v>
      </c>
      <c r="BR50" s="4">
        <f t="shared" si="9"/>
        <v>1.99921875</v>
      </c>
      <c r="BS50" s="118">
        <v>0.21149736599999999</v>
      </c>
      <c r="BT50" s="113">
        <v>2315.4411620000001</v>
      </c>
      <c r="BU50" s="4">
        <f t="shared" si="10"/>
        <v>2.3154411619999999</v>
      </c>
      <c r="BV50" s="113">
        <f t="shared" si="28"/>
        <v>272.77826066533993</v>
      </c>
      <c r="BY50" s="112">
        <v>9.5</v>
      </c>
      <c r="BZ50" s="113">
        <v>0</v>
      </c>
      <c r="CA50" s="114">
        <f t="shared" si="29"/>
        <v>9</v>
      </c>
      <c r="CB50" s="113">
        <v>0</v>
      </c>
      <c r="CC50" s="114">
        <f t="shared" si="30"/>
        <v>15</v>
      </c>
      <c r="CD50" s="113">
        <v>0</v>
      </c>
      <c r="CE50" s="4">
        <f t="shared" si="31"/>
        <v>0</v>
      </c>
      <c r="CF50" s="113">
        <v>0</v>
      </c>
      <c r="CG50" s="4">
        <f t="shared" si="32"/>
        <v>0</v>
      </c>
      <c r="CH50" s="116">
        <v>9.5</v>
      </c>
      <c r="CI50" s="4">
        <f t="shared" si="38"/>
        <v>0.19846278352255881</v>
      </c>
      <c r="CJ50" s="115">
        <v>1887.5</v>
      </c>
      <c r="CK50" s="4">
        <f t="shared" si="11"/>
        <v>1.8875</v>
      </c>
      <c r="CL50" s="118">
        <v>0.25798791599999998</v>
      </c>
      <c r="CM50" s="113">
        <v>2733.1735840000001</v>
      </c>
      <c r="CN50" s="4">
        <f t="shared" si="12"/>
        <v>2.7331735840000002</v>
      </c>
      <c r="CO50" s="113">
        <f t="shared" si="33"/>
        <v>266.8597865474697</v>
      </c>
    </row>
    <row r="51" spans="1:93" ht="18" customHeight="1" x14ac:dyDescent="0.25">
      <c r="A51" s="2">
        <v>10.5</v>
      </c>
      <c r="B51" s="114">
        <v>1</v>
      </c>
      <c r="C51" s="114">
        <f t="shared" si="0"/>
        <v>1</v>
      </c>
      <c r="D51" s="114">
        <v>1</v>
      </c>
      <c r="E51" s="114">
        <f t="shared" si="1"/>
        <v>1</v>
      </c>
      <c r="F51" s="113">
        <v>81.440368699999993</v>
      </c>
      <c r="G51" s="4">
        <f t="shared" si="13"/>
        <v>8.1440368699999994E-5</v>
      </c>
      <c r="H51" s="113">
        <v>0</v>
      </c>
      <c r="I51" s="4">
        <f t="shared" si="14"/>
        <v>0</v>
      </c>
      <c r="J51" s="116">
        <v>10.5</v>
      </c>
      <c r="K51" s="4">
        <f t="shared" si="34"/>
        <v>0.22185404003525355</v>
      </c>
      <c r="L51" s="115">
        <v>2190.625</v>
      </c>
      <c r="M51" s="4">
        <f t="shared" si="2"/>
        <v>2.1906249999999998</v>
      </c>
      <c r="N51" s="6">
        <v>0.24390205700000001</v>
      </c>
      <c r="O51" s="113">
        <v>2750.161865</v>
      </c>
      <c r="P51" s="4">
        <f t="shared" si="3"/>
        <v>2.7501618649999999</v>
      </c>
      <c r="Q51" s="113">
        <f t="shared" si="15"/>
        <v>350.87517291736378</v>
      </c>
      <c r="T51" s="2">
        <v>10.5</v>
      </c>
      <c r="U51" s="114">
        <v>1</v>
      </c>
      <c r="V51" s="114">
        <f t="shared" si="16"/>
        <v>47</v>
      </c>
      <c r="W51" s="114">
        <v>1</v>
      </c>
      <c r="X51" s="114">
        <f t="shared" si="17"/>
        <v>53</v>
      </c>
      <c r="Y51" s="113">
        <v>0</v>
      </c>
      <c r="Z51" s="4">
        <f t="shared" si="18"/>
        <v>4.9018255916000002E-2</v>
      </c>
      <c r="AA51" s="113">
        <v>253.89845299999999</v>
      </c>
      <c r="AB51" s="4">
        <f t="shared" si="19"/>
        <v>1.8565950085000001E-2</v>
      </c>
      <c r="AC51" s="116">
        <v>10.5</v>
      </c>
      <c r="AD51" s="4">
        <f t="shared" si="35"/>
        <v>0.23968908729720947</v>
      </c>
      <c r="AE51" s="115">
        <v>2196.875</v>
      </c>
      <c r="AF51" s="4">
        <f t="shared" si="4"/>
        <v>2.1968749999999999</v>
      </c>
      <c r="AG51" s="118">
        <v>0.227429569</v>
      </c>
      <c r="AH51" s="113">
        <v>2305.1948240000002</v>
      </c>
      <c r="AI51" s="4">
        <f t="shared" si="5"/>
        <v>2.305194824</v>
      </c>
      <c r="AJ51" s="113">
        <f t="shared" si="20"/>
        <v>327.64865513092104</v>
      </c>
      <c r="AM51" s="2">
        <v>10.5</v>
      </c>
      <c r="AN51" s="114">
        <v>1</v>
      </c>
      <c r="AO51" s="114">
        <f t="shared" si="6"/>
        <v>10</v>
      </c>
      <c r="AP51" s="114">
        <v>1</v>
      </c>
      <c r="AQ51" s="114">
        <f t="shared" si="6"/>
        <v>18</v>
      </c>
      <c r="AR51" s="113">
        <v>171.77986100000001</v>
      </c>
      <c r="AS51" s="4">
        <f t="shared" si="21"/>
        <v>1.0631251070000001E-3</v>
      </c>
      <c r="AT51" s="113">
        <v>72.546615599999996</v>
      </c>
      <c r="AU51" s="4">
        <f t="shared" si="22"/>
        <v>4.3602059156000001E-3</v>
      </c>
      <c r="AV51" s="116">
        <v>10.5</v>
      </c>
      <c r="AW51" s="4">
        <f t="shared" si="36"/>
        <v>0.21573178483909652</v>
      </c>
      <c r="AX51" s="115">
        <v>2084.375</v>
      </c>
      <c r="AY51" s="4">
        <f t="shared" si="7"/>
        <v>2.0843750000000001</v>
      </c>
      <c r="AZ51" s="118">
        <v>0.18782189499999999</v>
      </c>
      <c r="BA51" s="113">
        <v>2031.0631100000001</v>
      </c>
      <c r="BB51" s="4">
        <f t="shared" si="8"/>
        <v>2.0310631099999998</v>
      </c>
      <c r="BC51" s="113">
        <f t="shared" si="23"/>
        <v>273.26331839171962</v>
      </c>
      <c r="BF51" s="2">
        <v>10.5</v>
      </c>
      <c r="BG51" s="114">
        <v>2</v>
      </c>
      <c r="BH51" s="114">
        <f t="shared" si="24"/>
        <v>4</v>
      </c>
      <c r="BI51" s="114">
        <v>2</v>
      </c>
      <c r="BJ51" s="114">
        <f t="shared" si="25"/>
        <v>4</v>
      </c>
      <c r="BK51" s="113">
        <v>642.64984100000004</v>
      </c>
      <c r="BL51" s="4">
        <f t="shared" si="26"/>
        <v>6.4264984100000002E-4</v>
      </c>
      <c r="BM51" s="113">
        <v>289.54510499999998</v>
      </c>
      <c r="BN51" s="4">
        <f t="shared" si="27"/>
        <v>8.4373950199999998E-4</v>
      </c>
      <c r="BO51" s="116">
        <v>10.5</v>
      </c>
      <c r="BP51" s="4">
        <f t="shared" si="37"/>
        <v>0.2230530469806353</v>
      </c>
      <c r="BQ51" s="115">
        <v>2262.5</v>
      </c>
      <c r="BR51" s="4">
        <f t="shared" si="9"/>
        <v>2.2625000000000002</v>
      </c>
      <c r="BS51" s="118">
        <v>0.235600531</v>
      </c>
      <c r="BT51" s="113">
        <v>2573.7380370000001</v>
      </c>
      <c r="BU51" s="4">
        <f t="shared" si="10"/>
        <v>2.573738037</v>
      </c>
      <c r="BV51" s="113">
        <f t="shared" si="28"/>
        <v>312.58313602893605</v>
      </c>
      <c r="BY51" s="2">
        <v>10.5</v>
      </c>
      <c r="BZ51" s="114">
        <v>1</v>
      </c>
      <c r="CA51" s="114">
        <f t="shared" si="29"/>
        <v>10</v>
      </c>
      <c r="CB51" s="114">
        <v>1</v>
      </c>
      <c r="CC51" s="114">
        <f t="shared" si="30"/>
        <v>16</v>
      </c>
      <c r="CD51" s="113">
        <v>0</v>
      </c>
      <c r="CE51" s="4">
        <f t="shared" si="31"/>
        <v>0</v>
      </c>
      <c r="CF51" s="113">
        <v>0</v>
      </c>
      <c r="CG51" s="4">
        <f t="shared" si="32"/>
        <v>0</v>
      </c>
      <c r="CH51" s="116">
        <v>10.5</v>
      </c>
      <c r="CI51" s="4">
        <f t="shared" si="38"/>
        <v>0.21999741338231027</v>
      </c>
      <c r="CJ51" s="115">
        <v>2178.90625</v>
      </c>
      <c r="CK51" s="4">
        <f t="shared" si="11"/>
        <v>2.1789062499999998</v>
      </c>
      <c r="CL51" s="118">
        <v>0.28724187600000001</v>
      </c>
      <c r="CM51" s="113">
        <v>3039.7048340000001</v>
      </c>
      <c r="CN51" s="4">
        <f t="shared" si="12"/>
        <v>3.0397048340000001</v>
      </c>
      <c r="CO51" s="113">
        <f t="shared" si="33"/>
        <v>319.86356008167496</v>
      </c>
    </row>
    <row r="52" spans="1:93" ht="18" customHeight="1" x14ac:dyDescent="0.25">
      <c r="A52" s="112">
        <v>11.5</v>
      </c>
      <c r="B52" s="113">
        <v>0</v>
      </c>
      <c r="C52" s="114">
        <f t="shared" si="0"/>
        <v>1</v>
      </c>
      <c r="D52" s="113">
        <v>0</v>
      </c>
      <c r="E52" s="114">
        <f t="shared" si="1"/>
        <v>1</v>
      </c>
      <c r="F52" s="113">
        <v>0</v>
      </c>
      <c r="G52" s="4">
        <f t="shared" si="13"/>
        <v>8.1440368699999994E-5</v>
      </c>
      <c r="H52" s="113">
        <v>0</v>
      </c>
      <c r="I52" s="4">
        <f t="shared" si="14"/>
        <v>0</v>
      </c>
      <c r="J52" s="116">
        <v>11.5</v>
      </c>
      <c r="K52" s="4">
        <f t="shared" si="34"/>
        <v>0.24382944666295595</v>
      </c>
      <c r="L52" s="115">
        <v>2430.46875</v>
      </c>
      <c r="M52" s="4">
        <f t="shared" si="2"/>
        <v>2.4304687500000002</v>
      </c>
      <c r="N52" s="6">
        <v>0.268849224</v>
      </c>
      <c r="O52" s="113">
        <v>3024.73999</v>
      </c>
      <c r="P52" s="4">
        <f t="shared" si="3"/>
        <v>3.02473999</v>
      </c>
      <c r="Q52" s="113">
        <f t="shared" si="15"/>
        <v>421.74619275466318</v>
      </c>
      <c r="T52" s="2">
        <v>11.5</v>
      </c>
      <c r="U52" s="114">
        <v>1</v>
      </c>
      <c r="V52" s="114">
        <f t="shared" si="16"/>
        <v>48</v>
      </c>
      <c r="W52" s="114">
        <v>1</v>
      </c>
      <c r="X52" s="114">
        <f t="shared" si="17"/>
        <v>54</v>
      </c>
      <c r="Y52" s="113">
        <v>40.9298973</v>
      </c>
      <c r="Z52" s="4">
        <f t="shared" si="18"/>
        <v>4.9059185813300002E-2</v>
      </c>
      <c r="AA52" s="113">
        <v>0</v>
      </c>
      <c r="AB52" s="4">
        <f t="shared" si="19"/>
        <v>1.8565950085000001E-2</v>
      </c>
      <c r="AC52" s="116">
        <v>11.5</v>
      </c>
      <c r="AD52" s="4">
        <f t="shared" si="35"/>
        <v>0.26095531711393771</v>
      </c>
      <c r="AE52" s="115">
        <v>2410.15625</v>
      </c>
      <c r="AF52" s="4">
        <f t="shared" si="4"/>
        <v>2.41015625</v>
      </c>
      <c r="AG52" s="118">
        <v>0.25062960400000001</v>
      </c>
      <c r="AH52" s="113">
        <v>2540.3510740000002</v>
      </c>
      <c r="AI52" s="4">
        <f t="shared" si="5"/>
        <v>2.5403510740000002</v>
      </c>
      <c r="AJ52" s="113">
        <f t="shared" si="20"/>
        <v>396.1822985240488</v>
      </c>
      <c r="AM52" s="2">
        <v>11.5</v>
      </c>
      <c r="AN52" s="114">
        <v>1</v>
      </c>
      <c r="AO52" s="114">
        <f t="shared" si="6"/>
        <v>11</v>
      </c>
      <c r="AP52" s="114">
        <v>1</v>
      </c>
      <c r="AQ52" s="114">
        <f t="shared" si="6"/>
        <v>19</v>
      </c>
      <c r="AR52" s="113">
        <v>570.18737799999997</v>
      </c>
      <c r="AS52" s="4">
        <f t="shared" si="21"/>
        <v>1.6333124850000001E-3</v>
      </c>
      <c r="AT52" s="113">
        <v>812.78393600000004</v>
      </c>
      <c r="AU52" s="4">
        <f t="shared" si="22"/>
        <v>5.1729898516E-3</v>
      </c>
      <c r="AV52" s="116">
        <v>11.5</v>
      </c>
      <c r="AW52" s="4">
        <f t="shared" si="36"/>
        <v>0.23703501713030037</v>
      </c>
      <c r="AX52" s="115">
        <v>2228.90625</v>
      </c>
      <c r="AY52" s="4">
        <f t="shared" si="7"/>
        <v>2.2289062500000001</v>
      </c>
      <c r="AZ52" s="118">
        <v>0.20714142899999999</v>
      </c>
      <c r="BA52" s="113">
        <v>2236.2973630000001</v>
      </c>
      <c r="BB52" s="4">
        <f t="shared" si="8"/>
        <v>2.2362973630000003</v>
      </c>
      <c r="BC52" s="113">
        <f t="shared" si="23"/>
        <v>350.85889647268584</v>
      </c>
      <c r="BF52" s="2">
        <v>11.5</v>
      </c>
      <c r="BG52" s="114">
        <v>2</v>
      </c>
      <c r="BH52" s="114">
        <f t="shared" si="24"/>
        <v>6</v>
      </c>
      <c r="BI52" s="114">
        <v>2</v>
      </c>
      <c r="BJ52" s="114">
        <f t="shared" si="25"/>
        <v>6</v>
      </c>
      <c r="BK52" s="113">
        <v>1348.11401</v>
      </c>
      <c r="BL52" s="4">
        <f t="shared" si="26"/>
        <v>1.9907638510000001E-3</v>
      </c>
      <c r="BM52" s="113">
        <v>0</v>
      </c>
      <c r="BN52" s="4">
        <f t="shared" si="27"/>
        <v>8.4373950199999998E-4</v>
      </c>
      <c r="BO52" s="116">
        <v>11.5</v>
      </c>
      <c r="BP52" s="4">
        <f t="shared" si="37"/>
        <v>0.24438035178453094</v>
      </c>
      <c r="BQ52" s="115">
        <v>2432.8125</v>
      </c>
      <c r="BR52" s="4">
        <f t="shared" si="9"/>
        <v>2.4328124999999998</v>
      </c>
      <c r="BS52" s="118">
        <v>0.25959539399999998</v>
      </c>
      <c r="BT52" s="113">
        <v>2830.0847170000002</v>
      </c>
      <c r="BU52" s="4">
        <f t="shared" si="10"/>
        <v>2.8300847170000001</v>
      </c>
      <c r="BV52" s="113">
        <f t="shared" si="28"/>
        <v>394.87467800472962</v>
      </c>
      <c r="BY52" s="112">
        <v>11.5</v>
      </c>
      <c r="BZ52" s="113">
        <v>0</v>
      </c>
      <c r="CA52" s="114">
        <f t="shared" si="29"/>
        <v>10</v>
      </c>
      <c r="CB52" s="113">
        <v>0</v>
      </c>
      <c r="CC52" s="114">
        <f t="shared" si="30"/>
        <v>16</v>
      </c>
      <c r="CD52" s="113">
        <v>0</v>
      </c>
      <c r="CE52" s="4">
        <f t="shared" si="31"/>
        <v>0</v>
      </c>
      <c r="CF52" s="113">
        <v>0</v>
      </c>
      <c r="CG52" s="4">
        <f t="shared" si="32"/>
        <v>0</v>
      </c>
      <c r="CH52" s="116">
        <v>11.5</v>
      </c>
      <c r="CI52" s="4">
        <f t="shared" si="38"/>
        <v>0.24153204324206173</v>
      </c>
      <c r="CJ52" s="115">
        <v>2408.59375</v>
      </c>
      <c r="CK52" s="4">
        <f t="shared" si="11"/>
        <v>2.4085937500000001</v>
      </c>
      <c r="CL52" s="118">
        <v>0.316496789</v>
      </c>
      <c r="CM52" s="113">
        <v>3348.3298340000001</v>
      </c>
      <c r="CN52" s="4">
        <f t="shared" si="12"/>
        <v>3.3483298340000003</v>
      </c>
      <c r="CO52" s="113">
        <f t="shared" si="33"/>
        <v>375.44826242892992</v>
      </c>
    </row>
    <row r="53" spans="1:93" ht="18" customHeight="1" x14ac:dyDescent="0.25">
      <c r="A53" s="2">
        <v>12.5</v>
      </c>
      <c r="B53" s="114">
        <v>1</v>
      </c>
      <c r="C53" s="114">
        <f t="shared" si="0"/>
        <v>2</v>
      </c>
      <c r="D53" s="114">
        <v>2</v>
      </c>
      <c r="E53" s="114">
        <f t="shared" si="1"/>
        <v>3</v>
      </c>
      <c r="F53" s="113">
        <v>1028.26917</v>
      </c>
      <c r="G53" s="4">
        <f t="shared" si="13"/>
        <v>1.1097095386999999E-3</v>
      </c>
      <c r="H53" s="113">
        <v>1426.98254</v>
      </c>
      <c r="I53" s="4">
        <f t="shared" si="14"/>
        <v>1.42698254E-3</v>
      </c>
      <c r="J53" s="116">
        <v>12.5</v>
      </c>
      <c r="K53" s="4">
        <f t="shared" si="34"/>
        <v>0.26580485329065834</v>
      </c>
      <c r="L53" s="115">
        <v>2708.59375</v>
      </c>
      <c r="M53" s="4">
        <f t="shared" si="2"/>
        <v>2.7085937499999999</v>
      </c>
      <c r="N53" s="6">
        <v>0.29371461300000001</v>
      </c>
      <c r="O53" s="113">
        <v>3299.383057</v>
      </c>
      <c r="P53" s="4">
        <f t="shared" si="3"/>
        <v>3.299383057</v>
      </c>
      <c r="Q53" s="113">
        <f t="shared" si="15"/>
        <v>484.67325054521967</v>
      </c>
      <c r="T53" s="2">
        <v>12.5</v>
      </c>
      <c r="U53" s="114">
        <v>1</v>
      </c>
      <c r="V53" s="114">
        <f t="shared" si="16"/>
        <v>49</v>
      </c>
      <c r="W53" s="114">
        <v>2</v>
      </c>
      <c r="X53" s="114">
        <f t="shared" si="17"/>
        <v>56</v>
      </c>
      <c r="Y53" s="113">
        <v>356.32565299999999</v>
      </c>
      <c r="Z53" s="4">
        <f t="shared" si="18"/>
        <v>4.9415511466300001E-2</v>
      </c>
      <c r="AA53" s="113">
        <v>281.510986</v>
      </c>
      <c r="AB53" s="4">
        <f t="shared" si="19"/>
        <v>1.8847461071E-2</v>
      </c>
      <c r="AC53" s="116">
        <v>12.5</v>
      </c>
      <c r="AD53" s="4">
        <f t="shared" si="35"/>
        <v>0.28222154693066598</v>
      </c>
      <c r="AE53" s="115">
        <v>2662.5</v>
      </c>
      <c r="AF53" s="4">
        <f t="shared" si="4"/>
        <v>2.6625000000000001</v>
      </c>
      <c r="AG53" s="118">
        <v>0.273812473</v>
      </c>
      <c r="AH53" s="113">
        <v>2775.7260740000002</v>
      </c>
      <c r="AI53" s="4">
        <f t="shared" si="5"/>
        <v>2.775726074</v>
      </c>
      <c r="AJ53" s="113">
        <f t="shared" si="20"/>
        <v>471.22630562030031</v>
      </c>
      <c r="AM53" s="2">
        <v>12.5</v>
      </c>
      <c r="AN53" s="114">
        <v>1</v>
      </c>
      <c r="AO53" s="114">
        <f t="shared" si="6"/>
        <v>12</v>
      </c>
      <c r="AP53" s="114">
        <v>1</v>
      </c>
      <c r="AQ53" s="114">
        <f t="shared" si="6"/>
        <v>20</v>
      </c>
      <c r="AR53" s="113">
        <v>42.651550299999997</v>
      </c>
      <c r="AS53" s="4">
        <f t="shared" si="21"/>
        <v>1.6759640353E-3</v>
      </c>
      <c r="AT53" s="113">
        <v>0</v>
      </c>
      <c r="AU53" s="4">
        <f t="shared" si="22"/>
        <v>5.1729898516E-3</v>
      </c>
      <c r="AV53" s="116">
        <v>12.5</v>
      </c>
      <c r="AW53" s="4">
        <f t="shared" si="36"/>
        <v>0.25833824942150418</v>
      </c>
      <c r="AX53" s="115">
        <v>2542.1875</v>
      </c>
      <c r="AY53" s="4">
        <f t="shared" si="7"/>
        <v>2.5421874999999998</v>
      </c>
      <c r="AZ53" s="118">
        <v>0.22646096299999999</v>
      </c>
      <c r="BA53" s="113">
        <v>2439.6567380000001</v>
      </c>
      <c r="BB53" s="4">
        <f t="shared" si="8"/>
        <v>2.439656738</v>
      </c>
      <c r="BC53" s="113">
        <f t="shared" si="23"/>
        <v>434.07763613250933</v>
      </c>
      <c r="BF53" s="2">
        <v>12.5</v>
      </c>
      <c r="BG53" s="114">
        <v>2</v>
      </c>
      <c r="BH53" s="114">
        <f t="shared" si="24"/>
        <v>8</v>
      </c>
      <c r="BI53" s="114">
        <v>2</v>
      </c>
      <c r="BJ53" s="114">
        <f t="shared" si="25"/>
        <v>8</v>
      </c>
      <c r="BK53" s="113">
        <v>557.00219700000002</v>
      </c>
      <c r="BL53" s="4">
        <f t="shared" si="26"/>
        <v>2.5477660480000002E-3</v>
      </c>
      <c r="BM53" s="113">
        <v>561.60528599999998</v>
      </c>
      <c r="BN53" s="4">
        <f t="shared" si="27"/>
        <v>1.4053447880000001E-3</v>
      </c>
      <c r="BO53" s="116">
        <v>12.5</v>
      </c>
      <c r="BP53" s="4">
        <f t="shared" si="37"/>
        <v>0.2657076565884266</v>
      </c>
      <c r="BQ53" s="115">
        <v>2755.46875</v>
      </c>
      <c r="BR53" s="4">
        <f t="shared" si="9"/>
        <v>2.7554687499999999</v>
      </c>
      <c r="BS53" s="118">
        <v>0.28367376300000002</v>
      </c>
      <c r="BT53" s="113">
        <v>3088.5847170000002</v>
      </c>
      <c r="BU53" s="4">
        <f t="shared" si="10"/>
        <v>3.0885847170000003</v>
      </c>
      <c r="BV53" s="113">
        <f t="shared" si="28"/>
        <v>407.39775294335595</v>
      </c>
      <c r="BY53" s="2">
        <v>12.5</v>
      </c>
      <c r="BZ53" s="114">
        <v>4</v>
      </c>
      <c r="CA53" s="114">
        <f t="shared" si="29"/>
        <v>14</v>
      </c>
      <c r="CB53" s="114">
        <v>4</v>
      </c>
      <c r="CC53" s="114">
        <f t="shared" si="30"/>
        <v>20</v>
      </c>
      <c r="CD53" s="113">
        <v>0</v>
      </c>
      <c r="CE53" s="4">
        <f t="shared" si="31"/>
        <v>0</v>
      </c>
      <c r="CF53" s="113">
        <v>0</v>
      </c>
      <c r="CG53" s="4">
        <f t="shared" si="32"/>
        <v>0</v>
      </c>
      <c r="CH53" s="116">
        <v>12.5</v>
      </c>
      <c r="CI53" s="4">
        <f t="shared" si="38"/>
        <v>0.26306667310181325</v>
      </c>
      <c r="CJ53" s="115">
        <v>2628.90625</v>
      </c>
      <c r="CK53" s="4">
        <f t="shared" si="11"/>
        <v>2.62890625</v>
      </c>
      <c r="CL53" s="118">
        <v>0.345742404</v>
      </c>
      <c r="CM53" s="113">
        <v>3655.5383299999999</v>
      </c>
      <c r="CN53" s="4">
        <f t="shared" si="12"/>
        <v>3.6555383299999997</v>
      </c>
      <c r="CO53" s="113">
        <f t="shared" si="33"/>
        <v>438.34450655495846</v>
      </c>
    </row>
    <row r="54" spans="1:93" ht="18" customHeight="1" x14ac:dyDescent="0.25">
      <c r="A54" s="2">
        <v>13.5</v>
      </c>
      <c r="B54" s="114">
        <v>2</v>
      </c>
      <c r="C54" s="114">
        <f t="shared" si="0"/>
        <v>4</v>
      </c>
      <c r="D54" s="114">
        <v>1</v>
      </c>
      <c r="E54" s="114">
        <f t="shared" si="1"/>
        <v>4</v>
      </c>
      <c r="F54" s="113">
        <v>575.331726</v>
      </c>
      <c r="G54" s="4">
        <f t="shared" si="13"/>
        <v>1.6850412647E-3</v>
      </c>
      <c r="H54" s="113">
        <v>534.43127400000003</v>
      </c>
      <c r="I54" s="4">
        <f t="shared" si="14"/>
        <v>1.9614138140000002E-3</v>
      </c>
      <c r="J54" s="116">
        <v>13.5</v>
      </c>
      <c r="K54" s="4">
        <f t="shared" si="34"/>
        <v>0.28778025991836076</v>
      </c>
      <c r="L54" s="115">
        <v>2935.9375</v>
      </c>
      <c r="M54" s="4">
        <f t="shared" si="2"/>
        <v>2.9359375000000001</v>
      </c>
      <c r="N54" s="6">
        <v>0.31864556700000002</v>
      </c>
      <c r="O54" s="113">
        <v>3573.351807</v>
      </c>
      <c r="P54" s="4">
        <f t="shared" si="3"/>
        <v>3.5733518069999999</v>
      </c>
      <c r="Q54" s="113">
        <f t="shared" si="15"/>
        <v>571.73610233085651</v>
      </c>
      <c r="T54" s="2">
        <v>13.5</v>
      </c>
      <c r="U54" s="114">
        <v>5</v>
      </c>
      <c r="V54" s="114">
        <f t="shared" si="16"/>
        <v>54</v>
      </c>
      <c r="W54" s="114">
        <v>9</v>
      </c>
      <c r="X54" s="114">
        <f t="shared" si="17"/>
        <v>65</v>
      </c>
      <c r="Y54" s="113">
        <v>1981.4705799999999</v>
      </c>
      <c r="Z54" s="4">
        <f t="shared" si="18"/>
        <v>5.1396982046299999E-2</v>
      </c>
      <c r="AA54" s="113">
        <v>9586.7656299999999</v>
      </c>
      <c r="AB54" s="4">
        <f t="shared" si="19"/>
        <v>2.8434226701000001E-2</v>
      </c>
      <c r="AC54" s="116">
        <v>13.5</v>
      </c>
      <c r="AD54" s="4">
        <f t="shared" si="35"/>
        <v>0.3034877767473943</v>
      </c>
      <c r="AE54" s="115">
        <v>2918.75</v>
      </c>
      <c r="AF54" s="4">
        <f t="shared" si="4"/>
        <v>2.9187500000000002</v>
      </c>
      <c r="AG54" s="118">
        <v>0.296972126</v>
      </c>
      <c r="AH54" s="113">
        <v>3010.1213379999999</v>
      </c>
      <c r="AI54" s="4">
        <f t="shared" si="5"/>
        <v>3.0101213379999998</v>
      </c>
      <c r="AJ54" s="113">
        <f t="shared" si="20"/>
        <v>536.99536731072465</v>
      </c>
      <c r="AM54" s="2">
        <v>13.5</v>
      </c>
      <c r="AN54" s="114">
        <v>2</v>
      </c>
      <c r="AO54" s="114">
        <f t="shared" si="6"/>
        <v>14</v>
      </c>
      <c r="AP54" s="114">
        <v>3</v>
      </c>
      <c r="AQ54" s="114">
        <f t="shared" ref="AQ54:AQ85" si="39">AP54+AQ53</f>
        <v>23</v>
      </c>
      <c r="AR54" s="113">
        <v>154.83084099999999</v>
      </c>
      <c r="AS54" s="4">
        <f t="shared" si="21"/>
        <v>1.8307948763E-3</v>
      </c>
      <c r="AT54" s="113">
        <v>329.57424900000001</v>
      </c>
      <c r="AU54" s="4">
        <f t="shared" si="22"/>
        <v>5.5025641006000003E-3</v>
      </c>
      <c r="AV54" s="116">
        <v>13.5</v>
      </c>
      <c r="AW54" s="4">
        <f t="shared" si="36"/>
        <v>0.27964148171270808</v>
      </c>
      <c r="AX54" s="115">
        <v>2851.5625</v>
      </c>
      <c r="AY54" s="4">
        <f t="shared" si="7"/>
        <v>2.8515625</v>
      </c>
      <c r="AZ54" s="118">
        <v>0.245698482</v>
      </c>
      <c r="BA54" s="113">
        <v>2642.9223630000001</v>
      </c>
      <c r="BB54" s="4">
        <f t="shared" si="8"/>
        <v>2.6429223630000003</v>
      </c>
      <c r="BC54" s="113">
        <f t="shared" si="23"/>
        <v>495.53812794469843</v>
      </c>
      <c r="BF54" s="112">
        <v>13.5</v>
      </c>
      <c r="BG54" s="113">
        <v>0</v>
      </c>
      <c r="BH54" s="114">
        <f t="shared" si="24"/>
        <v>8</v>
      </c>
      <c r="BI54" s="113">
        <v>0</v>
      </c>
      <c r="BJ54" s="114">
        <f t="shared" si="25"/>
        <v>8</v>
      </c>
      <c r="BK54" s="113">
        <v>0</v>
      </c>
      <c r="BL54" s="4">
        <f t="shared" si="26"/>
        <v>2.5477660480000002E-3</v>
      </c>
      <c r="BM54" s="113">
        <v>0</v>
      </c>
      <c r="BN54" s="4">
        <f t="shared" si="27"/>
        <v>1.4053447880000001E-3</v>
      </c>
      <c r="BO54" s="116">
        <v>13.5</v>
      </c>
      <c r="BP54" s="4">
        <f t="shared" si="37"/>
        <v>0.28703496139232226</v>
      </c>
      <c r="BQ54" s="115">
        <v>2800.78125</v>
      </c>
      <c r="BR54" s="4">
        <f t="shared" si="9"/>
        <v>2.80078125</v>
      </c>
      <c r="BS54" s="118">
        <v>0.307767391</v>
      </c>
      <c r="BT54" s="113">
        <v>3344.9440920000002</v>
      </c>
      <c r="BU54" s="4">
        <f t="shared" si="10"/>
        <v>3.344944092</v>
      </c>
      <c r="BV54" s="113">
        <f t="shared" si="28"/>
        <v>532.52420155376012</v>
      </c>
      <c r="BY54" s="2">
        <v>13.5</v>
      </c>
      <c r="BZ54" s="114">
        <v>1</v>
      </c>
      <c r="CA54" s="114">
        <f t="shared" si="29"/>
        <v>15</v>
      </c>
      <c r="CB54" s="114">
        <v>1</v>
      </c>
      <c r="CC54" s="114">
        <f t="shared" si="30"/>
        <v>21</v>
      </c>
      <c r="CD54" s="113">
        <v>0</v>
      </c>
      <c r="CE54" s="4">
        <f t="shared" si="31"/>
        <v>0</v>
      </c>
      <c r="CF54" s="113">
        <v>0</v>
      </c>
      <c r="CG54" s="4">
        <f t="shared" si="32"/>
        <v>0</v>
      </c>
      <c r="CH54" s="116">
        <v>13.5</v>
      </c>
      <c r="CI54" s="4">
        <f t="shared" si="38"/>
        <v>0.28460130296156472</v>
      </c>
      <c r="CJ54" s="115">
        <v>2858.59375</v>
      </c>
      <c r="CK54" s="4">
        <f t="shared" si="11"/>
        <v>2.8585937499999998</v>
      </c>
      <c r="CL54" s="118">
        <v>0.37495535600000002</v>
      </c>
      <c r="CM54" s="113">
        <v>3959.2258299999999</v>
      </c>
      <c r="CN54" s="4">
        <f t="shared" si="12"/>
        <v>3.9592258299999998</v>
      </c>
      <c r="CO54" s="113">
        <f t="shared" si="33"/>
        <v>505.26395904598792</v>
      </c>
    </row>
    <row r="55" spans="1:93" ht="18" customHeight="1" thickBot="1" x14ac:dyDescent="0.3">
      <c r="A55" s="2">
        <v>14.5</v>
      </c>
      <c r="B55" s="114">
        <v>4</v>
      </c>
      <c r="C55" s="114">
        <f t="shared" si="0"/>
        <v>8</v>
      </c>
      <c r="D55" s="114">
        <v>5</v>
      </c>
      <c r="E55" s="114">
        <f t="shared" si="1"/>
        <v>9</v>
      </c>
      <c r="F55" s="113">
        <v>982.05688499999997</v>
      </c>
      <c r="G55" s="4">
        <f t="shared" si="13"/>
        <v>2.6670981496999999E-3</v>
      </c>
      <c r="H55" s="113">
        <v>981.28173800000002</v>
      </c>
      <c r="I55" s="4">
        <f t="shared" si="14"/>
        <v>2.9426955519999999E-3</v>
      </c>
      <c r="J55" s="116">
        <v>14.5</v>
      </c>
      <c r="K55" s="4">
        <f t="shared" si="34"/>
        <v>0.30975566654606318</v>
      </c>
      <c r="L55" s="115">
        <v>3227.34375</v>
      </c>
      <c r="M55" s="4">
        <f t="shared" si="2"/>
        <v>3.2273437500000002</v>
      </c>
      <c r="N55" s="6">
        <v>0.34355172499999997</v>
      </c>
      <c r="O55" s="113">
        <v>3847.070557</v>
      </c>
      <c r="P55" s="4">
        <f t="shared" si="3"/>
        <v>3.8470705569999999</v>
      </c>
      <c r="Q55" s="113">
        <f t="shared" si="15"/>
        <v>642.90103751852496</v>
      </c>
      <c r="T55" s="2">
        <v>14.5</v>
      </c>
      <c r="U55" s="114">
        <v>3</v>
      </c>
      <c r="V55" s="114">
        <f t="shared" si="16"/>
        <v>57</v>
      </c>
      <c r="W55" s="114">
        <v>4</v>
      </c>
      <c r="X55" s="114">
        <f t="shared" si="17"/>
        <v>69</v>
      </c>
      <c r="Y55" s="113">
        <v>507.65396099999998</v>
      </c>
      <c r="Z55" s="4">
        <f t="shared" si="18"/>
        <v>5.1904636007299998E-2</v>
      </c>
      <c r="AA55" s="113">
        <v>583.90612799999997</v>
      </c>
      <c r="AB55" s="4">
        <f t="shared" si="19"/>
        <v>2.9018132829000003E-2</v>
      </c>
      <c r="AC55" s="116">
        <v>14.5</v>
      </c>
      <c r="AD55" s="4">
        <f t="shared" si="35"/>
        <v>0.32475400656412257</v>
      </c>
      <c r="AE55" s="115">
        <v>3128.125</v>
      </c>
      <c r="AF55" s="4">
        <f t="shared" si="4"/>
        <v>3.1281249999999998</v>
      </c>
      <c r="AG55" s="118">
        <v>0.32017120700000001</v>
      </c>
      <c r="AH55" s="113">
        <v>3244.6369629999999</v>
      </c>
      <c r="AI55" s="4">
        <f t="shared" si="5"/>
        <v>3.244636963</v>
      </c>
      <c r="AJ55" s="113">
        <f t="shared" si="20"/>
        <v>609.83725775553035</v>
      </c>
      <c r="AM55" s="2">
        <v>14.5</v>
      </c>
      <c r="AN55" s="114">
        <v>2</v>
      </c>
      <c r="AO55" s="114">
        <f t="shared" si="6"/>
        <v>16</v>
      </c>
      <c r="AP55" s="114">
        <v>3</v>
      </c>
      <c r="AQ55" s="114">
        <f t="shared" si="39"/>
        <v>26</v>
      </c>
      <c r="AR55" s="113">
        <v>1530.62744</v>
      </c>
      <c r="AS55" s="4">
        <f t="shared" si="21"/>
        <v>3.3614223162999998E-3</v>
      </c>
      <c r="AT55" s="113">
        <v>1685.2876000000001</v>
      </c>
      <c r="AU55" s="4">
        <f t="shared" si="22"/>
        <v>7.1878517006000002E-3</v>
      </c>
      <c r="AV55" s="116">
        <v>14.5</v>
      </c>
      <c r="AW55" s="4">
        <f t="shared" si="36"/>
        <v>0.30094471400391193</v>
      </c>
      <c r="AX55" s="115">
        <v>3063.28125</v>
      </c>
      <c r="AY55" s="4">
        <f t="shared" si="7"/>
        <v>3.0632812500000002</v>
      </c>
      <c r="AZ55" s="118">
        <v>0.26498559100000002</v>
      </c>
      <c r="BA55" s="113">
        <v>2845.5473630000001</v>
      </c>
      <c r="BB55" s="4">
        <f t="shared" si="8"/>
        <v>2.8455473630000001</v>
      </c>
      <c r="BC55" s="113">
        <f t="shared" si="23"/>
        <v>572.22003731743041</v>
      </c>
      <c r="BF55" s="2">
        <v>14.5</v>
      </c>
      <c r="BG55" s="114">
        <v>4</v>
      </c>
      <c r="BH55" s="114">
        <f t="shared" si="24"/>
        <v>12</v>
      </c>
      <c r="BI55" s="114">
        <v>3</v>
      </c>
      <c r="BJ55" s="114">
        <f t="shared" si="25"/>
        <v>11</v>
      </c>
      <c r="BK55" s="113">
        <v>2097.7387699999999</v>
      </c>
      <c r="BL55" s="4">
        <f t="shared" si="26"/>
        <v>4.6455048180000002E-3</v>
      </c>
      <c r="BM55" s="113">
        <v>1736.26099</v>
      </c>
      <c r="BN55" s="4">
        <f t="shared" si="27"/>
        <v>3.1416057779999999E-3</v>
      </c>
      <c r="BO55" s="116">
        <v>14.5</v>
      </c>
      <c r="BP55" s="4">
        <f t="shared" si="37"/>
        <v>0.30836226619621793</v>
      </c>
      <c r="BQ55" s="115">
        <v>3221.09375</v>
      </c>
      <c r="BR55" s="4">
        <f t="shared" si="9"/>
        <v>3.2210937500000001</v>
      </c>
      <c r="BS55" s="118">
        <v>0.33177995700000001</v>
      </c>
      <c r="BT55" s="113">
        <v>3600.9284670000002</v>
      </c>
      <c r="BU55" s="4">
        <f t="shared" si="10"/>
        <v>3.6009284670000001</v>
      </c>
      <c r="BV55" s="113">
        <f t="shared" si="28"/>
        <v>601.06492625258477</v>
      </c>
      <c r="BY55" s="2">
        <v>14.5</v>
      </c>
      <c r="BZ55" s="114">
        <v>5</v>
      </c>
      <c r="CA55" s="114">
        <f t="shared" si="29"/>
        <v>20</v>
      </c>
      <c r="CB55" s="114">
        <v>5</v>
      </c>
      <c r="CC55" s="114">
        <f t="shared" si="30"/>
        <v>26</v>
      </c>
      <c r="CD55" s="113">
        <v>0</v>
      </c>
      <c r="CE55" s="4">
        <f t="shared" si="31"/>
        <v>0</v>
      </c>
      <c r="CF55" s="113">
        <v>0</v>
      </c>
      <c r="CG55" s="4">
        <f t="shared" si="32"/>
        <v>0</v>
      </c>
      <c r="CH55" s="116">
        <v>14.5</v>
      </c>
      <c r="CI55" s="4">
        <f t="shared" si="38"/>
        <v>0.30613593282131618</v>
      </c>
      <c r="CJ55" s="115">
        <v>3085.15625</v>
      </c>
      <c r="CK55" s="4">
        <f t="shared" si="11"/>
        <v>3.0851562499999998</v>
      </c>
      <c r="CL55" s="118">
        <v>0.404226482</v>
      </c>
      <c r="CM55" s="113">
        <v>4266.3115230000003</v>
      </c>
      <c r="CN55" s="4">
        <f t="shared" si="12"/>
        <v>4.2663115230000006</v>
      </c>
      <c r="CO55" s="113">
        <f t="shared" si="33"/>
        <v>576.56718979000607</v>
      </c>
    </row>
    <row r="56" spans="1:93" ht="18" customHeight="1" x14ac:dyDescent="0.25">
      <c r="A56" s="2">
        <v>15.5</v>
      </c>
      <c r="B56" s="114">
        <v>2</v>
      </c>
      <c r="C56" s="114">
        <f t="shared" si="0"/>
        <v>10</v>
      </c>
      <c r="D56" s="114">
        <v>5</v>
      </c>
      <c r="E56" s="114">
        <f t="shared" si="1"/>
        <v>14</v>
      </c>
      <c r="F56" s="113">
        <v>875.10790999999995</v>
      </c>
      <c r="G56" s="4">
        <f t="shared" si="13"/>
        <v>3.5422060596999997E-3</v>
      </c>
      <c r="H56" s="156">
        <v>1077.2583</v>
      </c>
      <c r="I56" s="4">
        <f t="shared" si="14"/>
        <v>4.0199538519999998E-3</v>
      </c>
      <c r="J56" s="116">
        <v>15.5</v>
      </c>
      <c r="K56" s="4">
        <f t="shared" si="34"/>
        <v>0.33173107317376554</v>
      </c>
      <c r="L56" s="115">
        <v>3449.21875</v>
      </c>
      <c r="M56" s="4">
        <f t="shared" si="2"/>
        <v>3.44921875</v>
      </c>
      <c r="N56" s="6">
        <v>0.36849126199999999</v>
      </c>
      <c r="O56" s="113">
        <v>4121.1015630000002</v>
      </c>
      <c r="P56" s="4">
        <f t="shared" si="3"/>
        <v>4.1211015629999999</v>
      </c>
      <c r="Q56" s="113">
        <f t="shared" si="15"/>
        <v>724.2967469343339</v>
      </c>
      <c r="T56" s="2">
        <v>15.5</v>
      </c>
      <c r="U56" s="114">
        <v>4</v>
      </c>
      <c r="V56" s="114">
        <f t="shared" si="16"/>
        <v>61</v>
      </c>
      <c r="W56" s="114">
        <v>7</v>
      </c>
      <c r="X56" s="114">
        <f t="shared" si="17"/>
        <v>76</v>
      </c>
      <c r="Y56" s="113">
        <v>2608.9746100000002</v>
      </c>
      <c r="Z56" s="4">
        <f t="shared" si="18"/>
        <v>5.45136106173E-2</v>
      </c>
      <c r="AA56" s="113">
        <v>4208.8579099999997</v>
      </c>
      <c r="AB56" s="4">
        <f t="shared" si="19"/>
        <v>3.3226990739000005E-2</v>
      </c>
      <c r="AC56" s="116">
        <v>15.5</v>
      </c>
      <c r="AD56" s="4">
        <f t="shared" si="35"/>
        <v>0.34602023638085089</v>
      </c>
      <c r="AE56" s="115">
        <v>3345.3125</v>
      </c>
      <c r="AF56" s="4">
        <f t="shared" si="4"/>
        <v>3.3453124999999999</v>
      </c>
      <c r="AG56" s="118">
        <v>0.34333881700000002</v>
      </c>
      <c r="AH56" s="113">
        <v>3480.4650879999999</v>
      </c>
      <c r="AI56" s="4">
        <f t="shared" si="5"/>
        <v>3.4804650879999999</v>
      </c>
      <c r="AJ56" s="113">
        <f t="shared" si="20"/>
        <v>691.19880351838253</v>
      </c>
      <c r="AM56" s="2">
        <v>15.5</v>
      </c>
      <c r="AN56" s="114">
        <v>3</v>
      </c>
      <c r="AO56" s="114">
        <f t="shared" si="6"/>
        <v>19</v>
      </c>
      <c r="AP56" s="114">
        <v>4</v>
      </c>
      <c r="AQ56" s="114">
        <f t="shared" si="39"/>
        <v>30</v>
      </c>
      <c r="AR56" s="113">
        <v>1246.75281</v>
      </c>
      <c r="AS56" s="4">
        <f t="shared" si="21"/>
        <v>4.6081751262999999E-3</v>
      </c>
      <c r="AT56" s="113">
        <v>1592.96399</v>
      </c>
      <c r="AU56" s="4">
        <f t="shared" si="22"/>
        <v>8.7808156905999999E-3</v>
      </c>
      <c r="AV56" s="116">
        <v>15.5</v>
      </c>
      <c r="AW56" s="4">
        <f t="shared" si="36"/>
        <v>0.32224794629511583</v>
      </c>
      <c r="AX56" s="115">
        <v>3309.375</v>
      </c>
      <c r="AY56" s="4">
        <f t="shared" si="7"/>
        <v>3.3093750000000002</v>
      </c>
      <c r="AZ56" s="118">
        <v>0.28426396799999998</v>
      </c>
      <c r="BA56" s="113">
        <v>3046.4594729999999</v>
      </c>
      <c r="BB56" s="4">
        <f t="shared" si="8"/>
        <v>3.0464594730000001</v>
      </c>
      <c r="BC56" s="113">
        <f t="shared" si="23"/>
        <v>639.84026093820125</v>
      </c>
      <c r="BF56" s="2">
        <v>15.5</v>
      </c>
      <c r="BG56" s="114">
        <v>6</v>
      </c>
      <c r="BH56" s="114">
        <f t="shared" si="24"/>
        <v>18</v>
      </c>
      <c r="BI56" s="114">
        <v>5</v>
      </c>
      <c r="BJ56" s="114">
        <f t="shared" si="25"/>
        <v>16</v>
      </c>
      <c r="BK56" s="113">
        <v>2112.3039600000002</v>
      </c>
      <c r="BL56" s="4">
        <f t="shared" si="26"/>
        <v>6.7578087780000001E-3</v>
      </c>
      <c r="BM56" s="113">
        <v>3607.7021500000001</v>
      </c>
      <c r="BN56" s="4">
        <f t="shared" si="27"/>
        <v>6.7493079280000002E-3</v>
      </c>
      <c r="BO56" s="116">
        <v>15.5</v>
      </c>
      <c r="BP56" s="4">
        <f t="shared" si="37"/>
        <v>0.32968957100011359</v>
      </c>
      <c r="BQ56" s="115">
        <v>3435.9375</v>
      </c>
      <c r="BR56" s="4">
        <f t="shared" si="9"/>
        <v>3.4359375000000001</v>
      </c>
      <c r="BS56" s="118">
        <v>0.355848789</v>
      </c>
      <c r="BT56" s="113">
        <v>3856.7565920000002</v>
      </c>
      <c r="BU56" s="4">
        <f t="shared" si="10"/>
        <v>3.856756592</v>
      </c>
      <c r="BV56" s="113">
        <f t="shared" si="28"/>
        <v>669.40147188877984</v>
      </c>
      <c r="BY56" s="2">
        <v>15.5</v>
      </c>
      <c r="BZ56" s="114">
        <v>5</v>
      </c>
      <c r="CA56" s="114">
        <f t="shared" si="29"/>
        <v>25</v>
      </c>
      <c r="CB56" s="114">
        <v>5</v>
      </c>
      <c r="CC56" s="114">
        <f t="shared" si="30"/>
        <v>31</v>
      </c>
      <c r="CD56" s="113">
        <v>565.42602499999998</v>
      </c>
      <c r="CE56" s="4">
        <f t="shared" si="31"/>
        <v>5.6542602499999996E-4</v>
      </c>
      <c r="CF56" s="113">
        <v>1249.6859099999999</v>
      </c>
      <c r="CG56" s="4">
        <f t="shared" si="32"/>
        <v>1.24968591E-3</v>
      </c>
      <c r="CH56" s="116">
        <v>15.5</v>
      </c>
      <c r="CI56" s="4">
        <f t="shared" si="38"/>
        <v>0.3276705626810677</v>
      </c>
      <c r="CJ56" s="115">
        <v>3310.15625</v>
      </c>
      <c r="CK56" s="4">
        <f t="shared" si="11"/>
        <v>3.3101562499999999</v>
      </c>
      <c r="CL56" s="118">
        <v>0.43346422899999998</v>
      </c>
      <c r="CM56" s="113">
        <v>4571.0458980000003</v>
      </c>
      <c r="CN56" s="4">
        <f t="shared" si="12"/>
        <v>4.5710458980000004</v>
      </c>
      <c r="CO56" s="113">
        <f t="shared" si="33"/>
        <v>647.69202500668098</v>
      </c>
    </row>
    <row r="57" spans="1:93" ht="18" customHeight="1" thickBot="1" x14ac:dyDescent="0.3">
      <c r="A57" s="2">
        <v>16.5</v>
      </c>
      <c r="B57" s="114">
        <v>5</v>
      </c>
      <c r="C57" s="114">
        <f t="shared" si="0"/>
        <v>15</v>
      </c>
      <c r="D57" s="114">
        <v>7</v>
      </c>
      <c r="E57" s="114">
        <f t="shared" si="1"/>
        <v>21</v>
      </c>
      <c r="F57" s="113">
        <v>3934.4875499999998</v>
      </c>
      <c r="G57" s="4">
        <f t="shared" si="13"/>
        <v>7.4766936097000001E-3</v>
      </c>
      <c r="H57" s="157">
        <v>16312.171899999999</v>
      </c>
      <c r="I57" s="4">
        <f t="shared" si="14"/>
        <v>2.0332125751999996E-2</v>
      </c>
      <c r="J57" s="116">
        <v>16.5</v>
      </c>
      <c r="K57" s="4">
        <f t="shared" si="34"/>
        <v>0.35370647980146797</v>
      </c>
      <c r="L57" s="120">
        <v>3686.71875</v>
      </c>
      <c r="M57" s="4">
        <f t="shared" si="2"/>
        <v>3.6867187499999998</v>
      </c>
      <c r="N57" s="6">
        <v>0.39342170999999998</v>
      </c>
      <c r="O57" s="113">
        <v>4392.982422</v>
      </c>
      <c r="P57" s="4">
        <f t="shared" si="3"/>
        <v>4.3929824220000002</v>
      </c>
      <c r="Q57" s="113">
        <f t="shared" si="15"/>
        <v>810.34178076310468</v>
      </c>
      <c r="T57" s="2">
        <v>16.5</v>
      </c>
      <c r="U57" s="114">
        <v>3</v>
      </c>
      <c r="V57" s="114">
        <f t="shared" si="16"/>
        <v>64</v>
      </c>
      <c r="W57" s="114">
        <v>6</v>
      </c>
      <c r="X57" s="114">
        <f t="shared" si="17"/>
        <v>82</v>
      </c>
      <c r="Y57" s="113">
        <v>1378.2800299999999</v>
      </c>
      <c r="Z57" s="4">
        <f t="shared" si="18"/>
        <v>5.5891890647299998E-2</v>
      </c>
      <c r="AA57" s="113">
        <v>2815.8129899999999</v>
      </c>
      <c r="AB57" s="4">
        <f t="shared" si="19"/>
        <v>3.6042803729000004E-2</v>
      </c>
      <c r="AC57" s="116">
        <v>16.5</v>
      </c>
      <c r="AD57" s="4">
        <f t="shared" si="35"/>
        <v>0.36728646619757915</v>
      </c>
      <c r="AE57" s="115">
        <v>3573.4375</v>
      </c>
      <c r="AF57" s="4">
        <f t="shared" si="4"/>
        <v>3.5734374999999998</v>
      </c>
      <c r="AG57" s="118">
        <v>0.36649784400000002</v>
      </c>
      <c r="AH57" s="113">
        <v>3714.0041500000002</v>
      </c>
      <c r="AI57" s="4">
        <f t="shared" si="5"/>
        <v>3.7140041500000001</v>
      </c>
      <c r="AJ57" s="113">
        <f t="shared" si="20"/>
        <v>762.64922432122512</v>
      </c>
      <c r="AM57" s="2">
        <v>16.5</v>
      </c>
      <c r="AN57" s="114">
        <v>1</v>
      </c>
      <c r="AO57" s="114">
        <f t="shared" si="6"/>
        <v>20</v>
      </c>
      <c r="AP57" s="114">
        <v>3</v>
      </c>
      <c r="AQ57" s="114">
        <f t="shared" si="39"/>
        <v>33</v>
      </c>
      <c r="AR57" s="113">
        <v>1894.09485</v>
      </c>
      <c r="AS57" s="4">
        <f t="shared" si="21"/>
        <v>6.5022699762999998E-3</v>
      </c>
      <c r="AT57" s="113">
        <v>1080.0850800000001</v>
      </c>
      <c r="AU57" s="4">
        <f t="shared" si="22"/>
        <v>9.8609007705999993E-3</v>
      </c>
      <c r="AV57" s="116">
        <v>16.5</v>
      </c>
      <c r="AW57" s="4">
        <f t="shared" si="36"/>
        <v>0.34355117858631967</v>
      </c>
      <c r="AX57" s="115">
        <v>3512.5</v>
      </c>
      <c r="AY57" s="4">
        <f t="shared" si="7"/>
        <v>3.5125000000000002</v>
      </c>
      <c r="AZ57" s="118">
        <v>0.30356728999999999</v>
      </c>
      <c r="BA57" s="113">
        <v>3250.3969729999999</v>
      </c>
      <c r="BB57" s="4">
        <f t="shared" si="8"/>
        <v>3.250396973</v>
      </c>
      <c r="BC57" s="113">
        <f t="shared" si="23"/>
        <v>724.51686655380115</v>
      </c>
      <c r="BF57" s="2">
        <v>16.5</v>
      </c>
      <c r="BG57" s="114">
        <v>3</v>
      </c>
      <c r="BH57" s="114">
        <f t="shared" si="24"/>
        <v>21</v>
      </c>
      <c r="BI57" s="114">
        <v>2</v>
      </c>
      <c r="BJ57" s="114">
        <f t="shared" si="25"/>
        <v>18</v>
      </c>
      <c r="BK57" s="113">
        <v>415.62872299999998</v>
      </c>
      <c r="BL57" s="4">
        <f t="shared" si="26"/>
        <v>7.1734375009999997E-3</v>
      </c>
      <c r="BM57" s="113">
        <v>372.93951399999997</v>
      </c>
      <c r="BN57" s="4">
        <f t="shared" si="27"/>
        <v>7.1222474419999999E-3</v>
      </c>
      <c r="BO57" s="116">
        <v>16.5</v>
      </c>
      <c r="BP57" s="4">
        <f t="shared" si="37"/>
        <v>0.35101687580400925</v>
      </c>
      <c r="BQ57" s="115">
        <v>3636.71875</v>
      </c>
      <c r="BR57" s="4">
        <f t="shared" si="9"/>
        <v>3.63671875</v>
      </c>
      <c r="BS57" s="118">
        <v>0.37988567400000001</v>
      </c>
      <c r="BT57" s="113">
        <v>4113.0146480000003</v>
      </c>
      <c r="BU57" s="4">
        <f t="shared" si="10"/>
        <v>4.1130146480000001</v>
      </c>
      <c r="BV57" s="113">
        <f t="shared" si="28"/>
        <v>765.19029928082625</v>
      </c>
      <c r="BY57" s="2">
        <v>16.5</v>
      </c>
      <c r="BZ57" s="114">
        <v>2</v>
      </c>
      <c r="CA57" s="114">
        <f t="shared" si="29"/>
        <v>27</v>
      </c>
      <c r="CB57" s="114">
        <v>3</v>
      </c>
      <c r="CC57" s="114">
        <f t="shared" si="30"/>
        <v>34</v>
      </c>
      <c r="CD57" s="113">
        <v>585.98767099999998</v>
      </c>
      <c r="CE57" s="4">
        <f t="shared" si="31"/>
        <v>1.1514136959999998E-3</v>
      </c>
      <c r="CF57" s="113">
        <v>426.25390599999997</v>
      </c>
      <c r="CG57" s="4">
        <f t="shared" si="32"/>
        <v>1.675939816E-3</v>
      </c>
      <c r="CH57" s="116">
        <v>16.5</v>
      </c>
      <c r="CI57" s="4">
        <f t="shared" si="38"/>
        <v>0.34920519254081916</v>
      </c>
      <c r="CJ57" s="115">
        <v>3520.3125</v>
      </c>
      <c r="CK57" s="4">
        <f t="shared" si="11"/>
        <v>3.5203125000000002</v>
      </c>
      <c r="CL57" s="118">
        <v>0.46272626500000003</v>
      </c>
      <c r="CM57" s="113">
        <v>4874.1328130000002</v>
      </c>
      <c r="CN57" s="4">
        <f t="shared" si="12"/>
        <v>4.8741328130000001</v>
      </c>
      <c r="CO57" s="113">
        <f t="shared" si="33"/>
        <v>735.4353237026628</v>
      </c>
    </row>
    <row r="58" spans="1:93" ht="18" customHeight="1" thickBot="1" x14ac:dyDescent="0.3">
      <c r="A58" s="2">
        <v>17.5</v>
      </c>
      <c r="B58" s="114">
        <v>5</v>
      </c>
      <c r="C58" s="114">
        <f t="shared" si="0"/>
        <v>20</v>
      </c>
      <c r="D58" s="114">
        <v>10</v>
      </c>
      <c r="E58" s="114">
        <f t="shared" si="1"/>
        <v>31</v>
      </c>
      <c r="F58" s="113">
        <v>1452.7152100000001</v>
      </c>
      <c r="G58" s="4">
        <f t="shared" si="13"/>
        <v>8.9294088197000004E-3</v>
      </c>
      <c r="H58" s="113">
        <v>2926.5190400000001</v>
      </c>
      <c r="I58" s="4">
        <f t="shared" si="14"/>
        <v>2.3258644791999995E-2</v>
      </c>
      <c r="J58" s="116">
        <v>17.5</v>
      </c>
      <c r="K58" s="4">
        <f t="shared" si="34"/>
        <v>0.37568188642917039</v>
      </c>
      <c r="L58" s="115">
        <v>3922.65625</v>
      </c>
      <c r="M58" s="4">
        <f t="shared" si="2"/>
        <v>3.9226562500000002</v>
      </c>
      <c r="N58" s="6">
        <v>0.41827923099999997</v>
      </c>
      <c r="O58" s="113">
        <v>4662.966797</v>
      </c>
      <c r="P58" s="4">
        <f t="shared" si="3"/>
        <v>4.6629667970000002</v>
      </c>
      <c r="Q58" s="113">
        <f t="shared" si="15"/>
        <v>907.61334943283327</v>
      </c>
      <c r="T58" s="2">
        <v>17.5</v>
      </c>
      <c r="U58" s="114">
        <v>6</v>
      </c>
      <c r="V58" s="114">
        <f t="shared" si="16"/>
        <v>70</v>
      </c>
      <c r="W58" s="114">
        <v>10</v>
      </c>
      <c r="X58" s="114">
        <f t="shared" si="17"/>
        <v>92</v>
      </c>
      <c r="Y58" s="113">
        <v>1397.33899</v>
      </c>
      <c r="Z58" s="4">
        <f t="shared" si="18"/>
        <v>5.7289229637299995E-2</v>
      </c>
      <c r="AA58" s="156">
        <v>3821.3793900000001</v>
      </c>
      <c r="AB58" s="4">
        <f t="shared" si="19"/>
        <v>3.9864183119000002E-2</v>
      </c>
      <c r="AC58" s="116">
        <v>17.5</v>
      </c>
      <c r="AD58" s="4">
        <f t="shared" si="35"/>
        <v>0.38855269601430742</v>
      </c>
      <c r="AE58" s="115">
        <v>3762.5</v>
      </c>
      <c r="AF58" s="4">
        <f t="shared" si="4"/>
        <v>3.7625000000000002</v>
      </c>
      <c r="AG58" s="118">
        <v>0.38970550900000001</v>
      </c>
      <c r="AH58" s="113">
        <v>3947.7775879999999</v>
      </c>
      <c r="AI58" s="4">
        <f t="shared" si="5"/>
        <v>3.9477775880000001</v>
      </c>
      <c r="AJ58" s="113">
        <f t="shared" si="20"/>
        <v>861.19822139275971</v>
      </c>
      <c r="AM58" s="2">
        <v>17.5</v>
      </c>
      <c r="AN58" s="114">
        <v>8</v>
      </c>
      <c r="AO58" s="114">
        <f t="shared" si="6"/>
        <v>28</v>
      </c>
      <c r="AP58" s="114">
        <v>6</v>
      </c>
      <c r="AQ58" s="114">
        <f t="shared" si="39"/>
        <v>39</v>
      </c>
      <c r="AR58" s="113">
        <v>1178.3054199999999</v>
      </c>
      <c r="AS58" s="4">
        <f t="shared" si="21"/>
        <v>7.6805753963E-3</v>
      </c>
      <c r="AT58" s="113">
        <v>804.45080600000006</v>
      </c>
      <c r="AU58" s="4">
        <f t="shared" si="22"/>
        <v>1.0665351576599999E-2</v>
      </c>
      <c r="AV58" s="116">
        <v>17.5</v>
      </c>
      <c r="AW58" s="4">
        <f t="shared" si="36"/>
        <v>0.36485441087752352</v>
      </c>
      <c r="AX58" s="115">
        <v>3751.5625</v>
      </c>
      <c r="AY58" s="4">
        <f t="shared" si="7"/>
        <v>3.7515624999999999</v>
      </c>
      <c r="AZ58" s="118">
        <v>0.32281339199999998</v>
      </c>
      <c r="BA58" s="113">
        <v>3450.7094729999999</v>
      </c>
      <c r="BB58" s="4">
        <f t="shared" si="8"/>
        <v>3.4507094729999999</v>
      </c>
      <c r="BC58" s="113">
        <f t="shared" si="23"/>
        <v>810.76590713567543</v>
      </c>
      <c r="BF58" s="2">
        <v>17.5</v>
      </c>
      <c r="BG58" s="114">
        <v>8</v>
      </c>
      <c r="BH58" s="114">
        <f t="shared" si="24"/>
        <v>29</v>
      </c>
      <c r="BI58" s="114">
        <v>7</v>
      </c>
      <c r="BJ58" s="114">
        <f t="shared" si="25"/>
        <v>25</v>
      </c>
      <c r="BK58" s="113">
        <v>1929.1079099999999</v>
      </c>
      <c r="BL58" s="132">
        <f t="shared" si="26"/>
        <v>9.1025454109999997E-3</v>
      </c>
      <c r="BM58" s="113">
        <v>3611.6413600000001</v>
      </c>
      <c r="BN58" s="132">
        <f t="shared" si="27"/>
        <v>1.0733888802E-2</v>
      </c>
      <c r="BO58" s="116">
        <v>17.5</v>
      </c>
      <c r="BP58" s="4">
        <f t="shared" si="37"/>
        <v>0.37234418060790492</v>
      </c>
      <c r="BQ58" s="115">
        <v>3901.5625</v>
      </c>
      <c r="BR58" s="4">
        <f t="shared" si="9"/>
        <v>3.9015624999999998</v>
      </c>
      <c r="BS58" s="118">
        <v>0.40390586899999997</v>
      </c>
      <c r="BT58" s="113">
        <v>4368.2568359999996</v>
      </c>
      <c r="BU58" s="4">
        <f t="shared" si="10"/>
        <v>4.3682568359999996</v>
      </c>
      <c r="BV58" s="113">
        <f t="shared" si="28"/>
        <v>858.84768344651707</v>
      </c>
      <c r="BY58" s="2">
        <v>17.5</v>
      </c>
      <c r="BZ58" s="114">
        <v>4</v>
      </c>
      <c r="CA58" s="114">
        <f t="shared" si="29"/>
        <v>31</v>
      </c>
      <c r="CB58" s="114">
        <v>5</v>
      </c>
      <c r="CC58" s="114">
        <f t="shared" si="30"/>
        <v>39</v>
      </c>
      <c r="CD58" s="113">
        <v>0</v>
      </c>
      <c r="CE58" s="4">
        <f t="shared" si="31"/>
        <v>1.1514136959999998E-3</v>
      </c>
      <c r="CF58" s="113">
        <v>48.474338500000002</v>
      </c>
      <c r="CG58" s="4">
        <f t="shared" si="32"/>
        <v>1.7244141544999999E-3</v>
      </c>
      <c r="CH58" s="116">
        <v>17.5</v>
      </c>
      <c r="CI58" s="4">
        <f t="shared" si="38"/>
        <v>0.37073982240057063</v>
      </c>
      <c r="CJ58" s="115">
        <v>3764.0625</v>
      </c>
      <c r="CK58" s="4">
        <f t="shared" si="11"/>
        <v>3.7640625000000001</v>
      </c>
      <c r="CL58" s="118">
        <v>0.49200502000000002</v>
      </c>
      <c r="CM58" s="113">
        <v>5177.4765630000002</v>
      </c>
      <c r="CN58" s="4">
        <f t="shared" si="12"/>
        <v>5.1774765629999999</v>
      </c>
      <c r="CO58" s="113">
        <f t="shared" si="33"/>
        <v>810.54454136459435</v>
      </c>
    </row>
    <row r="59" spans="1:93" ht="18" customHeight="1" thickBot="1" x14ac:dyDescent="0.3">
      <c r="A59" s="2">
        <v>18.5</v>
      </c>
      <c r="B59" s="114">
        <v>9</v>
      </c>
      <c r="C59" s="114">
        <f t="shared" si="0"/>
        <v>29</v>
      </c>
      <c r="D59" s="114">
        <v>11</v>
      </c>
      <c r="E59" s="114">
        <f t="shared" si="1"/>
        <v>42</v>
      </c>
      <c r="F59" s="113">
        <v>8953.8642600000003</v>
      </c>
      <c r="G59" s="4">
        <f t="shared" si="13"/>
        <v>1.7883273079700002E-2</v>
      </c>
      <c r="H59" s="113">
        <v>12362.372100000001</v>
      </c>
      <c r="I59" s="4">
        <f t="shared" si="14"/>
        <v>3.5621016891999993E-2</v>
      </c>
      <c r="J59" s="116">
        <v>18.5</v>
      </c>
      <c r="K59" s="4">
        <f t="shared" si="34"/>
        <v>0.39765729305687275</v>
      </c>
      <c r="L59" s="115">
        <v>4174.21875</v>
      </c>
      <c r="M59" s="4">
        <f t="shared" si="2"/>
        <v>4.1742187499999996</v>
      </c>
      <c r="N59" s="6">
        <v>0.44321781399999999</v>
      </c>
      <c r="O59" s="113">
        <v>4933.748047</v>
      </c>
      <c r="P59" s="4">
        <f t="shared" si="3"/>
        <v>4.9337480469999999</v>
      </c>
      <c r="Q59" s="113">
        <f t="shared" si="15"/>
        <v>1007.5398212016121</v>
      </c>
      <c r="T59" s="2">
        <v>18.5</v>
      </c>
      <c r="U59" s="114">
        <v>3</v>
      </c>
      <c r="V59" s="114">
        <f t="shared" si="16"/>
        <v>73</v>
      </c>
      <c r="W59" s="114">
        <v>11</v>
      </c>
      <c r="X59" s="114">
        <f t="shared" si="17"/>
        <v>103</v>
      </c>
      <c r="Y59" s="113">
        <v>2412.6916500000002</v>
      </c>
      <c r="Z59" s="4">
        <f t="shared" si="18"/>
        <v>5.9701921287299994E-2</v>
      </c>
      <c r="AA59" s="157">
        <v>15127.174800000001</v>
      </c>
      <c r="AB59" s="4">
        <f t="shared" si="19"/>
        <v>5.4991357919000006E-2</v>
      </c>
      <c r="AC59" s="116">
        <v>18.5</v>
      </c>
      <c r="AD59" s="4">
        <f t="shared" si="35"/>
        <v>0.40981892583103574</v>
      </c>
      <c r="AE59" s="115">
        <v>4009.375</v>
      </c>
      <c r="AF59" s="4">
        <f t="shared" si="4"/>
        <v>4.0093750000000004</v>
      </c>
      <c r="AG59" s="118">
        <v>0.41288137400000002</v>
      </c>
      <c r="AH59" s="113">
        <v>4182.4272460000002</v>
      </c>
      <c r="AI59" s="4">
        <f t="shared" si="5"/>
        <v>4.1824272460000005</v>
      </c>
      <c r="AJ59" s="113">
        <f t="shared" si="20"/>
        <v>952.18667083402022</v>
      </c>
      <c r="AM59" s="2">
        <v>18.5</v>
      </c>
      <c r="AN59" s="114">
        <v>7</v>
      </c>
      <c r="AO59" s="114">
        <f t="shared" ref="AO59:AO90" si="40">AN59+AO58</f>
        <v>35</v>
      </c>
      <c r="AP59" s="114">
        <v>5</v>
      </c>
      <c r="AQ59" s="114">
        <f t="shared" si="39"/>
        <v>44</v>
      </c>
      <c r="AR59" s="113">
        <v>2401.8664600000002</v>
      </c>
      <c r="AS59" s="4">
        <f t="shared" si="21"/>
        <v>1.0082441856300001E-2</v>
      </c>
      <c r="AT59" s="113">
        <v>1579.2069100000001</v>
      </c>
      <c r="AU59" s="4">
        <f t="shared" si="22"/>
        <v>1.2244558486599999E-2</v>
      </c>
      <c r="AV59" s="116">
        <v>18.5</v>
      </c>
      <c r="AW59" s="4">
        <f t="shared" si="36"/>
        <v>0.38615764316872742</v>
      </c>
      <c r="AX59" s="115">
        <v>3981.25</v>
      </c>
      <c r="AY59" s="4">
        <f t="shared" si="7"/>
        <v>3.9812500000000002</v>
      </c>
      <c r="AZ59" s="118">
        <v>0.34211671399999999</v>
      </c>
      <c r="BA59" s="113">
        <v>3655.0532229999999</v>
      </c>
      <c r="BB59" s="4">
        <f t="shared" si="8"/>
        <v>3.6550532229999999</v>
      </c>
      <c r="BC59" s="113">
        <f t="shared" si="23"/>
        <v>902.52804835211418</v>
      </c>
      <c r="BF59" s="2">
        <v>18.5</v>
      </c>
      <c r="BG59" s="114">
        <v>13</v>
      </c>
      <c r="BH59" s="114">
        <f t="shared" si="24"/>
        <v>42</v>
      </c>
      <c r="BI59" s="114">
        <v>11</v>
      </c>
      <c r="BJ59" s="114">
        <f t="shared" si="25"/>
        <v>36</v>
      </c>
      <c r="BK59" s="113">
        <v>79027.75</v>
      </c>
      <c r="BL59" s="133">
        <f t="shared" si="26"/>
        <v>8.8130295410999995E-2</v>
      </c>
      <c r="BM59" s="113">
        <v>38411.496099999997</v>
      </c>
      <c r="BN59" s="133">
        <f t="shared" si="27"/>
        <v>4.9145384901999996E-2</v>
      </c>
      <c r="BO59" s="116">
        <v>18.5</v>
      </c>
      <c r="BP59" s="4">
        <f t="shared" si="37"/>
        <v>0.39367148541180058</v>
      </c>
      <c r="BQ59" s="158">
        <v>4146.09375</v>
      </c>
      <c r="BR59" s="4">
        <f t="shared" si="9"/>
        <v>4.1460937500000004</v>
      </c>
      <c r="BS59" s="118">
        <v>0.42795944200000002</v>
      </c>
      <c r="BT59" s="113">
        <v>4622.0537109999996</v>
      </c>
      <c r="BU59" s="4">
        <f t="shared" si="10"/>
        <v>4.6220537109999995</v>
      </c>
      <c r="BV59" s="113">
        <f t="shared" si="28"/>
        <v>947.29599484327457</v>
      </c>
      <c r="BY59" s="2">
        <v>18.5</v>
      </c>
      <c r="BZ59" s="114">
        <v>3</v>
      </c>
      <c r="CA59" s="114">
        <f t="shared" si="29"/>
        <v>34</v>
      </c>
      <c r="CB59" s="114">
        <v>6</v>
      </c>
      <c r="CC59" s="114">
        <f t="shared" si="30"/>
        <v>45</v>
      </c>
      <c r="CD59" s="113">
        <v>1371.48523</v>
      </c>
      <c r="CE59" s="4">
        <f t="shared" si="31"/>
        <v>2.5228989259999998E-3</v>
      </c>
      <c r="CF59" s="113">
        <v>1061.3652300000001</v>
      </c>
      <c r="CG59" s="4">
        <f t="shared" si="32"/>
        <v>2.7857793844999999E-3</v>
      </c>
      <c r="CH59" s="116">
        <v>18.5</v>
      </c>
      <c r="CI59" s="4">
        <f t="shared" si="38"/>
        <v>0.39227445226032215</v>
      </c>
      <c r="CJ59" s="115">
        <v>3960.9375</v>
      </c>
      <c r="CK59" s="4">
        <f t="shared" si="11"/>
        <v>3.9609375</v>
      </c>
      <c r="CL59" s="118">
        <v>0.52121031299999998</v>
      </c>
      <c r="CM59" s="113">
        <v>5468.6015630000002</v>
      </c>
      <c r="CN59" s="4">
        <f t="shared" si="12"/>
        <v>5.468601563</v>
      </c>
      <c r="CO59" s="113">
        <f t="shared" si="33"/>
        <v>912.24961230399572</v>
      </c>
    </row>
    <row r="60" spans="1:93" ht="18" customHeight="1" thickBot="1" x14ac:dyDescent="0.3">
      <c r="A60" s="2">
        <v>19.5</v>
      </c>
      <c r="B60" s="114">
        <v>7</v>
      </c>
      <c r="C60" s="114">
        <f t="shared" si="0"/>
        <v>36</v>
      </c>
      <c r="D60" s="114">
        <v>10</v>
      </c>
      <c r="E60" s="114">
        <f t="shared" ref="E60:E117" si="41">D60+E59</f>
        <v>52</v>
      </c>
      <c r="F60" s="113">
        <v>1949.18994</v>
      </c>
      <c r="G60" s="4">
        <f t="shared" si="13"/>
        <v>1.98324630197E-2</v>
      </c>
      <c r="H60" s="113">
        <v>3561.1313500000001</v>
      </c>
      <c r="I60" s="4">
        <f t="shared" si="14"/>
        <v>3.9182148241999996E-2</v>
      </c>
      <c r="J60" s="116">
        <v>19.5</v>
      </c>
      <c r="K60" s="4">
        <f t="shared" si="34"/>
        <v>0.41963269968457517</v>
      </c>
      <c r="L60" s="158">
        <v>4418.75</v>
      </c>
      <c r="M60" s="4">
        <f t="shared" si="2"/>
        <v>4.4187500000000002</v>
      </c>
      <c r="N60" s="6">
        <v>0.468189776</v>
      </c>
      <c r="O60" s="113">
        <v>5206.748047</v>
      </c>
      <c r="P60" s="4">
        <f t="shared" si="3"/>
        <v>5.2067480469999996</v>
      </c>
      <c r="Q60" s="113">
        <f t="shared" si="15"/>
        <v>1107.793633774683</v>
      </c>
      <c r="T60" s="2">
        <v>19.5</v>
      </c>
      <c r="U60" s="114">
        <v>8</v>
      </c>
      <c r="V60" s="114">
        <f t="shared" si="16"/>
        <v>81</v>
      </c>
      <c r="W60" s="114">
        <v>8</v>
      </c>
      <c r="X60" s="114">
        <f t="shared" si="17"/>
        <v>111</v>
      </c>
      <c r="Y60" s="113">
        <v>3408.0622600000002</v>
      </c>
      <c r="Z60" s="4">
        <f t="shared" si="18"/>
        <v>6.3109983547299991E-2</v>
      </c>
      <c r="AA60" s="113">
        <v>8267.2392600000003</v>
      </c>
      <c r="AB60" s="4">
        <f t="shared" si="19"/>
        <v>6.3258597179000009E-2</v>
      </c>
      <c r="AC60" s="116">
        <v>19.5</v>
      </c>
      <c r="AD60" s="4">
        <f t="shared" si="35"/>
        <v>0.43108515564776401</v>
      </c>
      <c r="AE60" s="115">
        <v>4225.78125</v>
      </c>
      <c r="AF60" s="4">
        <f t="shared" si="4"/>
        <v>4.2257812499999998</v>
      </c>
      <c r="AG60" s="118">
        <v>0.43607282600000002</v>
      </c>
      <c r="AH60" s="113">
        <v>4416.7241210000002</v>
      </c>
      <c r="AI60" s="4">
        <f t="shared" si="5"/>
        <v>4.4167241210000006</v>
      </c>
      <c r="AJ60" s="113">
        <f t="shared" si="20"/>
        <v>1052.9536513046371</v>
      </c>
      <c r="AM60" s="2">
        <v>19.5</v>
      </c>
      <c r="AN60" s="114">
        <v>7</v>
      </c>
      <c r="AO60" s="114">
        <f t="shared" si="40"/>
        <v>42</v>
      </c>
      <c r="AP60" s="114">
        <v>8</v>
      </c>
      <c r="AQ60" s="114">
        <f t="shared" si="39"/>
        <v>52</v>
      </c>
      <c r="AR60" s="113">
        <v>954.73577899999998</v>
      </c>
      <c r="AS60" s="4">
        <f t="shared" si="21"/>
        <v>1.1037177635300001E-2</v>
      </c>
      <c r="AT60" s="113">
        <v>1088.76135</v>
      </c>
      <c r="AU60" s="4">
        <f t="shared" si="22"/>
        <v>1.3333319836599999E-2</v>
      </c>
      <c r="AV60" s="116">
        <v>19.5</v>
      </c>
      <c r="AW60" s="4">
        <f t="shared" si="36"/>
        <v>0.40746087545993126</v>
      </c>
      <c r="AX60" s="115">
        <v>4212.5</v>
      </c>
      <c r="AY60" s="4">
        <f t="shared" si="7"/>
        <v>4.2125000000000004</v>
      </c>
      <c r="AZ60" s="118">
        <v>0.36144387700000002</v>
      </c>
      <c r="BA60" s="113">
        <v>3856.8579100000002</v>
      </c>
      <c r="BB60" s="4">
        <f t="shared" si="8"/>
        <v>3.85685791</v>
      </c>
      <c r="BC60" s="113">
        <f t="shared" si="23"/>
        <v>991.7036032023567</v>
      </c>
      <c r="BF60" s="2">
        <v>19.5</v>
      </c>
      <c r="BG60" s="114">
        <v>9</v>
      </c>
      <c r="BH60" s="114">
        <f t="shared" si="24"/>
        <v>51</v>
      </c>
      <c r="BI60" s="114">
        <v>7</v>
      </c>
      <c r="BJ60" s="114">
        <f t="shared" si="25"/>
        <v>43</v>
      </c>
      <c r="BK60" s="113">
        <v>2203.4157700000001</v>
      </c>
      <c r="BL60" s="4">
        <f t="shared" si="26"/>
        <v>9.033371118099999E-2</v>
      </c>
      <c r="BM60" s="113">
        <v>1541.0914299999999</v>
      </c>
      <c r="BN60" s="4">
        <f t="shared" si="27"/>
        <v>5.0686476331999998E-2</v>
      </c>
      <c r="BO60" s="116">
        <v>19.5</v>
      </c>
      <c r="BP60" s="4">
        <f t="shared" si="37"/>
        <v>0.41499879021569624</v>
      </c>
      <c r="BQ60" s="115">
        <v>4364.84375</v>
      </c>
      <c r="BR60" s="4">
        <f t="shared" si="9"/>
        <v>4.3648437500000004</v>
      </c>
      <c r="BS60" s="118">
        <v>0.45202922800000001</v>
      </c>
      <c r="BT60" s="113">
        <v>4876.8662109999996</v>
      </c>
      <c r="BU60" s="4">
        <f t="shared" si="10"/>
        <v>4.8768662109999994</v>
      </c>
      <c r="BV60" s="113">
        <f t="shared" si="28"/>
        <v>1052.7139591478003</v>
      </c>
      <c r="BY60" s="2">
        <v>19.5</v>
      </c>
      <c r="BZ60" s="114">
        <v>7</v>
      </c>
      <c r="CA60" s="114">
        <f t="shared" si="29"/>
        <v>41</v>
      </c>
      <c r="CB60" s="114">
        <v>7</v>
      </c>
      <c r="CC60" s="114">
        <f t="shared" si="30"/>
        <v>52</v>
      </c>
      <c r="CD60" s="113">
        <v>948.60925299999997</v>
      </c>
      <c r="CE60" s="4">
        <f t="shared" si="31"/>
        <v>3.4715081789999996E-3</v>
      </c>
      <c r="CF60" s="113">
        <v>920.198486</v>
      </c>
      <c r="CG60" s="4">
        <f t="shared" si="32"/>
        <v>3.7059778704999998E-3</v>
      </c>
      <c r="CH60" s="116">
        <v>19.5</v>
      </c>
      <c r="CI60" s="4">
        <f t="shared" si="38"/>
        <v>0.41380908212007361</v>
      </c>
      <c r="CJ60" s="115">
        <v>4213.28125</v>
      </c>
      <c r="CK60" s="4">
        <f t="shared" si="11"/>
        <v>4.2132812499999996</v>
      </c>
      <c r="CL60" s="118">
        <v>0.55052149299999997</v>
      </c>
      <c r="CM60" s="113">
        <v>5763.8515630000002</v>
      </c>
      <c r="CN60" s="4">
        <f t="shared" si="12"/>
        <v>5.7638515630000002</v>
      </c>
      <c r="CO60" s="113">
        <f t="shared" si="33"/>
        <v>1014.7450081543353</v>
      </c>
    </row>
    <row r="61" spans="1:93" ht="18" customHeight="1" thickBot="1" x14ac:dyDescent="0.3">
      <c r="A61" s="2">
        <v>20.5</v>
      </c>
      <c r="B61" s="114">
        <v>10</v>
      </c>
      <c r="C61" s="114">
        <f t="shared" si="0"/>
        <v>46</v>
      </c>
      <c r="D61" s="114">
        <v>9</v>
      </c>
      <c r="E61" s="114">
        <f t="shared" si="41"/>
        <v>61</v>
      </c>
      <c r="F61" s="113">
        <v>1835.70544</v>
      </c>
      <c r="G61" s="4">
        <f t="shared" si="13"/>
        <v>2.1668168459700002E-2</v>
      </c>
      <c r="H61" s="113">
        <v>2488.40796</v>
      </c>
      <c r="I61" s="4">
        <f t="shared" si="14"/>
        <v>4.1670556201999998E-2</v>
      </c>
      <c r="J61" s="116">
        <v>20.5</v>
      </c>
      <c r="K61" s="4">
        <f t="shared" si="34"/>
        <v>0.44160810631227759</v>
      </c>
      <c r="L61" s="200">
        <v>4651.5625</v>
      </c>
      <c r="M61" s="4">
        <f t="shared" si="2"/>
        <v>4.6515624999999998</v>
      </c>
      <c r="N61" s="6">
        <v>0.49308013899999997</v>
      </c>
      <c r="O61" s="113">
        <v>5475.2441410000001</v>
      </c>
      <c r="P61" s="4">
        <f t="shared" si="3"/>
        <v>5.4752441410000001</v>
      </c>
      <c r="Q61" s="113">
        <f t="shared" si="15"/>
        <v>1211.7492337981844</v>
      </c>
      <c r="T61" s="2">
        <v>20.5</v>
      </c>
      <c r="U61" s="114">
        <v>9</v>
      </c>
      <c r="V61" s="114">
        <f t="shared" si="16"/>
        <v>90</v>
      </c>
      <c r="W61" s="114">
        <v>18</v>
      </c>
      <c r="X61" s="114">
        <f t="shared" si="17"/>
        <v>129</v>
      </c>
      <c r="Y61" s="113">
        <v>2257.3151899999998</v>
      </c>
      <c r="Z61" s="4">
        <f t="shared" si="18"/>
        <v>6.5367298737299989E-2</v>
      </c>
      <c r="AA61" s="113">
        <v>4626.0620099999996</v>
      </c>
      <c r="AB61" s="4">
        <f t="shared" si="19"/>
        <v>6.788465918900001E-2</v>
      </c>
      <c r="AC61" s="116">
        <v>20.5</v>
      </c>
      <c r="AD61" s="4">
        <f t="shared" si="35"/>
        <v>0.45235138546449233</v>
      </c>
      <c r="AE61" s="115">
        <v>4453.90625</v>
      </c>
      <c r="AF61" s="4">
        <f t="shared" si="4"/>
        <v>4.4539062500000002</v>
      </c>
      <c r="AG61" s="118">
        <v>0.45929765700000003</v>
      </c>
      <c r="AH61" s="113">
        <v>4650.7788090000004</v>
      </c>
      <c r="AI61" s="4">
        <f t="shared" si="5"/>
        <v>4.6507788090000002</v>
      </c>
      <c r="AJ61" s="113">
        <f t="shared" si="20"/>
        <v>1143.0186048927942</v>
      </c>
      <c r="AM61" s="2">
        <v>20.5</v>
      </c>
      <c r="AN61" s="114">
        <v>8</v>
      </c>
      <c r="AO61" s="114">
        <f t="shared" si="40"/>
        <v>50</v>
      </c>
      <c r="AP61" s="114">
        <v>8</v>
      </c>
      <c r="AQ61" s="114">
        <f t="shared" si="39"/>
        <v>60</v>
      </c>
      <c r="AR61" s="113">
        <v>2145.06079</v>
      </c>
      <c r="AS61" s="4">
        <f t="shared" si="21"/>
        <v>1.3182238425300001E-2</v>
      </c>
      <c r="AT61" s="113">
        <v>1934.60229</v>
      </c>
      <c r="AU61" s="4">
        <f t="shared" si="22"/>
        <v>1.5267922126599999E-2</v>
      </c>
      <c r="AV61" s="116">
        <v>20.5</v>
      </c>
      <c r="AW61" s="4">
        <f t="shared" si="36"/>
        <v>0.42876410775113516</v>
      </c>
      <c r="AX61" s="115">
        <v>4425.78125</v>
      </c>
      <c r="AY61" s="4">
        <f t="shared" si="7"/>
        <v>4.42578125</v>
      </c>
      <c r="AZ61" s="118">
        <v>0.38067361700000002</v>
      </c>
      <c r="BA61" s="113">
        <v>4057.4499510000001</v>
      </c>
      <c r="BB61" s="4">
        <f t="shared" si="8"/>
        <v>4.0574499509999997</v>
      </c>
      <c r="BC61" s="113">
        <f t="shared" si="23"/>
        <v>1091.6020216820057</v>
      </c>
      <c r="BF61" s="2">
        <v>20.5</v>
      </c>
      <c r="BG61" s="114">
        <v>22</v>
      </c>
      <c r="BH61" s="114">
        <f t="shared" si="24"/>
        <v>73</v>
      </c>
      <c r="BI61" s="114">
        <v>21</v>
      </c>
      <c r="BJ61" s="114">
        <f t="shared" si="25"/>
        <v>64</v>
      </c>
      <c r="BK61" s="113">
        <v>12194.570299999999</v>
      </c>
      <c r="BL61" s="4">
        <f t="shared" si="26"/>
        <v>0.10252828148099999</v>
      </c>
      <c r="BM61" s="113">
        <v>19021.675800000001</v>
      </c>
      <c r="BN61" s="4">
        <f t="shared" si="27"/>
        <v>6.9708152132000004E-2</v>
      </c>
      <c r="BO61" s="116">
        <v>20.5</v>
      </c>
      <c r="BP61" s="4">
        <f t="shared" si="37"/>
        <v>0.43632609501959191</v>
      </c>
      <c r="BQ61" s="115">
        <v>4612.5</v>
      </c>
      <c r="BR61" s="4">
        <f t="shared" si="9"/>
        <v>4.6124999999999998</v>
      </c>
      <c r="BS61" s="118">
        <v>0.47609025199999999</v>
      </c>
      <c r="BT61" s="113">
        <v>5133.9912109999996</v>
      </c>
      <c r="BU61" s="4">
        <f t="shared" si="10"/>
        <v>5.1339912109999997</v>
      </c>
      <c r="BV61" s="113">
        <f t="shared" si="28"/>
        <v>1153.6358630578197</v>
      </c>
      <c r="BY61" s="2">
        <v>20.5</v>
      </c>
      <c r="BZ61" s="114">
        <v>13</v>
      </c>
      <c r="CA61" s="114">
        <f t="shared" si="29"/>
        <v>54</v>
      </c>
      <c r="CB61" s="114">
        <v>15</v>
      </c>
      <c r="CC61" s="114">
        <f t="shared" ref="CC61:CC92" si="42">CB61+CC60</f>
        <v>67</v>
      </c>
      <c r="CD61" s="113">
        <v>139.58197000000001</v>
      </c>
      <c r="CE61" s="4">
        <f t="shared" si="31"/>
        <v>3.6110901489999998E-3</v>
      </c>
      <c r="CF61" s="113">
        <v>386.76797499999998</v>
      </c>
      <c r="CG61" s="4">
        <f t="shared" si="32"/>
        <v>4.0927458454999999E-3</v>
      </c>
      <c r="CH61" s="116">
        <v>20.5</v>
      </c>
      <c r="CI61" s="4">
        <f t="shared" si="38"/>
        <v>0.43534371197982508</v>
      </c>
      <c r="CJ61" s="115">
        <v>4454.6875</v>
      </c>
      <c r="CK61" s="4">
        <f t="shared" si="11"/>
        <v>4.4546875000000004</v>
      </c>
      <c r="CL61" s="118">
        <v>0.57969409199999999</v>
      </c>
      <c r="CM61" s="113">
        <v>6058.2778319999998</v>
      </c>
      <c r="CN61" s="4">
        <f t="shared" si="12"/>
        <v>6.0582778319999999</v>
      </c>
      <c r="CO61" s="113">
        <f t="shared" si="33"/>
        <v>1110.2406498521932</v>
      </c>
    </row>
    <row r="62" spans="1:93" ht="18" customHeight="1" thickBot="1" x14ac:dyDescent="0.3">
      <c r="A62" s="2">
        <v>21.5</v>
      </c>
      <c r="B62" s="114">
        <v>15</v>
      </c>
      <c r="C62" s="114">
        <f t="shared" ref="C62:C117" si="43">B62+C61</f>
        <v>61</v>
      </c>
      <c r="D62" s="114">
        <v>14</v>
      </c>
      <c r="E62" s="114">
        <f t="shared" si="41"/>
        <v>75</v>
      </c>
      <c r="F62" s="156">
        <v>3368.9121100000002</v>
      </c>
      <c r="G62" s="4">
        <f t="shared" si="13"/>
        <v>2.5037080569700002E-2</v>
      </c>
      <c r="H62" s="113">
        <v>4107.3735399999996</v>
      </c>
      <c r="I62" s="4">
        <f t="shared" si="14"/>
        <v>4.5777929741999998E-2</v>
      </c>
      <c r="J62" s="116">
        <v>21.5</v>
      </c>
      <c r="K62" s="4">
        <f t="shared" si="34"/>
        <v>0.46358351293997996</v>
      </c>
      <c r="L62" s="115">
        <v>4881.25</v>
      </c>
      <c r="M62" s="4">
        <f t="shared" si="2"/>
        <v>4.8812499999999996</v>
      </c>
      <c r="N62" s="6">
        <v>0.51797771500000001</v>
      </c>
      <c r="O62" s="113">
        <v>5743.9785160000001</v>
      </c>
      <c r="P62" s="4">
        <f t="shared" si="3"/>
        <v>5.7439785160000003</v>
      </c>
      <c r="Q62" s="113">
        <f t="shared" si="15"/>
        <v>1324.8306564211675</v>
      </c>
      <c r="T62" s="2">
        <v>21.5</v>
      </c>
      <c r="U62" s="114">
        <v>6</v>
      </c>
      <c r="V62" s="114">
        <f t="shared" si="16"/>
        <v>96</v>
      </c>
      <c r="W62" s="114">
        <v>10</v>
      </c>
      <c r="X62" s="114">
        <f t="shared" si="17"/>
        <v>139</v>
      </c>
      <c r="Y62" s="113">
        <v>1587.27502</v>
      </c>
      <c r="Z62" s="4">
        <f t="shared" si="18"/>
        <v>6.695457375729999E-2</v>
      </c>
      <c r="AA62" s="113">
        <v>1630.7587900000001</v>
      </c>
      <c r="AB62" s="4">
        <f t="shared" si="19"/>
        <v>6.9515417979000016E-2</v>
      </c>
      <c r="AC62" s="116">
        <v>21.5</v>
      </c>
      <c r="AD62" s="4">
        <f t="shared" si="35"/>
        <v>0.47361761528122059</v>
      </c>
      <c r="AE62" s="158">
        <v>4648.4375</v>
      </c>
      <c r="AF62" s="4">
        <f t="shared" si="4"/>
        <v>4.6484375</v>
      </c>
      <c r="AG62" s="118">
        <v>0.48243951800000001</v>
      </c>
      <c r="AH62" s="113">
        <v>4885.5288090000004</v>
      </c>
      <c r="AI62" s="4">
        <f t="shared" si="5"/>
        <v>4.8855288090000002</v>
      </c>
      <c r="AJ62" s="113">
        <f t="shared" si="20"/>
        <v>1258.7847950787418</v>
      </c>
      <c r="AM62" s="2">
        <v>21.5</v>
      </c>
      <c r="AN62" s="114">
        <v>9</v>
      </c>
      <c r="AO62" s="114">
        <f t="shared" si="40"/>
        <v>59</v>
      </c>
      <c r="AP62" s="114">
        <v>8</v>
      </c>
      <c r="AQ62" s="114">
        <f t="shared" si="39"/>
        <v>68</v>
      </c>
      <c r="AR62" s="113">
        <v>1317.29187</v>
      </c>
      <c r="AS62" s="4">
        <f t="shared" si="21"/>
        <v>1.44995302953E-2</v>
      </c>
      <c r="AT62" s="113">
        <v>1594.3013900000001</v>
      </c>
      <c r="AU62" s="4">
        <f t="shared" si="22"/>
        <v>1.6862223516599998E-2</v>
      </c>
      <c r="AV62" s="116">
        <v>21.5</v>
      </c>
      <c r="AW62" s="4">
        <f t="shared" si="36"/>
        <v>0.450067340042339</v>
      </c>
      <c r="AX62" s="115">
        <v>4653.125</v>
      </c>
      <c r="AY62" s="4">
        <f t="shared" si="7"/>
        <v>4.6531250000000002</v>
      </c>
      <c r="AZ62" s="118">
        <v>0.39995214299999998</v>
      </c>
      <c r="BA62" s="113">
        <v>4258.4653319999998</v>
      </c>
      <c r="BB62" s="4">
        <f t="shared" si="8"/>
        <v>4.2584653320000001</v>
      </c>
      <c r="BC62" s="113">
        <f t="shared" si="23"/>
        <v>1201.3827104611635</v>
      </c>
      <c r="BF62" s="2">
        <v>21.5</v>
      </c>
      <c r="BG62" s="114">
        <v>18</v>
      </c>
      <c r="BH62" s="114">
        <f t="shared" si="24"/>
        <v>91</v>
      </c>
      <c r="BI62" s="114">
        <v>20</v>
      </c>
      <c r="BJ62" s="114">
        <f t="shared" si="25"/>
        <v>84</v>
      </c>
      <c r="BK62" s="113">
        <v>19861.7461</v>
      </c>
      <c r="BL62" s="4">
        <f t="shared" si="26"/>
        <v>0.12239002758099998</v>
      </c>
      <c r="BM62" s="113">
        <v>46718.6875</v>
      </c>
      <c r="BN62" s="4">
        <f t="shared" si="27"/>
        <v>0.11642683963200001</v>
      </c>
      <c r="BO62" s="116">
        <v>21.5</v>
      </c>
      <c r="BP62" s="4">
        <f t="shared" si="37"/>
        <v>0.45765339982348752</v>
      </c>
      <c r="BQ62" s="115">
        <v>4838.28125</v>
      </c>
      <c r="BR62" s="4">
        <f t="shared" si="9"/>
        <v>4.8382812499999996</v>
      </c>
      <c r="BS62" s="118">
        <v>0.50016003799999997</v>
      </c>
      <c r="BT62" s="113">
        <v>5386.8818359999996</v>
      </c>
      <c r="BU62" s="4">
        <f t="shared" si="10"/>
        <v>5.3868818359999997</v>
      </c>
      <c r="BV62" s="113">
        <f t="shared" si="28"/>
        <v>1259.3730725055941</v>
      </c>
      <c r="BY62" s="2">
        <v>21.5</v>
      </c>
      <c r="BZ62" s="114">
        <v>8</v>
      </c>
      <c r="CA62" s="114">
        <f t="shared" ref="CA62:CA93" si="44">BZ62+CA61</f>
        <v>62</v>
      </c>
      <c r="CB62" s="114">
        <v>10</v>
      </c>
      <c r="CC62" s="114">
        <f t="shared" si="42"/>
        <v>77</v>
      </c>
      <c r="CD62" s="113">
        <v>1081.1396500000001</v>
      </c>
      <c r="CE62" s="4">
        <f t="shared" si="31"/>
        <v>4.6922297989999999E-3</v>
      </c>
      <c r="CF62" s="113">
        <v>772.04608199999996</v>
      </c>
      <c r="CG62" s="4">
        <f t="shared" si="32"/>
        <v>4.8647919274999998E-3</v>
      </c>
      <c r="CH62" s="116">
        <v>21.5</v>
      </c>
      <c r="CI62" s="4">
        <f t="shared" si="38"/>
        <v>0.4568783418395766</v>
      </c>
      <c r="CJ62" s="115">
        <v>4668.75</v>
      </c>
      <c r="CK62" s="4">
        <f t="shared" si="11"/>
        <v>4.6687500000000002</v>
      </c>
      <c r="CL62" s="118">
        <v>0.60900527199999999</v>
      </c>
      <c r="CM62" s="113">
        <v>6355.5747069999998</v>
      </c>
      <c r="CN62" s="4">
        <f t="shared" si="12"/>
        <v>6.3555747069999997</v>
      </c>
      <c r="CO62" s="113">
        <f t="shared" si="33"/>
        <v>1216.5569671333735</v>
      </c>
    </row>
    <row r="63" spans="1:93" ht="18" customHeight="1" thickBot="1" x14ac:dyDescent="0.3">
      <c r="A63" s="2">
        <v>22.5</v>
      </c>
      <c r="B63" s="114">
        <v>19</v>
      </c>
      <c r="C63" s="114">
        <f t="shared" si="43"/>
        <v>80</v>
      </c>
      <c r="D63" s="114">
        <v>24</v>
      </c>
      <c r="E63" s="114">
        <f t="shared" si="41"/>
        <v>99</v>
      </c>
      <c r="F63" s="157">
        <v>19421.4414</v>
      </c>
      <c r="G63" s="4">
        <f t="shared" si="13"/>
        <v>4.4458521969700002E-2</v>
      </c>
      <c r="H63" s="113">
        <v>24659.359400000001</v>
      </c>
      <c r="I63" s="4">
        <f t="shared" si="14"/>
        <v>7.0437289141999995E-2</v>
      </c>
      <c r="J63" s="116">
        <v>22.5</v>
      </c>
      <c r="K63" s="4">
        <f t="shared" si="34"/>
        <v>0.48555891956768238</v>
      </c>
      <c r="L63" s="120">
        <v>5119.53125</v>
      </c>
      <c r="M63" s="4">
        <f t="shared" si="2"/>
        <v>5.1195312499999996</v>
      </c>
      <c r="N63" s="6">
        <v>0.54288387299999996</v>
      </c>
      <c r="O63" s="113">
        <v>6013.0878910000001</v>
      </c>
      <c r="P63" s="4">
        <f t="shared" si="3"/>
        <v>6.0130878910000005</v>
      </c>
      <c r="Q63" s="113">
        <f t="shared" si="15"/>
        <v>1439.269135913396</v>
      </c>
      <c r="T63" s="2">
        <v>22.5</v>
      </c>
      <c r="U63" s="114">
        <v>11</v>
      </c>
      <c r="V63" s="114">
        <f t="shared" si="16"/>
        <v>107</v>
      </c>
      <c r="W63" s="114">
        <v>15</v>
      </c>
      <c r="X63" s="114">
        <f t="shared" si="17"/>
        <v>154</v>
      </c>
      <c r="Y63" s="156">
        <v>7050.91309</v>
      </c>
      <c r="Z63" s="4">
        <f t="shared" si="18"/>
        <v>7.4005486847299989E-2</v>
      </c>
      <c r="AA63" s="113">
        <v>7625.21875</v>
      </c>
      <c r="AB63" s="4">
        <f t="shared" si="19"/>
        <v>7.7140636729000012E-2</v>
      </c>
      <c r="AC63" s="116">
        <v>22.5</v>
      </c>
      <c r="AD63" s="4">
        <f t="shared" si="35"/>
        <v>0.49488384509794886</v>
      </c>
      <c r="AE63" s="115">
        <v>4887.5</v>
      </c>
      <c r="AF63" s="4">
        <f t="shared" si="4"/>
        <v>4.8875000000000002</v>
      </c>
      <c r="AG63" s="118">
        <v>0.50563156600000003</v>
      </c>
      <c r="AH63" s="113">
        <v>5123.0986329999996</v>
      </c>
      <c r="AI63" s="4">
        <f t="shared" si="5"/>
        <v>5.1230986329999997</v>
      </c>
      <c r="AJ63" s="113">
        <f t="shared" si="20"/>
        <v>1357.5185763299748</v>
      </c>
      <c r="AM63" s="2">
        <v>22.5</v>
      </c>
      <c r="AN63" s="114">
        <v>13</v>
      </c>
      <c r="AO63" s="114">
        <f t="shared" si="40"/>
        <v>72</v>
      </c>
      <c r="AP63" s="114">
        <v>10</v>
      </c>
      <c r="AQ63" s="114">
        <f t="shared" si="39"/>
        <v>78</v>
      </c>
      <c r="AR63" s="156">
        <v>6744.8442400000004</v>
      </c>
      <c r="AS63" s="4">
        <f t="shared" si="21"/>
        <v>2.1244374535300002E-2</v>
      </c>
      <c r="AT63" s="156">
        <v>7414.4858400000003</v>
      </c>
      <c r="AU63" s="4">
        <f t="shared" si="22"/>
        <v>2.42767093566E-2</v>
      </c>
      <c r="AV63" s="116">
        <v>22.5</v>
      </c>
      <c r="AW63" s="4">
        <f t="shared" si="36"/>
        <v>0.47137057233354285</v>
      </c>
      <c r="AX63" s="115">
        <v>4891.40625</v>
      </c>
      <c r="AY63" s="4">
        <f t="shared" si="7"/>
        <v>4.8914062500000002</v>
      </c>
      <c r="AZ63" s="118">
        <v>0.41925546499999999</v>
      </c>
      <c r="BA63" s="113">
        <v>4458.9184569999998</v>
      </c>
      <c r="BB63" s="4">
        <f t="shared" si="8"/>
        <v>4.4589184569999993</v>
      </c>
      <c r="BC63" s="113">
        <f t="shared" si="23"/>
        <v>1307.9548036952242</v>
      </c>
      <c r="BF63" s="2">
        <v>22.5</v>
      </c>
      <c r="BG63" s="114">
        <v>22</v>
      </c>
      <c r="BH63" s="114">
        <f t="shared" si="24"/>
        <v>113</v>
      </c>
      <c r="BI63" s="114">
        <v>19</v>
      </c>
      <c r="BJ63" s="114">
        <f t="shared" si="25"/>
        <v>103</v>
      </c>
      <c r="BK63" s="113">
        <v>46519.503900000003</v>
      </c>
      <c r="BL63" s="4">
        <f t="shared" si="26"/>
        <v>0.16890953148099999</v>
      </c>
      <c r="BM63" s="113">
        <v>95988.890599999999</v>
      </c>
      <c r="BN63" s="4">
        <f t="shared" si="27"/>
        <v>0.212415730232</v>
      </c>
      <c r="BO63" s="116">
        <v>22.5</v>
      </c>
      <c r="BP63" s="4">
        <f t="shared" si="37"/>
        <v>0.47898070462738318</v>
      </c>
      <c r="BQ63" s="115">
        <v>5064.0625</v>
      </c>
      <c r="BR63" s="4">
        <f t="shared" si="9"/>
        <v>5.0640625000000004</v>
      </c>
      <c r="BS63" s="118">
        <v>0.52415543799999997</v>
      </c>
      <c r="BT63" s="113">
        <v>5639.2333980000003</v>
      </c>
      <c r="BU63" s="4">
        <f t="shared" si="10"/>
        <v>5.639233398</v>
      </c>
      <c r="BV63" s="113">
        <f t="shared" si="28"/>
        <v>1368.777983529335</v>
      </c>
      <c r="BY63" s="2">
        <v>22.5</v>
      </c>
      <c r="BZ63" s="114">
        <v>22</v>
      </c>
      <c r="CA63" s="114">
        <f t="shared" si="44"/>
        <v>84</v>
      </c>
      <c r="CB63" s="114">
        <v>20</v>
      </c>
      <c r="CC63" s="114">
        <f t="shared" si="42"/>
        <v>97</v>
      </c>
      <c r="CD63" s="113">
        <v>314.70687900000001</v>
      </c>
      <c r="CE63" s="4">
        <f t="shared" si="31"/>
        <v>5.0069366779999999E-3</v>
      </c>
      <c r="CF63" s="113">
        <v>1413.0966800000001</v>
      </c>
      <c r="CG63" s="4">
        <f t="shared" si="32"/>
        <v>6.2778886074999997E-3</v>
      </c>
      <c r="CH63" s="116">
        <v>22.5</v>
      </c>
      <c r="CI63" s="4">
        <f t="shared" si="38"/>
        <v>0.47841297169932806</v>
      </c>
      <c r="CJ63" s="115">
        <v>4896.09375</v>
      </c>
      <c r="CK63" s="4">
        <f t="shared" si="11"/>
        <v>4.8960937500000004</v>
      </c>
      <c r="CL63" s="118">
        <v>0.63823538999999996</v>
      </c>
      <c r="CM63" s="113">
        <v>6651.9340819999998</v>
      </c>
      <c r="CN63" s="4">
        <f t="shared" si="12"/>
        <v>6.6519340819999995</v>
      </c>
      <c r="CO63" s="113">
        <f t="shared" si="33"/>
        <v>1330.4442526142348</v>
      </c>
    </row>
    <row r="64" spans="1:93" ht="18" customHeight="1" thickBot="1" x14ac:dyDescent="0.3">
      <c r="A64" s="2">
        <v>23.5</v>
      </c>
      <c r="B64" s="114">
        <v>11</v>
      </c>
      <c r="C64" s="114">
        <f t="shared" si="43"/>
        <v>91</v>
      </c>
      <c r="D64" s="114">
        <v>17</v>
      </c>
      <c r="E64" s="114">
        <f t="shared" si="41"/>
        <v>116</v>
      </c>
      <c r="F64" s="113">
        <v>3070.5485800000001</v>
      </c>
      <c r="G64" s="4">
        <f t="shared" si="13"/>
        <v>4.75290705497E-2</v>
      </c>
      <c r="H64" s="113">
        <v>5802.6455100000003</v>
      </c>
      <c r="I64" s="4">
        <f t="shared" si="14"/>
        <v>7.6239934651999991E-2</v>
      </c>
      <c r="J64" s="116">
        <v>23.5</v>
      </c>
      <c r="K64" s="4">
        <f t="shared" si="34"/>
        <v>0.50753432619538474</v>
      </c>
      <c r="L64" s="115">
        <v>5350</v>
      </c>
      <c r="M64" s="4">
        <f t="shared" si="2"/>
        <v>5.35</v>
      </c>
      <c r="N64" s="6">
        <v>0.56779861499999995</v>
      </c>
      <c r="O64" s="113">
        <v>6281.3847660000001</v>
      </c>
      <c r="P64" s="4">
        <f t="shared" si="3"/>
        <v>6.2813847660000004</v>
      </c>
      <c r="Q64" s="113">
        <f t="shared" si="15"/>
        <v>1566.4690712773809</v>
      </c>
      <c r="T64" s="2">
        <v>23.5</v>
      </c>
      <c r="U64" s="114">
        <v>12</v>
      </c>
      <c r="V64" s="114">
        <f t="shared" si="16"/>
        <v>119</v>
      </c>
      <c r="W64" s="114">
        <v>17</v>
      </c>
      <c r="X64" s="114">
        <f t="shared" si="17"/>
        <v>171</v>
      </c>
      <c r="Y64" s="157">
        <v>18074.863300000001</v>
      </c>
      <c r="Z64" s="4">
        <f t="shared" si="18"/>
        <v>9.2080350147299983E-2</v>
      </c>
      <c r="AA64" s="113">
        <v>9253.5498000000007</v>
      </c>
      <c r="AB64" s="4">
        <f t="shared" si="19"/>
        <v>8.6394186529000008E-2</v>
      </c>
      <c r="AC64" s="116">
        <v>23.5</v>
      </c>
      <c r="AD64" s="4">
        <f t="shared" si="35"/>
        <v>0.51615007491467724</v>
      </c>
      <c r="AE64" s="115">
        <v>5082.8125</v>
      </c>
      <c r="AF64" s="4">
        <f t="shared" si="4"/>
        <v>5.0828125000000002</v>
      </c>
      <c r="AG64" s="118">
        <v>0.52885639699999998</v>
      </c>
      <c r="AH64" s="113">
        <v>5357.9501950000003</v>
      </c>
      <c r="AI64" s="4">
        <f t="shared" si="5"/>
        <v>5.3579501949999999</v>
      </c>
      <c r="AJ64" s="113">
        <f t="shared" si="20"/>
        <v>1488.3912750516365</v>
      </c>
      <c r="AM64" s="2">
        <v>23.5</v>
      </c>
      <c r="AN64" s="114">
        <v>15</v>
      </c>
      <c r="AO64" s="114">
        <f t="shared" si="40"/>
        <v>87</v>
      </c>
      <c r="AP64" s="114">
        <v>16</v>
      </c>
      <c r="AQ64" s="114">
        <f t="shared" si="39"/>
        <v>94</v>
      </c>
      <c r="AR64" s="157">
        <v>11869.75</v>
      </c>
      <c r="AS64" s="4">
        <f t="shared" si="21"/>
        <v>3.31141245353E-2</v>
      </c>
      <c r="AT64" s="157">
        <v>15199.624</v>
      </c>
      <c r="AU64" s="4">
        <f t="shared" si="22"/>
        <v>3.9476333356600002E-2</v>
      </c>
      <c r="AV64" s="116">
        <v>23.5</v>
      </c>
      <c r="AW64" s="4">
        <f t="shared" si="36"/>
        <v>0.49267380462474675</v>
      </c>
      <c r="AX64" s="158">
        <v>5112.5</v>
      </c>
      <c r="AY64" s="4">
        <f t="shared" si="7"/>
        <v>5.1124999999999998</v>
      </c>
      <c r="AZ64" s="118">
        <v>0.43855878700000001</v>
      </c>
      <c r="BA64" s="113">
        <v>4660.3090819999998</v>
      </c>
      <c r="BB64" s="4">
        <f t="shared" si="8"/>
        <v>4.6603090819999995</v>
      </c>
      <c r="BC64" s="113">
        <f t="shared" si="23"/>
        <v>1420.809800383576</v>
      </c>
      <c r="BF64" s="2">
        <v>23.5</v>
      </c>
      <c r="BG64" s="114">
        <v>17</v>
      </c>
      <c r="BH64" s="114">
        <f t="shared" ref="BH64:BH95" si="45">BG64+BH63</f>
        <v>130</v>
      </c>
      <c r="BI64" s="114">
        <v>18</v>
      </c>
      <c r="BJ64" s="114">
        <f t="shared" ref="BJ64:BJ95" si="46">BI64+BJ63</f>
        <v>121</v>
      </c>
      <c r="BK64" s="113">
        <v>7956.6962899999999</v>
      </c>
      <c r="BL64" s="4">
        <f t="shared" si="26"/>
        <v>0.176866227771</v>
      </c>
      <c r="BM64" s="113">
        <v>15414.0908</v>
      </c>
      <c r="BN64" s="4">
        <f t="shared" si="27"/>
        <v>0.227829821032</v>
      </c>
      <c r="BO64" s="116">
        <v>23.5</v>
      </c>
      <c r="BP64" s="4">
        <f t="shared" si="37"/>
        <v>0.50030800943127884</v>
      </c>
      <c r="BQ64" s="115">
        <v>5287.5</v>
      </c>
      <c r="BR64" s="4">
        <f t="shared" si="9"/>
        <v>5.2874999999999996</v>
      </c>
      <c r="BS64" s="118">
        <v>0.54820805800000005</v>
      </c>
      <c r="BT64" s="113">
        <v>5893.2021480000003</v>
      </c>
      <c r="BU64" s="4">
        <f t="shared" si="10"/>
        <v>5.8932021480000003</v>
      </c>
      <c r="BV64" s="113">
        <f t="shared" si="28"/>
        <v>1491.7305396579554</v>
      </c>
      <c r="BY64" s="2">
        <v>23.5</v>
      </c>
      <c r="BZ64" s="114">
        <v>24</v>
      </c>
      <c r="CA64" s="114">
        <f t="shared" si="44"/>
        <v>108</v>
      </c>
      <c r="CB64" s="114">
        <v>22</v>
      </c>
      <c r="CC64" s="114">
        <f t="shared" si="42"/>
        <v>119</v>
      </c>
      <c r="CD64" s="156">
        <v>4959.3359399999999</v>
      </c>
      <c r="CE64" s="4">
        <f t="shared" si="31"/>
        <v>9.9662726180000001E-3</v>
      </c>
      <c r="CF64" s="156">
        <v>6170.3549800000001</v>
      </c>
      <c r="CG64" s="4">
        <f t="shared" si="32"/>
        <v>1.2448243587499999E-2</v>
      </c>
      <c r="CH64" s="116">
        <v>23.5</v>
      </c>
      <c r="CI64" s="4">
        <f t="shared" si="38"/>
        <v>0.49994760155907952</v>
      </c>
      <c r="CJ64" s="115">
        <v>5128.90625</v>
      </c>
      <c r="CK64" s="4">
        <f t="shared" si="11"/>
        <v>5.12890625</v>
      </c>
      <c r="CL64" s="118">
        <v>0.66746455400000004</v>
      </c>
      <c r="CM64" s="113">
        <v>6949.5512699999999</v>
      </c>
      <c r="CN64" s="4">
        <f t="shared" si="12"/>
        <v>6.9495512699999997</v>
      </c>
      <c r="CO64" s="113">
        <f t="shared" si="33"/>
        <v>1434.1832200260537</v>
      </c>
    </row>
    <row r="65" spans="1:93" ht="18" customHeight="1" thickBot="1" x14ac:dyDescent="0.3">
      <c r="A65" s="2">
        <v>24.5</v>
      </c>
      <c r="B65" s="114">
        <v>17</v>
      </c>
      <c r="C65" s="114">
        <f t="shared" si="43"/>
        <v>108</v>
      </c>
      <c r="D65" s="114">
        <v>16</v>
      </c>
      <c r="E65" s="114">
        <f t="shared" si="41"/>
        <v>132</v>
      </c>
      <c r="F65" s="113">
        <v>6314.7905300000002</v>
      </c>
      <c r="G65" s="4">
        <f t="shared" si="13"/>
        <v>5.3843861079700003E-2</v>
      </c>
      <c r="H65" s="113">
        <v>5768.9223599999996</v>
      </c>
      <c r="I65" s="4">
        <f t="shared" si="14"/>
        <v>8.2008857011999989E-2</v>
      </c>
      <c r="J65" s="116">
        <v>24.5</v>
      </c>
      <c r="K65" s="4">
        <f t="shared" si="34"/>
        <v>0.52950973282308711</v>
      </c>
      <c r="L65" s="115">
        <v>5595.3125</v>
      </c>
      <c r="M65" s="4">
        <f t="shared" si="2"/>
        <v>5.5953125000000004</v>
      </c>
      <c r="N65" s="6">
        <v>0.59277057600000005</v>
      </c>
      <c r="O65" s="113">
        <v>6551.1035160000001</v>
      </c>
      <c r="P65" s="4">
        <f t="shared" si="3"/>
        <v>6.5511035160000004</v>
      </c>
      <c r="Q65" s="113">
        <f t="shared" si="15"/>
        <v>1687.2364671642276</v>
      </c>
      <c r="T65" s="2">
        <v>24.5</v>
      </c>
      <c r="U65" s="114">
        <v>19</v>
      </c>
      <c r="V65" s="114">
        <f t="shared" si="16"/>
        <v>138</v>
      </c>
      <c r="W65" s="114">
        <v>22</v>
      </c>
      <c r="X65" s="114">
        <f t="shared" si="17"/>
        <v>193</v>
      </c>
      <c r="Y65" s="113">
        <v>3822.0634799999998</v>
      </c>
      <c r="Z65" s="4">
        <f t="shared" si="18"/>
        <v>9.5902413627299982E-2</v>
      </c>
      <c r="AA65" s="113">
        <v>7845.9746100000002</v>
      </c>
      <c r="AB65" s="4">
        <f t="shared" si="19"/>
        <v>9.4240161139000009E-2</v>
      </c>
      <c r="AC65" s="116">
        <v>24.5</v>
      </c>
      <c r="AD65" s="4">
        <f t="shared" si="35"/>
        <v>0.53741630473140545</v>
      </c>
      <c r="AE65" s="115">
        <v>5331.25</v>
      </c>
      <c r="AF65" s="4">
        <f t="shared" si="4"/>
        <v>5.3312499999999998</v>
      </c>
      <c r="AG65" s="118">
        <v>0.55199062799999998</v>
      </c>
      <c r="AH65" s="113">
        <v>5590.3955079999996</v>
      </c>
      <c r="AI65" s="4">
        <f t="shared" si="5"/>
        <v>5.5903955079999994</v>
      </c>
      <c r="AJ65" s="113">
        <f t="shared" si="20"/>
        <v>1606.1362675523683</v>
      </c>
      <c r="AM65" s="2">
        <v>24.5</v>
      </c>
      <c r="AN65" s="114">
        <v>10</v>
      </c>
      <c r="AO65" s="114">
        <f t="shared" si="40"/>
        <v>97</v>
      </c>
      <c r="AP65" s="114">
        <v>8</v>
      </c>
      <c r="AQ65" s="114">
        <f t="shared" si="39"/>
        <v>102</v>
      </c>
      <c r="AR65" s="113">
        <v>2365.01343</v>
      </c>
      <c r="AS65" s="4">
        <f t="shared" si="21"/>
        <v>3.5479137965300001E-2</v>
      </c>
      <c r="AT65" s="113">
        <v>2067.7741700000001</v>
      </c>
      <c r="AU65" s="4">
        <f t="shared" si="22"/>
        <v>4.1544107526600003E-2</v>
      </c>
      <c r="AV65" s="116">
        <v>24.5</v>
      </c>
      <c r="AW65" s="4">
        <f t="shared" si="36"/>
        <v>0.51397703691595054</v>
      </c>
      <c r="AX65" s="115">
        <v>5336.71875</v>
      </c>
      <c r="AY65" s="4">
        <f t="shared" si="7"/>
        <v>5.3367187500000002</v>
      </c>
      <c r="AZ65" s="118">
        <v>0.45779630500000001</v>
      </c>
      <c r="BA65" s="113">
        <v>4858.7778319999998</v>
      </c>
      <c r="BB65" s="4">
        <f t="shared" si="8"/>
        <v>4.8587778319999995</v>
      </c>
      <c r="BC65" s="113">
        <f t="shared" si="23"/>
        <v>1538.0315150520166</v>
      </c>
      <c r="BF65" s="2">
        <v>24.5</v>
      </c>
      <c r="BG65" s="114">
        <v>18</v>
      </c>
      <c r="BH65" s="114">
        <f t="shared" si="45"/>
        <v>148</v>
      </c>
      <c r="BI65" s="114">
        <v>23</v>
      </c>
      <c r="BJ65" s="114">
        <f t="shared" si="46"/>
        <v>144</v>
      </c>
      <c r="BK65" s="113">
        <v>155117.109</v>
      </c>
      <c r="BL65" s="4">
        <f t="shared" si="26"/>
        <v>0.331983336771</v>
      </c>
      <c r="BM65" s="113">
        <v>266178.06300000002</v>
      </c>
      <c r="BN65" s="4">
        <f t="shared" si="27"/>
        <v>0.49400788403200002</v>
      </c>
      <c r="BO65" s="116">
        <v>24.5</v>
      </c>
      <c r="BP65" s="4">
        <f t="shared" si="37"/>
        <v>0.5216353142351744</v>
      </c>
      <c r="BQ65" s="115">
        <v>5528.125</v>
      </c>
      <c r="BR65" s="4">
        <f t="shared" si="9"/>
        <v>5.5281250000000002</v>
      </c>
      <c r="BS65" s="118">
        <v>0.572302639</v>
      </c>
      <c r="BT65" s="113">
        <v>6145.0224609999996</v>
      </c>
      <c r="BU65" s="4">
        <f t="shared" si="10"/>
        <v>6.1450224609999999</v>
      </c>
      <c r="BV65" s="113">
        <f t="shared" si="28"/>
        <v>1605.6757872037142</v>
      </c>
      <c r="BY65" s="2">
        <v>24.5</v>
      </c>
      <c r="BZ65" s="114">
        <v>29</v>
      </c>
      <c r="CA65" s="114">
        <f t="shared" si="44"/>
        <v>137</v>
      </c>
      <c r="CB65" s="114">
        <v>31</v>
      </c>
      <c r="CC65" s="114">
        <f t="shared" si="42"/>
        <v>150</v>
      </c>
      <c r="CD65" s="157">
        <v>13157.195299999999</v>
      </c>
      <c r="CE65" s="4">
        <f t="shared" si="31"/>
        <v>2.3123467917999997E-2</v>
      </c>
      <c r="CF65" s="157">
        <v>20786.6895</v>
      </c>
      <c r="CG65" s="4">
        <f t="shared" si="32"/>
        <v>3.3234933087500002E-2</v>
      </c>
      <c r="CH65" s="116">
        <v>24.5</v>
      </c>
      <c r="CI65" s="4">
        <f t="shared" si="38"/>
        <v>0.52148223141883099</v>
      </c>
      <c r="CJ65" s="158">
        <v>5332.03125</v>
      </c>
      <c r="CK65" s="4">
        <f t="shared" si="11"/>
        <v>5.33203125</v>
      </c>
      <c r="CL65" s="118">
        <v>0.69676852199999995</v>
      </c>
      <c r="CM65" s="113">
        <v>7247.6650390000004</v>
      </c>
      <c r="CN65" s="4">
        <f t="shared" si="12"/>
        <v>7.2476650390000001</v>
      </c>
      <c r="CO65" s="113">
        <f t="shared" si="33"/>
        <v>1557.6817475772773</v>
      </c>
    </row>
    <row r="66" spans="1:93" ht="18" customHeight="1" x14ac:dyDescent="0.25">
      <c r="A66" s="2">
        <v>25.5</v>
      </c>
      <c r="B66" s="114">
        <v>14</v>
      </c>
      <c r="C66" s="114">
        <f t="shared" si="43"/>
        <v>122</v>
      </c>
      <c r="D66" s="114">
        <v>16</v>
      </c>
      <c r="E66" s="114">
        <f t="shared" si="41"/>
        <v>148</v>
      </c>
      <c r="F66" s="113">
        <v>6376.9941399999998</v>
      </c>
      <c r="G66" s="4">
        <f t="shared" si="13"/>
        <v>6.0220855219700005E-2</v>
      </c>
      <c r="H66" s="113">
        <v>6927.5629900000004</v>
      </c>
      <c r="I66" s="4">
        <f t="shared" si="14"/>
        <v>8.8936420001999986E-2</v>
      </c>
      <c r="J66" s="116">
        <v>25.5</v>
      </c>
      <c r="K66" s="4">
        <f t="shared" si="34"/>
        <v>0.55148513945078959</v>
      </c>
      <c r="L66" s="115">
        <v>5818.75</v>
      </c>
      <c r="M66" s="4">
        <f t="shared" si="2"/>
        <v>5.8187499999999996</v>
      </c>
      <c r="N66" s="6">
        <v>0.61762797800000002</v>
      </c>
      <c r="O66" s="113">
        <v>6815.8945309999999</v>
      </c>
      <c r="P66" s="4">
        <f t="shared" si="3"/>
        <v>6.8158945309999996</v>
      </c>
      <c r="Q66" s="113">
        <f t="shared" si="15"/>
        <v>1815.9900163283214</v>
      </c>
      <c r="T66" s="2">
        <v>25.5</v>
      </c>
      <c r="U66" s="114">
        <v>14</v>
      </c>
      <c r="V66" s="114">
        <f t="shared" si="16"/>
        <v>152</v>
      </c>
      <c r="W66" s="114">
        <v>16</v>
      </c>
      <c r="X66" s="114">
        <f t="shared" si="17"/>
        <v>209</v>
      </c>
      <c r="Y66" s="113">
        <v>5725.5058600000002</v>
      </c>
      <c r="Z66" s="4">
        <f t="shared" si="18"/>
        <v>0.10162791948729999</v>
      </c>
      <c r="AA66" s="113">
        <v>12758.5859</v>
      </c>
      <c r="AB66" s="4">
        <f t="shared" si="19"/>
        <v>0.106998747039</v>
      </c>
      <c r="AC66" s="116">
        <v>25.5</v>
      </c>
      <c r="AD66" s="4">
        <f t="shared" si="35"/>
        <v>0.55868253454813377</v>
      </c>
      <c r="AE66" s="115">
        <v>5546.09375</v>
      </c>
      <c r="AF66" s="4">
        <f t="shared" si="4"/>
        <v>5.5460937499999998</v>
      </c>
      <c r="AG66" s="118">
        <v>0.57518208000000004</v>
      </c>
      <c r="AH66" s="113">
        <v>5824.5595700000003</v>
      </c>
      <c r="AI66" s="4">
        <f t="shared" si="5"/>
        <v>5.8245595699999999</v>
      </c>
      <c r="AJ66" s="113">
        <f t="shared" si="20"/>
        <v>1730.6740658709773</v>
      </c>
      <c r="AM66" s="2">
        <v>25.5</v>
      </c>
      <c r="AN66" s="114">
        <v>12</v>
      </c>
      <c r="AO66" s="114">
        <f t="shared" si="40"/>
        <v>109</v>
      </c>
      <c r="AP66" s="114">
        <v>11</v>
      </c>
      <c r="AQ66" s="114">
        <f t="shared" si="39"/>
        <v>113</v>
      </c>
      <c r="AR66" s="113">
        <v>4789.4458000000004</v>
      </c>
      <c r="AS66" s="4">
        <f t="shared" si="21"/>
        <v>4.0268583765300001E-2</v>
      </c>
      <c r="AT66" s="113">
        <v>3323.4396999999999</v>
      </c>
      <c r="AU66" s="4">
        <f t="shared" si="22"/>
        <v>4.4867547226600003E-2</v>
      </c>
      <c r="AV66" s="116">
        <v>25.5</v>
      </c>
      <c r="AW66" s="4">
        <f t="shared" si="36"/>
        <v>0.53528026920715444</v>
      </c>
      <c r="AX66" s="115">
        <v>5560.15625</v>
      </c>
      <c r="AY66" s="4">
        <f t="shared" si="7"/>
        <v>5.5601562500000004</v>
      </c>
      <c r="AZ66" s="118">
        <v>0.47709104400000002</v>
      </c>
      <c r="BA66" s="113">
        <v>5059.7309569999998</v>
      </c>
      <c r="BB66" s="4">
        <f t="shared" si="8"/>
        <v>5.0597309570000002</v>
      </c>
      <c r="BC66" s="113">
        <f t="shared" si="23"/>
        <v>1661.7192078272506</v>
      </c>
      <c r="BF66" s="2">
        <v>25.5</v>
      </c>
      <c r="BG66" s="114">
        <v>24</v>
      </c>
      <c r="BH66" s="114">
        <f t="shared" si="45"/>
        <v>172</v>
      </c>
      <c r="BI66" s="114">
        <v>25</v>
      </c>
      <c r="BJ66" s="114">
        <f t="shared" si="46"/>
        <v>169</v>
      </c>
      <c r="BK66" s="113">
        <v>44265.410199999998</v>
      </c>
      <c r="BL66" s="4">
        <f t="shared" si="26"/>
        <v>0.37624874697100003</v>
      </c>
      <c r="BM66" s="113">
        <v>138195.734</v>
      </c>
      <c r="BN66" s="4">
        <f t="shared" si="27"/>
        <v>0.63220361803199998</v>
      </c>
      <c r="BO66" s="116">
        <v>25.5</v>
      </c>
      <c r="BP66" s="4">
        <f t="shared" si="37"/>
        <v>0.54296261903907006</v>
      </c>
      <c r="BQ66" s="115">
        <v>5742.1875</v>
      </c>
      <c r="BR66" s="4">
        <f t="shared" si="9"/>
        <v>5.7421875</v>
      </c>
      <c r="BS66" s="118">
        <v>0.59631490700000001</v>
      </c>
      <c r="BT66" s="113">
        <v>6397.2739259999998</v>
      </c>
      <c r="BU66" s="4">
        <f t="shared" si="10"/>
        <v>6.3972739259999996</v>
      </c>
      <c r="BV66" s="113">
        <f t="shared" si="28"/>
        <v>1740.189670342899</v>
      </c>
      <c r="BY66" s="2">
        <v>25.5</v>
      </c>
      <c r="BZ66" s="114">
        <v>17</v>
      </c>
      <c r="CA66" s="114">
        <f t="shared" si="44"/>
        <v>154</v>
      </c>
      <c r="CB66" s="114">
        <v>21</v>
      </c>
      <c r="CC66" s="114">
        <f t="shared" si="42"/>
        <v>171</v>
      </c>
      <c r="CD66" s="113">
        <v>20401.5645</v>
      </c>
      <c r="CE66" s="132">
        <f t="shared" si="31"/>
        <v>4.3525032418000001E-2</v>
      </c>
      <c r="CF66" s="113">
        <v>43013.093800000002</v>
      </c>
      <c r="CG66" s="132">
        <f t="shared" si="32"/>
        <v>7.6248026887500001E-2</v>
      </c>
      <c r="CH66" s="116">
        <v>25.5</v>
      </c>
      <c r="CI66" s="4">
        <f t="shared" si="38"/>
        <v>0.5430168612785824</v>
      </c>
      <c r="CJ66" s="115">
        <v>5564.0625</v>
      </c>
      <c r="CK66" s="4">
        <f t="shared" si="11"/>
        <v>5.5640625000000004</v>
      </c>
      <c r="CL66" s="118">
        <v>0.72596526100000003</v>
      </c>
      <c r="CM66" s="113">
        <v>7544.2900390000004</v>
      </c>
      <c r="CN66" s="4">
        <f t="shared" si="12"/>
        <v>7.5442900390000007</v>
      </c>
      <c r="CO66" s="113">
        <f t="shared" si="33"/>
        <v>1675.3608850215744</v>
      </c>
    </row>
    <row r="67" spans="1:93" ht="18" customHeight="1" thickBot="1" x14ac:dyDescent="0.3">
      <c r="A67" s="2">
        <v>26.5</v>
      </c>
      <c r="B67" s="114">
        <v>21</v>
      </c>
      <c r="C67" s="114">
        <f t="shared" si="43"/>
        <v>143</v>
      </c>
      <c r="D67" s="114">
        <v>23</v>
      </c>
      <c r="E67" s="114">
        <f t="shared" si="41"/>
        <v>171</v>
      </c>
      <c r="F67" s="113">
        <v>5488.8344699999998</v>
      </c>
      <c r="G67" s="4">
        <f t="shared" si="13"/>
        <v>6.5709689689700007E-2</v>
      </c>
      <c r="H67" s="113">
        <v>12328.4287</v>
      </c>
      <c r="I67" s="4">
        <f t="shared" si="14"/>
        <v>0.10126484870199999</v>
      </c>
      <c r="J67" s="116">
        <v>26.5</v>
      </c>
      <c r="K67" s="4">
        <f t="shared" si="34"/>
        <v>0.57346054607849195</v>
      </c>
      <c r="L67" s="115">
        <v>6047.65625</v>
      </c>
      <c r="M67" s="4">
        <f t="shared" si="2"/>
        <v>6.0476562500000002</v>
      </c>
      <c r="N67" s="6">
        <v>0.64254272000000001</v>
      </c>
      <c r="O67" s="113">
        <v>7084.7539059999999</v>
      </c>
      <c r="P67" s="4">
        <f t="shared" si="3"/>
        <v>7.0847539059999995</v>
      </c>
      <c r="Q67" s="113">
        <f t="shared" si="15"/>
        <v>1952.513474584814</v>
      </c>
      <c r="T67" s="2">
        <v>26.5</v>
      </c>
      <c r="U67" s="114">
        <v>10</v>
      </c>
      <c r="V67" s="114">
        <f t="shared" si="16"/>
        <v>162</v>
      </c>
      <c r="W67" s="114">
        <v>21</v>
      </c>
      <c r="X67" s="114">
        <f t="shared" si="17"/>
        <v>230</v>
      </c>
      <c r="Y67" s="113">
        <v>11417.270500000001</v>
      </c>
      <c r="Z67" s="4">
        <f t="shared" si="18"/>
        <v>0.11304518998729998</v>
      </c>
      <c r="AA67" s="113">
        <v>35167.632799999999</v>
      </c>
      <c r="AB67" s="4">
        <f t="shared" si="19"/>
        <v>0.14216637983899999</v>
      </c>
      <c r="AC67" s="116">
        <v>26.5</v>
      </c>
      <c r="AD67" s="4">
        <f t="shared" si="35"/>
        <v>0.57994876436486209</v>
      </c>
      <c r="AE67" s="115">
        <v>5764.84375</v>
      </c>
      <c r="AF67" s="4">
        <f t="shared" si="4"/>
        <v>5.7648437499999998</v>
      </c>
      <c r="AG67" s="118">
        <v>0.59838974499999997</v>
      </c>
      <c r="AH67" s="113">
        <v>6058.4970700000003</v>
      </c>
      <c r="AI67" s="4">
        <f t="shared" si="5"/>
        <v>6.0584970700000005</v>
      </c>
      <c r="AJ67" s="113">
        <f t="shared" si="20"/>
        <v>1853.4043626574448</v>
      </c>
      <c r="AM67" s="2">
        <v>26.5</v>
      </c>
      <c r="AN67" s="114">
        <v>19</v>
      </c>
      <c r="AO67" s="114">
        <f t="shared" si="40"/>
        <v>128</v>
      </c>
      <c r="AP67" s="114">
        <v>14</v>
      </c>
      <c r="AQ67" s="114">
        <f t="shared" si="39"/>
        <v>127</v>
      </c>
      <c r="AR67" s="113">
        <v>4043.8977100000002</v>
      </c>
      <c r="AS67" s="4">
        <f t="shared" si="21"/>
        <v>4.4312481475300002E-2</v>
      </c>
      <c r="AT67" s="113">
        <v>3318.6684599999999</v>
      </c>
      <c r="AU67" s="4">
        <f t="shared" si="22"/>
        <v>4.8186215686600004E-2</v>
      </c>
      <c r="AV67" s="116">
        <v>26.5</v>
      </c>
      <c r="AW67" s="4">
        <f t="shared" si="36"/>
        <v>0.55658350149835834</v>
      </c>
      <c r="AX67" s="115">
        <v>5786.71875</v>
      </c>
      <c r="AY67" s="4">
        <f t="shared" si="7"/>
        <v>5.7867187500000004</v>
      </c>
      <c r="AZ67" s="118">
        <v>0.49640262099999999</v>
      </c>
      <c r="BA67" s="113">
        <v>5261.1420900000003</v>
      </c>
      <c r="BB67" s="4">
        <f t="shared" si="8"/>
        <v>5.2611420899999999</v>
      </c>
      <c r="BC67" s="113">
        <f t="shared" si="23"/>
        <v>1771.6210118707677</v>
      </c>
      <c r="BF67" s="2">
        <v>26.5</v>
      </c>
      <c r="BG67" s="114">
        <v>19</v>
      </c>
      <c r="BH67" s="114">
        <f t="shared" si="45"/>
        <v>191</v>
      </c>
      <c r="BI67" s="114">
        <v>23</v>
      </c>
      <c r="BJ67" s="114">
        <f t="shared" si="46"/>
        <v>192</v>
      </c>
      <c r="BK67" s="113">
        <v>10978.4463</v>
      </c>
      <c r="BL67" s="4">
        <f t="shared" si="26"/>
        <v>0.38722719327100003</v>
      </c>
      <c r="BM67" s="113">
        <v>17586.402300000002</v>
      </c>
      <c r="BN67" s="4">
        <f t="shared" si="27"/>
        <v>0.64979002033199995</v>
      </c>
      <c r="BO67" s="116">
        <v>26.5</v>
      </c>
      <c r="BP67" s="4">
        <f t="shared" si="37"/>
        <v>0.56428992384296572</v>
      </c>
      <c r="BQ67" s="115">
        <v>5985.15625</v>
      </c>
      <c r="BR67" s="4">
        <f t="shared" si="9"/>
        <v>5.9851562500000002</v>
      </c>
      <c r="BS67" s="118">
        <v>0.62039232300000002</v>
      </c>
      <c r="BT67" s="113">
        <v>6650.3676759999998</v>
      </c>
      <c r="BU67" s="4">
        <f t="shared" si="10"/>
        <v>6.6503676760000001</v>
      </c>
      <c r="BV67" s="113">
        <f t="shared" si="28"/>
        <v>1867.3083125907976</v>
      </c>
      <c r="BY67" s="2">
        <v>26.5</v>
      </c>
      <c r="BZ67" s="114">
        <v>18</v>
      </c>
      <c r="CA67" s="114">
        <f t="shared" si="44"/>
        <v>172</v>
      </c>
      <c r="CB67" s="114">
        <v>17</v>
      </c>
      <c r="CC67" s="114">
        <f t="shared" si="42"/>
        <v>188</v>
      </c>
      <c r="CD67" s="113">
        <v>67545.718800000002</v>
      </c>
      <c r="CE67" s="134">
        <f t="shared" si="31"/>
        <v>0.111070751218</v>
      </c>
      <c r="CF67" s="113">
        <v>235971.53099999999</v>
      </c>
      <c r="CG67" s="134">
        <f t="shared" si="32"/>
        <v>0.3122195578875</v>
      </c>
      <c r="CH67" s="116">
        <v>26.5</v>
      </c>
      <c r="CI67" s="4">
        <f t="shared" si="38"/>
        <v>0.56455149113833392</v>
      </c>
      <c r="CJ67" s="115">
        <v>5776.5625</v>
      </c>
      <c r="CK67" s="4">
        <f t="shared" si="11"/>
        <v>5.7765624999999998</v>
      </c>
      <c r="CL67" s="118">
        <v>0.75524401699999999</v>
      </c>
      <c r="CM67" s="113">
        <v>7841.9228519999997</v>
      </c>
      <c r="CN67" s="4">
        <f t="shared" si="12"/>
        <v>7.8419228519999997</v>
      </c>
      <c r="CO67" s="113">
        <f t="shared" si="33"/>
        <v>1806.1560198386442</v>
      </c>
    </row>
    <row r="68" spans="1:93" ht="18" customHeight="1" thickBot="1" x14ac:dyDescent="0.3">
      <c r="A68" s="2">
        <v>27.5</v>
      </c>
      <c r="B68" s="114">
        <v>22</v>
      </c>
      <c r="C68" s="114">
        <f t="shared" si="43"/>
        <v>165</v>
      </c>
      <c r="D68" s="114">
        <v>26</v>
      </c>
      <c r="E68" s="114">
        <f t="shared" si="41"/>
        <v>197</v>
      </c>
      <c r="F68" s="113">
        <v>5340.0708000000004</v>
      </c>
      <c r="G68" s="4">
        <f t="shared" si="13"/>
        <v>7.1049760489700006E-2</v>
      </c>
      <c r="H68" s="113">
        <v>7560.2578100000001</v>
      </c>
      <c r="I68" s="132">
        <f t="shared" si="14"/>
        <v>0.10882510651199999</v>
      </c>
      <c r="J68" s="116">
        <v>27.5</v>
      </c>
      <c r="K68" s="4">
        <f t="shared" si="34"/>
        <v>0.59543595270619432</v>
      </c>
      <c r="L68" s="115">
        <v>6281.25</v>
      </c>
      <c r="M68" s="4">
        <f t="shared" si="2"/>
        <v>6.28125</v>
      </c>
      <c r="N68" s="6">
        <v>0.66749751599999996</v>
      </c>
      <c r="O68" s="113">
        <v>7351.6757809999999</v>
      </c>
      <c r="P68" s="4">
        <f t="shared" si="3"/>
        <v>7.351675781</v>
      </c>
      <c r="Q68" s="113">
        <f t="shared" si="15"/>
        <v>2087.5374917455274</v>
      </c>
      <c r="T68" s="2">
        <v>27.5</v>
      </c>
      <c r="U68" s="114">
        <v>10</v>
      </c>
      <c r="V68" s="114">
        <f t="shared" si="16"/>
        <v>172</v>
      </c>
      <c r="W68" s="114">
        <v>14</v>
      </c>
      <c r="X68" s="114">
        <f t="shared" si="17"/>
        <v>244</v>
      </c>
      <c r="Y68" s="113">
        <v>3730.4958499999998</v>
      </c>
      <c r="Z68" s="4">
        <f t="shared" si="18"/>
        <v>0.11677568583729998</v>
      </c>
      <c r="AA68" s="113">
        <v>6074.5459000000001</v>
      </c>
      <c r="AB68" s="4">
        <f t="shared" si="19"/>
        <v>0.148240925739</v>
      </c>
      <c r="AC68" s="116">
        <v>27.5</v>
      </c>
      <c r="AD68" s="4">
        <f t="shared" si="35"/>
        <v>0.60121499418159041</v>
      </c>
      <c r="AE68" s="115">
        <v>5972.65625</v>
      </c>
      <c r="AF68" s="4">
        <f t="shared" si="4"/>
        <v>5.97265625</v>
      </c>
      <c r="AG68" s="118">
        <v>0.62152445300000003</v>
      </c>
      <c r="AH68" s="113">
        <v>6291.6225590000004</v>
      </c>
      <c r="AI68" s="4">
        <f t="shared" si="5"/>
        <v>6.2916225590000003</v>
      </c>
      <c r="AJ68" s="113">
        <f t="shared" si="20"/>
        <v>1996.806263225403</v>
      </c>
      <c r="AM68" s="2">
        <v>27.5</v>
      </c>
      <c r="AN68" s="114">
        <v>20</v>
      </c>
      <c r="AO68" s="114">
        <f t="shared" si="40"/>
        <v>148</v>
      </c>
      <c r="AP68" s="114">
        <v>26</v>
      </c>
      <c r="AQ68" s="114">
        <f t="shared" si="39"/>
        <v>153</v>
      </c>
      <c r="AR68" s="113">
        <v>11596.9756</v>
      </c>
      <c r="AS68" s="4">
        <f t="shared" si="21"/>
        <v>5.5909457075299998E-2</v>
      </c>
      <c r="AT68" s="113">
        <v>22120.0039</v>
      </c>
      <c r="AU68" s="4">
        <f t="shared" si="22"/>
        <v>7.0306219586600008E-2</v>
      </c>
      <c r="AV68" s="116">
        <v>27.5</v>
      </c>
      <c r="AW68" s="4">
        <f t="shared" si="36"/>
        <v>0.57788673378956223</v>
      </c>
      <c r="AX68" s="115">
        <v>5980.46875</v>
      </c>
      <c r="AY68" s="4">
        <f t="shared" si="7"/>
        <v>5.98046875</v>
      </c>
      <c r="AZ68" s="118">
        <v>0.51565635200000004</v>
      </c>
      <c r="BA68" s="113">
        <v>5459.4545900000003</v>
      </c>
      <c r="BB68" s="4">
        <f t="shared" si="8"/>
        <v>5.45945459</v>
      </c>
      <c r="BC68" s="113">
        <f t="shared" si="23"/>
        <v>1920.1349861122192</v>
      </c>
      <c r="BF68" s="2">
        <v>27.5</v>
      </c>
      <c r="BG68" s="114">
        <v>19</v>
      </c>
      <c r="BH68" s="114">
        <f t="shared" si="45"/>
        <v>210</v>
      </c>
      <c r="BI68" s="114">
        <v>16</v>
      </c>
      <c r="BJ68" s="114">
        <f t="shared" si="46"/>
        <v>208</v>
      </c>
      <c r="BK68" s="113">
        <v>9191.7168000000001</v>
      </c>
      <c r="BL68" s="4">
        <f t="shared" si="26"/>
        <v>0.39641891007100005</v>
      </c>
      <c r="BM68" s="113">
        <v>15752.4316</v>
      </c>
      <c r="BN68" s="4">
        <f t="shared" si="27"/>
        <v>0.6655424519319999</v>
      </c>
      <c r="BO68" s="116">
        <v>27.5</v>
      </c>
      <c r="BP68" s="4">
        <f t="shared" si="37"/>
        <v>0.58561722864686139</v>
      </c>
      <c r="BQ68" s="115">
        <v>6206.25</v>
      </c>
      <c r="BR68" s="4">
        <f t="shared" si="9"/>
        <v>6.2062499999999998</v>
      </c>
      <c r="BS68" s="118">
        <v>0.64446210900000001</v>
      </c>
      <c r="BT68" s="113">
        <v>6902.4458009999998</v>
      </c>
      <c r="BU68" s="4">
        <f t="shared" si="10"/>
        <v>6.9024458009999998</v>
      </c>
      <c r="BV68" s="113">
        <f t="shared" si="28"/>
        <v>2007.0616440866122</v>
      </c>
      <c r="BY68" s="2">
        <v>27.5</v>
      </c>
      <c r="BZ68" s="114">
        <v>17</v>
      </c>
      <c r="CA68" s="114">
        <f t="shared" si="44"/>
        <v>189</v>
      </c>
      <c r="CB68" s="114">
        <v>16</v>
      </c>
      <c r="CC68" s="114">
        <f t="shared" si="42"/>
        <v>204</v>
      </c>
      <c r="CD68" s="113">
        <v>1641985.38</v>
      </c>
      <c r="CE68" s="133">
        <f t="shared" si="31"/>
        <v>1.753056131218</v>
      </c>
      <c r="CF68" s="113">
        <v>2337002.5</v>
      </c>
      <c r="CG68" s="133">
        <f t="shared" si="32"/>
        <v>2.6492220578875001</v>
      </c>
      <c r="CH68" s="116">
        <v>27.5</v>
      </c>
      <c r="CI68" s="4">
        <f t="shared" si="38"/>
        <v>0.58608612099808544</v>
      </c>
      <c r="CJ68" s="115">
        <v>6003.90625</v>
      </c>
      <c r="CK68" s="4">
        <f t="shared" si="11"/>
        <v>6.00390625</v>
      </c>
      <c r="CL68" s="118">
        <v>0.78446525300000003</v>
      </c>
      <c r="CM68" s="113">
        <v>8137.1245120000003</v>
      </c>
      <c r="CN68" s="4">
        <f t="shared" si="12"/>
        <v>8.1371245119999998</v>
      </c>
      <c r="CO68" s="113">
        <f t="shared" si="33"/>
        <v>1929.2570409987861</v>
      </c>
    </row>
    <row r="69" spans="1:93" ht="18" customHeight="1" x14ac:dyDescent="0.25">
      <c r="A69" s="2">
        <v>28.5</v>
      </c>
      <c r="B69" s="114">
        <v>21</v>
      </c>
      <c r="C69" s="114">
        <f t="shared" si="43"/>
        <v>186</v>
      </c>
      <c r="D69" s="114">
        <v>26</v>
      </c>
      <c r="E69" s="114">
        <f t="shared" si="41"/>
        <v>223</v>
      </c>
      <c r="F69" s="113">
        <v>5149.8911099999996</v>
      </c>
      <c r="G69" s="132">
        <f t="shared" si="13"/>
        <v>7.6199651599700005E-2</v>
      </c>
      <c r="H69" s="113">
        <v>276015.90600000002</v>
      </c>
      <c r="I69" s="134">
        <f t="shared" si="14"/>
        <v>0.38484101251200004</v>
      </c>
      <c r="J69" s="116">
        <v>28.5</v>
      </c>
      <c r="K69" s="4">
        <f t="shared" si="34"/>
        <v>0.61741135933389679</v>
      </c>
      <c r="L69" s="115">
        <v>6503.90625</v>
      </c>
      <c r="M69" s="4">
        <f t="shared" si="2"/>
        <v>6.50390625</v>
      </c>
      <c r="N69" s="6">
        <v>0.69238746200000001</v>
      </c>
      <c r="O69" s="113">
        <v>7617.0664059999999</v>
      </c>
      <c r="P69" s="4">
        <f t="shared" si="3"/>
        <v>7.6170664060000002</v>
      </c>
      <c r="Q69" s="113">
        <f t="shared" si="15"/>
        <v>2248.5647515490127</v>
      </c>
      <c r="T69" s="2">
        <v>28.5</v>
      </c>
      <c r="U69" s="114">
        <v>19</v>
      </c>
      <c r="V69" s="114">
        <f t="shared" si="16"/>
        <v>191</v>
      </c>
      <c r="W69" s="114">
        <v>27</v>
      </c>
      <c r="X69" s="114">
        <f t="shared" si="17"/>
        <v>271</v>
      </c>
      <c r="Y69" s="113">
        <v>14725.3896</v>
      </c>
      <c r="Z69" s="4">
        <f t="shared" si="18"/>
        <v>0.1315010754373</v>
      </c>
      <c r="AA69" s="113">
        <v>38703.441400000003</v>
      </c>
      <c r="AB69" s="4">
        <f t="shared" si="19"/>
        <v>0.18694436713900001</v>
      </c>
      <c r="AC69" s="116">
        <v>28.5</v>
      </c>
      <c r="AD69" s="4">
        <f t="shared" si="35"/>
        <v>0.62248122399831862</v>
      </c>
      <c r="AE69" s="115">
        <v>6207.03125</v>
      </c>
      <c r="AF69" s="4">
        <f t="shared" si="4"/>
        <v>6.20703125</v>
      </c>
      <c r="AG69" s="118">
        <v>0.64469969299999996</v>
      </c>
      <c r="AH69" s="113">
        <v>6525.3178710000002</v>
      </c>
      <c r="AI69" s="4">
        <f t="shared" si="5"/>
        <v>6.5253178710000004</v>
      </c>
      <c r="AJ69" s="113">
        <f t="shared" si="20"/>
        <v>2123.4291310067397</v>
      </c>
      <c r="AM69" s="2">
        <v>28.5</v>
      </c>
      <c r="AN69" s="114">
        <v>26</v>
      </c>
      <c r="AO69" s="114">
        <f t="shared" si="40"/>
        <v>174</v>
      </c>
      <c r="AP69" s="114">
        <v>28</v>
      </c>
      <c r="AQ69" s="114">
        <f t="shared" si="39"/>
        <v>181</v>
      </c>
      <c r="AR69" s="113">
        <v>27333.1836</v>
      </c>
      <c r="AS69" s="132">
        <f t="shared" si="21"/>
        <v>8.3242640675300003E-2</v>
      </c>
      <c r="AT69" s="113">
        <v>20677.5625</v>
      </c>
      <c r="AU69" s="132">
        <f t="shared" si="22"/>
        <v>9.0983782086600004E-2</v>
      </c>
      <c r="AV69" s="116">
        <v>28.5</v>
      </c>
      <c r="AW69" s="4">
        <f t="shared" si="36"/>
        <v>0.59918996608076602</v>
      </c>
      <c r="AX69" s="115">
        <v>6232.8125</v>
      </c>
      <c r="AY69" s="4">
        <f t="shared" si="7"/>
        <v>6.2328124999999996</v>
      </c>
      <c r="AZ69" s="118">
        <v>0.53493487799999995</v>
      </c>
      <c r="BA69" s="113">
        <v>5659.2670900000003</v>
      </c>
      <c r="BB69" s="4">
        <f t="shared" si="8"/>
        <v>5.6592670900000002</v>
      </c>
      <c r="BC69" s="113">
        <f t="shared" si="23"/>
        <v>2057.3493421131525</v>
      </c>
      <c r="BF69" s="2">
        <v>28.5</v>
      </c>
      <c r="BG69" s="114">
        <v>19</v>
      </c>
      <c r="BH69" s="114">
        <f t="shared" si="45"/>
        <v>229</v>
      </c>
      <c r="BI69" s="114">
        <v>25</v>
      </c>
      <c r="BJ69" s="114">
        <f t="shared" si="46"/>
        <v>233</v>
      </c>
      <c r="BK69" s="113">
        <v>14127.2637</v>
      </c>
      <c r="BL69" s="132">
        <f t="shared" si="26"/>
        <v>0.41054617377100006</v>
      </c>
      <c r="BM69" s="113">
        <v>18693.5723</v>
      </c>
      <c r="BN69" s="132">
        <f t="shared" si="27"/>
        <v>0.68423602423199992</v>
      </c>
      <c r="BO69" s="116">
        <v>28.5</v>
      </c>
      <c r="BP69" s="4">
        <f t="shared" si="37"/>
        <v>0.60694453345075705</v>
      </c>
      <c r="BQ69" s="115">
        <v>6440.625</v>
      </c>
      <c r="BR69" s="4">
        <f t="shared" si="9"/>
        <v>6.4406249999999998</v>
      </c>
      <c r="BS69" s="118">
        <v>0.66848230399999997</v>
      </c>
      <c r="BT69" s="113">
        <v>7151.3208009999998</v>
      </c>
      <c r="BU69" s="4">
        <f t="shared" si="10"/>
        <v>7.1513208009999998</v>
      </c>
      <c r="BV69" s="113">
        <f t="shared" si="28"/>
        <v>2140.2334091611019</v>
      </c>
      <c r="BY69" s="2">
        <v>28.5</v>
      </c>
      <c r="BZ69" s="114">
        <v>21</v>
      </c>
      <c r="CA69" s="114">
        <f t="shared" si="44"/>
        <v>210</v>
      </c>
      <c r="CB69" s="114">
        <v>23</v>
      </c>
      <c r="CC69" s="114">
        <f t="shared" si="42"/>
        <v>227</v>
      </c>
      <c r="CD69" s="113">
        <v>482160.125</v>
      </c>
      <c r="CE69" s="4">
        <f t="shared" si="31"/>
        <v>2.235216256218</v>
      </c>
      <c r="CF69" s="113">
        <v>887867.93799999997</v>
      </c>
      <c r="CG69" s="4">
        <f t="shared" si="32"/>
        <v>3.5370899958874999</v>
      </c>
      <c r="CH69" s="116">
        <v>28.5</v>
      </c>
      <c r="CI69" s="4">
        <f t="shared" si="38"/>
        <v>0.60762075085783684</v>
      </c>
      <c r="CJ69" s="115">
        <v>6210.15625</v>
      </c>
      <c r="CK69" s="4">
        <f t="shared" si="11"/>
        <v>6.2101562499999998</v>
      </c>
      <c r="CL69" s="118">
        <v>0.813727796</v>
      </c>
      <c r="CM69" s="113">
        <v>8438.75</v>
      </c>
      <c r="CN69" s="4">
        <f t="shared" si="12"/>
        <v>8.4387500000000006</v>
      </c>
      <c r="CO69" s="113">
        <f t="shared" si="33"/>
        <v>2066.9450087718315</v>
      </c>
    </row>
    <row r="70" spans="1:93" ht="18" customHeight="1" thickBot="1" x14ac:dyDescent="0.3">
      <c r="A70" s="2">
        <v>29.5</v>
      </c>
      <c r="B70" s="114">
        <v>18</v>
      </c>
      <c r="C70" s="114">
        <f t="shared" si="43"/>
        <v>204</v>
      </c>
      <c r="D70" s="114">
        <v>23</v>
      </c>
      <c r="E70" s="114">
        <f t="shared" si="41"/>
        <v>246</v>
      </c>
      <c r="F70" s="113">
        <v>618570.56299999997</v>
      </c>
      <c r="G70" s="133">
        <f t="shared" si="13"/>
        <v>0.69477021459970001</v>
      </c>
      <c r="H70" s="113">
        <v>874343.81299999997</v>
      </c>
      <c r="I70" s="133">
        <f t="shared" si="14"/>
        <v>1.259184825512</v>
      </c>
      <c r="J70" s="116">
        <v>29.5</v>
      </c>
      <c r="K70" s="4">
        <f t="shared" si="34"/>
        <v>0.63938676596159916</v>
      </c>
      <c r="L70" s="115">
        <v>6760.15625</v>
      </c>
      <c r="M70" s="4">
        <f t="shared" si="2"/>
        <v>6.7601562499999996</v>
      </c>
      <c r="N70" s="6">
        <v>0.71732682000000003</v>
      </c>
      <c r="O70" s="113">
        <v>7883.5419920000004</v>
      </c>
      <c r="P70" s="4">
        <f t="shared" si="3"/>
        <v>7.8835419920000005</v>
      </c>
      <c r="Q70" s="113">
        <f t="shared" si="15"/>
        <v>2390.3260616488965</v>
      </c>
      <c r="T70" s="2">
        <v>29.5</v>
      </c>
      <c r="U70" s="114">
        <v>14</v>
      </c>
      <c r="V70" s="114">
        <f t="shared" si="16"/>
        <v>205</v>
      </c>
      <c r="W70" s="114">
        <v>21</v>
      </c>
      <c r="X70" s="114">
        <f t="shared" si="17"/>
        <v>292</v>
      </c>
      <c r="Y70" s="113">
        <v>10145.5898</v>
      </c>
      <c r="Z70" s="4">
        <f t="shared" si="18"/>
        <v>0.14164666523729999</v>
      </c>
      <c r="AA70" s="113">
        <v>12863.9648</v>
      </c>
      <c r="AB70" s="4">
        <f t="shared" si="19"/>
        <v>0.19980833193899999</v>
      </c>
      <c r="AC70" s="116">
        <v>29.5</v>
      </c>
      <c r="AD70" s="4">
        <f t="shared" si="35"/>
        <v>0.64374745381504694</v>
      </c>
      <c r="AE70" s="115">
        <v>6407.03125</v>
      </c>
      <c r="AF70" s="4">
        <f t="shared" si="4"/>
        <v>6.4070312500000002</v>
      </c>
      <c r="AG70" s="118">
        <v>0.66793215299999997</v>
      </c>
      <c r="AH70" s="113">
        <v>6758.6225590000004</v>
      </c>
      <c r="AI70" s="4">
        <f t="shared" si="5"/>
        <v>6.758622559</v>
      </c>
      <c r="AJ70" s="113">
        <f t="shared" si="20"/>
        <v>2277.3108116206045</v>
      </c>
      <c r="AM70" s="2">
        <v>29.5</v>
      </c>
      <c r="AN70" s="114">
        <v>23</v>
      </c>
      <c r="AO70" s="114">
        <f t="shared" si="40"/>
        <v>197</v>
      </c>
      <c r="AP70" s="114">
        <v>23</v>
      </c>
      <c r="AQ70" s="114">
        <f t="shared" si="39"/>
        <v>204</v>
      </c>
      <c r="AR70" s="113">
        <v>85699.289099999995</v>
      </c>
      <c r="AS70" s="134">
        <f t="shared" si="21"/>
        <v>0.16894192977529998</v>
      </c>
      <c r="AT70" s="113">
        <v>124654.531</v>
      </c>
      <c r="AU70" s="134">
        <f t="shared" si="22"/>
        <v>0.2156383130866</v>
      </c>
      <c r="AV70" s="116">
        <v>29.5</v>
      </c>
      <c r="AW70" s="4">
        <f t="shared" si="36"/>
        <v>0.62049319837196992</v>
      </c>
      <c r="AX70" s="115">
        <v>6457.8125</v>
      </c>
      <c r="AY70" s="4">
        <f t="shared" si="7"/>
        <v>6.4578125000000002</v>
      </c>
      <c r="AZ70" s="118">
        <v>0.554254413</v>
      </c>
      <c r="BA70" s="113">
        <v>5858.2124020000001</v>
      </c>
      <c r="BB70" s="4">
        <f t="shared" si="8"/>
        <v>5.8582124020000004</v>
      </c>
      <c r="BC70" s="113">
        <f t="shared" si="23"/>
        <v>2195.9053521752135</v>
      </c>
      <c r="BF70" s="2">
        <v>29.5</v>
      </c>
      <c r="BG70" s="114">
        <v>21</v>
      </c>
      <c r="BH70" s="114">
        <f t="shared" si="45"/>
        <v>250</v>
      </c>
      <c r="BI70" s="114">
        <v>19</v>
      </c>
      <c r="BJ70" s="114">
        <f t="shared" si="46"/>
        <v>252</v>
      </c>
      <c r="BK70" s="113">
        <v>3515849</v>
      </c>
      <c r="BL70" s="133">
        <f t="shared" si="26"/>
        <v>3.9263951737709997</v>
      </c>
      <c r="BM70" s="113">
        <v>4655530</v>
      </c>
      <c r="BN70" s="133">
        <f t="shared" si="27"/>
        <v>5.3397660242319995</v>
      </c>
      <c r="BO70" s="116">
        <v>29.5</v>
      </c>
      <c r="BP70" s="4">
        <f t="shared" si="37"/>
        <v>0.62827183825465271</v>
      </c>
      <c r="BQ70" s="115">
        <v>6656.25</v>
      </c>
      <c r="BR70" s="4">
        <f t="shared" si="9"/>
        <v>6.65625</v>
      </c>
      <c r="BS70" s="118">
        <v>0.69254296999999998</v>
      </c>
      <c r="BT70" s="113">
        <v>7403.0239259999998</v>
      </c>
      <c r="BU70" s="4">
        <f t="shared" si="10"/>
        <v>7.4030239259999995</v>
      </c>
      <c r="BV70" s="113">
        <f t="shared" si="28"/>
        <v>2294.4764299524218</v>
      </c>
      <c r="BY70" s="2">
        <v>29.5</v>
      </c>
      <c r="BZ70" s="114">
        <v>22</v>
      </c>
      <c r="CA70" s="114">
        <f t="shared" si="44"/>
        <v>232</v>
      </c>
      <c r="CB70" s="114">
        <v>19</v>
      </c>
      <c r="CC70" s="114">
        <f t="shared" si="42"/>
        <v>246</v>
      </c>
      <c r="CD70" s="113">
        <v>120220.79700000001</v>
      </c>
      <c r="CE70" s="4">
        <f t="shared" si="31"/>
        <v>2.355437053218</v>
      </c>
      <c r="CF70" s="113">
        <v>120767.95299999999</v>
      </c>
      <c r="CG70" s="4">
        <f t="shared" si="32"/>
        <v>3.6578579488875</v>
      </c>
      <c r="CH70" s="116">
        <v>29.5</v>
      </c>
      <c r="CI70" s="4">
        <f t="shared" si="38"/>
        <v>0.62915538071758836</v>
      </c>
      <c r="CJ70" s="115">
        <v>6432.8125</v>
      </c>
      <c r="CK70" s="4">
        <f t="shared" si="11"/>
        <v>6.4328124999999998</v>
      </c>
      <c r="CL70" s="118">
        <v>0.84296554300000004</v>
      </c>
      <c r="CM70" s="113">
        <v>8737.125</v>
      </c>
      <c r="CN70" s="4">
        <f t="shared" si="12"/>
        <v>8.7371250000000007</v>
      </c>
      <c r="CO70" s="113">
        <f t="shared" si="33"/>
        <v>2206.4281588387394</v>
      </c>
    </row>
    <row r="71" spans="1:93" ht="18" customHeight="1" thickBot="1" x14ac:dyDescent="0.3">
      <c r="A71" s="2">
        <v>30.5</v>
      </c>
      <c r="B71" s="114">
        <v>20</v>
      </c>
      <c r="C71" s="114">
        <f t="shared" si="43"/>
        <v>224</v>
      </c>
      <c r="D71" s="114">
        <v>25</v>
      </c>
      <c r="E71" s="114">
        <f t="shared" si="41"/>
        <v>271</v>
      </c>
      <c r="F71" s="113">
        <v>22835.527300000002</v>
      </c>
      <c r="G71" s="4">
        <f t="shared" si="13"/>
        <v>0.71760574189970006</v>
      </c>
      <c r="H71" s="113">
        <v>37895.199200000003</v>
      </c>
      <c r="I71" s="4">
        <f t="shared" si="14"/>
        <v>1.297080024712</v>
      </c>
      <c r="J71" s="116">
        <v>30.5</v>
      </c>
      <c r="K71" s="4">
        <f t="shared" si="34"/>
        <v>0.66136217258930152</v>
      </c>
      <c r="L71" s="115">
        <v>6978.125</v>
      </c>
      <c r="M71" s="4">
        <f t="shared" si="2"/>
        <v>6.9781250000000004</v>
      </c>
      <c r="N71" s="6">
        <v>0.74224156100000005</v>
      </c>
      <c r="O71" s="113">
        <v>8148.9794920000004</v>
      </c>
      <c r="P71" s="4">
        <f t="shared" si="3"/>
        <v>8.1489794920000005</v>
      </c>
      <c r="Q71" s="113">
        <f t="shared" si="15"/>
        <v>2554.7366172408392</v>
      </c>
      <c r="T71" s="2">
        <v>30.5</v>
      </c>
      <c r="U71" s="114">
        <v>17</v>
      </c>
      <c r="V71" s="114">
        <f t="shared" si="16"/>
        <v>222</v>
      </c>
      <c r="W71" s="114">
        <v>22</v>
      </c>
      <c r="X71" s="114">
        <f t="shared" si="17"/>
        <v>314</v>
      </c>
      <c r="Y71" s="113">
        <v>13431.190399999999</v>
      </c>
      <c r="Z71" s="132">
        <f t="shared" si="18"/>
        <v>0.15507785563729998</v>
      </c>
      <c r="AA71" s="113">
        <v>19663.212899999999</v>
      </c>
      <c r="AB71" s="132">
        <f t="shared" si="19"/>
        <v>0.219471544839</v>
      </c>
      <c r="AC71" s="116">
        <v>30.5</v>
      </c>
      <c r="AD71" s="4">
        <f t="shared" si="35"/>
        <v>0.66501368363177527</v>
      </c>
      <c r="AE71" s="115">
        <v>6642.1875</v>
      </c>
      <c r="AF71" s="4">
        <f t="shared" si="4"/>
        <v>6.6421875000000004</v>
      </c>
      <c r="AG71" s="118">
        <v>0.69108354999999999</v>
      </c>
      <c r="AH71" s="113">
        <v>6990.8178710000002</v>
      </c>
      <c r="AI71" s="4">
        <f t="shared" si="5"/>
        <v>6.990817871</v>
      </c>
      <c r="AJ71" s="113">
        <f t="shared" si="20"/>
        <v>2423.5250016171813</v>
      </c>
      <c r="AM71" s="2">
        <v>30.5</v>
      </c>
      <c r="AN71" s="114">
        <v>29</v>
      </c>
      <c r="AO71" s="114">
        <f t="shared" si="40"/>
        <v>226</v>
      </c>
      <c r="AP71" s="114">
        <v>27</v>
      </c>
      <c r="AQ71" s="114">
        <f t="shared" si="39"/>
        <v>231</v>
      </c>
      <c r="AR71" s="113">
        <v>16007237</v>
      </c>
      <c r="AS71" s="133">
        <f t="shared" si="21"/>
        <v>16.1761789297753</v>
      </c>
      <c r="AT71" s="113">
        <v>12175912</v>
      </c>
      <c r="AU71" s="133">
        <f t="shared" si="22"/>
        <v>12.391550313086601</v>
      </c>
      <c r="AV71" s="116">
        <v>30.5</v>
      </c>
      <c r="AW71" s="4">
        <f t="shared" si="36"/>
        <v>0.64179643066317382</v>
      </c>
      <c r="AX71" s="115">
        <v>6677.34375</v>
      </c>
      <c r="AY71" s="4">
        <f t="shared" si="7"/>
        <v>6.6773437500000004</v>
      </c>
      <c r="AZ71" s="118">
        <v>0.57352530999999995</v>
      </c>
      <c r="BA71" s="113">
        <v>6057.4702150000003</v>
      </c>
      <c r="BB71" s="4">
        <f t="shared" si="8"/>
        <v>6.0574702150000004</v>
      </c>
      <c r="BC71" s="113">
        <f t="shared" si="23"/>
        <v>2341.1769875974801</v>
      </c>
      <c r="BF71" s="2">
        <v>30.5</v>
      </c>
      <c r="BG71" s="114">
        <v>17</v>
      </c>
      <c r="BH71" s="114">
        <f t="shared" si="45"/>
        <v>267</v>
      </c>
      <c r="BI71" s="114">
        <v>19</v>
      </c>
      <c r="BJ71" s="114">
        <f t="shared" si="46"/>
        <v>271</v>
      </c>
      <c r="BK71" s="113">
        <v>1039891.69</v>
      </c>
      <c r="BL71" s="4">
        <f t="shared" si="26"/>
        <v>4.9662868637709998</v>
      </c>
      <c r="BM71" s="113">
        <v>3536813.5</v>
      </c>
      <c r="BN71" s="4">
        <f t="shared" si="27"/>
        <v>8.8765795242319996</v>
      </c>
      <c r="BO71" s="116">
        <v>30.5</v>
      </c>
      <c r="BP71" s="4">
        <f t="shared" si="37"/>
        <v>0.64959914305854838</v>
      </c>
      <c r="BQ71" s="115">
        <v>6897.65625</v>
      </c>
      <c r="BR71" s="4">
        <f t="shared" si="9"/>
        <v>6.8976562499999998</v>
      </c>
      <c r="BS71" s="118">
        <v>0.71657174800000001</v>
      </c>
      <c r="BT71" s="113">
        <v>7653.3520509999998</v>
      </c>
      <c r="BU71" s="4">
        <f t="shared" si="10"/>
        <v>7.6533520509999997</v>
      </c>
      <c r="BV71" s="113">
        <f t="shared" si="28"/>
        <v>2443.0355589310338</v>
      </c>
      <c r="BY71" s="2">
        <v>30.5</v>
      </c>
      <c r="BZ71" s="114">
        <v>15</v>
      </c>
      <c r="CA71" s="114">
        <f t="shared" si="44"/>
        <v>247</v>
      </c>
      <c r="CB71" s="114">
        <v>15</v>
      </c>
      <c r="CC71" s="114">
        <f t="shared" si="42"/>
        <v>261</v>
      </c>
      <c r="CD71" s="113">
        <v>5183.0737300000001</v>
      </c>
      <c r="CE71" s="4">
        <f t="shared" si="31"/>
        <v>2.3606201269480001</v>
      </c>
      <c r="CF71" s="113">
        <v>6210.4023399999996</v>
      </c>
      <c r="CG71" s="4">
        <f t="shared" si="32"/>
        <v>3.6640683512274999</v>
      </c>
      <c r="CH71" s="116">
        <v>30.5</v>
      </c>
      <c r="CI71" s="4">
        <f t="shared" si="38"/>
        <v>0.65069001057733988</v>
      </c>
      <c r="CJ71" s="115">
        <v>6650.78125</v>
      </c>
      <c r="CK71" s="4">
        <f t="shared" si="11"/>
        <v>6.6507812499999996</v>
      </c>
      <c r="CL71" s="118">
        <v>0.87223666899999996</v>
      </c>
      <c r="CM71" s="113">
        <v>9034.8125</v>
      </c>
      <c r="CN71" s="4">
        <f t="shared" si="12"/>
        <v>9.0348124999999992</v>
      </c>
      <c r="CO71" s="113">
        <f t="shared" si="33"/>
        <v>2358.3566382911786</v>
      </c>
    </row>
    <row r="72" spans="1:93" ht="18" customHeight="1" thickBot="1" x14ac:dyDescent="0.3">
      <c r="A72" s="2">
        <v>31.5</v>
      </c>
      <c r="B72" s="114">
        <v>23</v>
      </c>
      <c r="C72" s="114">
        <f t="shared" si="43"/>
        <v>247</v>
      </c>
      <c r="D72" s="114">
        <v>25</v>
      </c>
      <c r="E72" s="114">
        <f t="shared" si="41"/>
        <v>296</v>
      </c>
      <c r="F72" s="113">
        <v>18308.8809</v>
      </c>
      <c r="G72" s="132">
        <f t="shared" si="13"/>
        <v>0.7359146227997001</v>
      </c>
      <c r="H72" s="113">
        <v>25757.5039</v>
      </c>
      <c r="I72" s="4">
        <f t="shared" si="14"/>
        <v>1.322837528612</v>
      </c>
      <c r="J72" s="116">
        <v>31.5</v>
      </c>
      <c r="K72" s="4">
        <f t="shared" si="34"/>
        <v>0.683337579217004</v>
      </c>
      <c r="L72" s="115">
        <v>7222.65625</v>
      </c>
      <c r="M72" s="4">
        <f t="shared" si="2"/>
        <v>7.22265625</v>
      </c>
      <c r="N72" s="6">
        <v>0.76710671200000002</v>
      </c>
      <c r="O72" s="113">
        <v>8416.0888670000004</v>
      </c>
      <c r="P72" s="4">
        <f t="shared" si="3"/>
        <v>8.4160888670000009</v>
      </c>
      <c r="Q72" s="113">
        <f t="shared" si="15"/>
        <v>2710.9598058102815</v>
      </c>
      <c r="T72" s="2">
        <v>31.5</v>
      </c>
      <c r="U72" s="114">
        <v>18</v>
      </c>
      <c r="V72" s="114">
        <f t="shared" si="16"/>
        <v>240</v>
      </c>
      <c r="W72" s="114">
        <v>21</v>
      </c>
      <c r="X72" s="114">
        <f t="shared" si="17"/>
        <v>335</v>
      </c>
      <c r="Y72" s="113">
        <v>294390.18800000002</v>
      </c>
      <c r="Z72" s="133">
        <f t="shared" si="18"/>
        <v>0.44946804363729997</v>
      </c>
      <c r="AA72" s="113">
        <v>399830.81300000002</v>
      </c>
      <c r="AB72" s="133">
        <f t="shared" si="19"/>
        <v>0.61930235783900001</v>
      </c>
      <c r="AC72" s="116">
        <v>31.5</v>
      </c>
      <c r="AD72" s="4">
        <f t="shared" si="35"/>
        <v>0.68627991344850348</v>
      </c>
      <c r="AE72" s="115">
        <v>6858.59375</v>
      </c>
      <c r="AF72" s="4">
        <f t="shared" si="4"/>
        <v>6.8585937499999998</v>
      </c>
      <c r="AG72" s="118">
        <v>0.71426641899999999</v>
      </c>
      <c r="AH72" s="113">
        <v>7224.5131840000004</v>
      </c>
      <c r="AI72" s="4">
        <f t="shared" si="5"/>
        <v>7.2245131840000001</v>
      </c>
      <c r="AJ72" s="113">
        <f t="shared" si="20"/>
        <v>2576.5191898736498</v>
      </c>
      <c r="AM72" s="2">
        <v>31.5</v>
      </c>
      <c r="AN72" s="114">
        <v>26</v>
      </c>
      <c r="AO72" s="114">
        <f t="shared" si="40"/>
        <v>252</v>
      </c>
      <c r="AP72" s="114">
        <v>22</v>
      </c>
      <c r="AQ72" s="114">
        <f t="shared" si="39"/>
        <v>253</v>
      </c>
      <c r="AR72" s="113">
        <v>183590.266</v>
      </c>
      <c r="AS72" s="4">
        <f t="shared" si="21"/>
        <v>16.3597691957753</v>
      </c>
      <c r="AT72" s="113">
        <v>418132.875</v>
      </c>
      <c r="AU72" s="4">
        <f t="shared" si="22"/>
        <v>12.8096831880866</v>
      </c>
      <c r="AV72" s="116">
        <v>31.5</v>
      </c>
      <c r="AW72" s="4">
        <f t="shared" si="36"/>
        <v>0.66309966295437761</v>
      </c>
      <c r="AX72" s="115">
        <v>6900</v>
      </c>
      <c r="AY72" s="4">
        <f t="shared" si="7"/>
        <v>6.9</v>
      </c>
      <c r="AZ72" s="118">
        <v>0.59277904000000003</v>
      </c>
      <c r="BA72" s="113">
        <v>6254.9702150000003</v>
      </c>
      <c r="BB72" s="4">
        <f t="shared" si="8"/>
        <v>6.2549702150000002</v>
      </c>
      <c r="BC72" s="113">
        <f t="shared" si="23"/>
        <v>2493.8237617685691</v>
      </c>
      <c r="BF72" s="2">
        <v>31.5</v>
      </c>
      <c r="BG72" s="114">
        <v>19</v>
      </c>
      <c r="BH72" s="114">
        <f t="shared" si="45"/>
        <v>286</v>
      </c>
      <c r="BI72" s="114">
        <v>23</v>
      </c>
      <c r="BJ72" s="114">
        <f t="shared" si="46"/>
        <v>294</v>
      </c>
      <c r="BK72" s="113">
        <v>4839.7148399999996</v>
      </c>
      <c r="BL72" s="4">
        <f t="shared" si="26"/>
        <v>4.9711265786109999</v>
      </c>
      <c r="BM72" s="113">
        <v>5954.36816</v>
      </c>
      <c r="BN72" s="4">
        <f t="shared" si="27"/>
        <v>8.882533892391999</v>
      </c>
      <c r="BO72" s="116">
        <v>31.5</v>
      </c>
      <c r="BP72" s="4">
        <f t="shared" si="37"/>
        <v>0.67092644786244404</v>
      </c>
      <c r="BQ72" s="115">
        <v>7122.65625</v>
      </c>
      <c r="BR72" s="4">
        <f t="shared" si="9"/>
        <v>7.1226562500000004</v>
      </c>
      <c r="BS72" s="118">
        <v>0.74059194299999997</v>
      </c>
      <c r="BT72" s="113">
        <v>7903.5786129999997</v>
      </c>
      <c r="BU72" s="4">
        <f t="shared" si="10"/>
        <v>7.9035786129999996</v>
      </c>
      <c r="BV72" s="113">
        <f t="shared" si="28"/>
        <v>2587.8734552372166</v>
      </c>
      <c r="BY72" s="2">
        <v>31.5</v>
      </c>
      <c r="BZ72" s="114">
        <v>22</v>
      </c>
      <c r="CA72" s="114">
        <f t="shared" si="44"/>
        <v>269</v>
      </c>
      <c r="CB72" s="114">
        <v>25</v>
      </c>
      <c r="CC72" s="114">
        <f t="shared" si="42"/>
        <v>286</v>
      </c>
      <c r="CD72" s="113">
        <v>126018.266</v>
      </c>
      <c r="CE72" s="4">
        <f t="shared" si="31"/>
        <v>2.486638392948</v>
      </c>
      <c r="CF72" s="113">
        <v>29217.230500000001</v>
      </c>
      <c r="CG72" s="4">
        <f t="shared" si="32"/>
        <v>3.6932855817274999</v>
      </c>
      <c r="CH72" s="116">
        <v>31.5</v>
      </c>
      <c r="CI72" s="4">
        <f t="shared" si="38"/>
        <v>0.67222464043709129</v>
      </c>
      <c r="CJ72" s="115">
        <v>6880.46875</v>
      </c>
      <c r="CK72" s="4">
        <f t="shared" si="11"/>
        <v>6.8804687500000004</v>
      </c>
      <c r="CL72" s="118">
        <v>0.90149009199999997</v>
      </c>
      <c r="CM72" s="113">
        <v>9330.3720699999994</v>
      </c>
      <c r="CN72" s="4">
        <f t="shared" si="12"/>
        <v>9.3303720699999992</v>
      </c>
      <c r="CO72" s="113">
        <f t="shared" si="33"/>
        <v>2510.9626533184846</v>
      </c>
    </row>
    <row r="73" spans="1:93" ht="18" customHeight="1" thickBot="1" x14ac:dyDescent="0.3">
      <c r="A73" s="2">
        <v>32.5</v>
      </c>
      <c r="B73" s="114">
        <v>30</v>
      </c>
      <c r="C73" s="114">
        <f t="shared" si="43"/>
        <v>277</v>
      </c>
      <c r="D73" s="114">
        <v>32</v>
      </c>
      <c r="E73" s="114">
        <f t="shared" si="41"/>
        <v>328</v>
      </c>
      <c r="F73" s="113">
        <v>1213945.75</v>
      </c>
      <c r="G73" s="133">
        <f t="shared" si="13"/>
        <v>1.9498603727997001</v>
      </c>
      <c r="H73" s="113">
        <v>416692.34399999998</v>
      </c>
      <c r="I73" s="4">
        <f t="shared" si="14"/>
        <v>1.7395298726120001</v>
      </c>
      <c r="J73" s="116">
        <v>32.5</v>
      </c>
      <c r="K73" s="4">
        <f t="shared" si="34"/>
        <v>0.70531298584470636</v>
      </c>
      <c r="L73" s="115">
        <v>7447.65625</v>
      </c>
      <c r="M73" s="4">
        <f t="shared" si="2"/>
        <v>7.4476562499999996</v>
      </c>
      <c r="N73" s="6">
        <v>0.79208630300000005</v>
      </c>
      <c r="O73" s="113">
        <v>8680.0263670000004</v>
      </c>
      <c r="P73" s="4">
        <f t="shared" si="3"/>
        <v>8.680026367</v>
      </c>
      <c r="Q73" s="113">
        <f t="shared" si="15"/>
        <v>2877.1639500916035</v>
      </c>
      <c r="T73" s="2">
        <v>32.5</v>
      </c>
      <c r="U73" s="114">
        <v>24</v>
      </c>
      <c r="V73" s="114">
        <f t="shared" si="16"/>
        <v>264</v>
      </c>
      <c r="W73" s="114">
        <v>27</v>
      </c>
      <c r="X73" s="114">
        <f t="shared" si="17"/>
        <v>362</v>
      </c>
      <c r="Y73" s="113">
        <v>148044.28099999999</v>
      </c>
      <c r="Z73" s="4">
        <f t="shared" si="18"/>
        <v>0.59751232463729997</v>
      </c>
      <c r="AA73" s="113">
        <v>365622.18800000002</v>
      </c>
      <c r="AB73" s="4">
        <f t="shared" si="19"/>
        <v>0.98492454583900002</v>
      </c>
      <c r="AC73" s="116">
        <v>32.5</v>
      </c>
      <c r="AD73" s="4">
        <f t="shared" si="35"/>
        <v>0.7075461432652318</v>
      </c>
      <c r="AE73" s="115">
        <v>7078.125</v>
      </c>
      <c r="AF73" s="4">
        <f t="shared" si="4"/>
        <v>7.078125</v>
      </c>
      <c r="AG73" s="118">
        <v>0.73748272699999995</v>
      </c>
      <c r="AH73" s="113">
        <v>7457.0703130000002</v>
      </c>
      <c r="AI73" s="4">
        <f t="shared" si="5"/>
        <v>7.457070313</v>
      </c>
      <c r="AJ73" s="113">
        <f t="shared" si="20"/>
        <v>2728.0101271446429</v>
      </c>
      <c r="AM73" s="2">
        <v>32.5</v>
      </c>
      <c r="AN73" s="114">
        <v>19</v>
      </c>
      <c r="AO73" s="114">
        <f t="shared" si="40"/>
        <v>271</v>
      </c>
      <c r="AP73" s="114">
        <v>20</v>
      </c>
      <c r="AQ73" s="114">
        <f t="shared" si="39"/>
        <v>273</v>
      </c>
      <c r="AR73" s="113">
        <v>6281.0459000000001</v>
      </c>
      <c r="AS73" s="4">
        <f t="shared" si="21"/>
        <v>16.3660502416753</v>
      </c>
      <c r="AT73" s="113">
        <v>6791.1499000000003</v>
      </c>
      <c r="AU73" s="4">
        <f t="shared" si="22"/>
        <v>12.8164743379866</v>
      </c>
      <c r="AV73" s="116">
        <v>32.5</v>
      </c>
      <c r="AW73" s="4">
        <f t="shared" si="36"/>
        <v>0.68440289524558151</v>
      </c>
      <c r="AX73" s="115">
        <v>7126.5625</v>
      </c>
      <c r="AY73" s="4">
        <f t="shared" si="7"/>
        <v>7.1265625000000004</v>
      </c>
      <c r="AZ73" s="118">
        <v>0.61206603100000001</v>
      </c>
      <c r="BA73" s="113">
        <v>6453.8554690000001</v>
      </c>
      <c r="BB73" s="4">
        <f t="shared" si="8"/>
        <v>6.4538554690000005</v>
      </c>
      <c r="BC73" s="113">
        <f t="shared" si="23"/>
        <v>2638.2647774170491</v>
      </c>
      <c r="BF73" s="2">
        <v>32.5</v>
      </c>
      <c r="BG73" s="114">
        <v>23</v>
      </c>
      <c r="BH73" s="114">
        <f t="shared" si="45"/>
        <v>309</v>
      </c>
      <c r="BI73" s="114">
        <v>29</v>
      </c>
      <c r="BJ73" s="114">
        <f t="shared" si="46"/>
        <v>323</v>
      </c>
      <c r="BK73" s="113">
        <v>16714.462899999999</v>
      </c>
      <c r="BL73" s="4">
        <f t="shared" si="26"/>
        <v>4.9878410415109995</v>
      </c>
      <c r="BM73" s="113">
        <v>20986.162100000001</v>
      </c>
      <c r="BN73" s="4">
        <f t="shared" si="27"/>
        <v>8.9035200544919988</v>
      </c>
      <c r="BO73" s="116">
        <v>32.5</v>
      </c>
      <c r="BP73" s="4">
        <f t="shared" si="37"/>
        <v>0.69225375266633971</v>
      </c>
      <c r="BQ73" s="115">
        <v>7335.15625</v>
      </c>
      <c r="BR73" s="4">
        <f t="shared" si="9"/>
        <v>7.3351562499999998</v>
      </c>
      <c r="BS73" s="118">
        <v>0.76467794200000005</v>
      </c>
      <c r="BT73" s="113">
        <v>8152.6098629999997</v>
      </c>
      <c r="BU73" s="4">
        <f t="shared" si="10"/>
        <v>8.1526098630000003</v>
      </c>
      <c r="BV73" s="113">
        <f t="shared" si="28"/>
        <v>2756.4638016090639</v>
      </c>
      <c r="BY73" s="2">
        <v>32.5</v>
      </c>
      <c r="BZ73" s="114">
        <v>17</v>
      </c>
      <c r="CA73" s="114">
        <f t="shared" si="44"/>
        <v>286</v>
      </c>
      <c r="CB73" s="114">
        <v>23</v>
      </c>
      <c r="CC73" s="114">
        <f t="shared" si="42"/>
        <v>309</v>
      </c>
      <c r="CD73" s="113">
        <v>6109.3310499999998</v>
      </c>
      <c r="CE73" s="4">
        <f t="shared" si="31"/>
        <v>2.4927477239979998</v>
      </c>
      <c r="CF73" s="113">
        <v>5546.3281299999999</v>
      </c>
      <c r="CG73" s="4">
        <f t="shared" si="32"/>
        <v>3.6988319098574998</v>
      </c>
      <c r="CH73" s="116">
        <v>32.5</v>
      </c>
      <c r="CI73" s="4">
        <f t="shared" si="38"/>
        <v>0.69375927029684281</v>
      </c>
      <c r="CJ73" s="115">
        <v>7103.90625</v>
      </c>
      <c r="CK73" s="4">
        <f t="shared" si="11"/>
        <v>7.1039062499999996</v>
      </c>
      <c r="CL73" s="118">
        <v>0.93073642300000003</v>
      </c>
      <c r="CM73" s="113">
        <v>9627.9970699999994</v>
      </c>
      <c r="CN73" s="4">
        <f t="shared" si="12"/>
        <v>9.6279970699999993</v>
      </c>
      <c r="CO73" s="113">
        <f t="shared" si="33"/>
        <v>2652.4183817585372</v>
      </c>
    </row>
    <row r="74" spans="1:93" ht="18" customHeight="1" x14ac:dyDescent="0.25">
      <c r="A74" s="2">
        <v>33.5</v>
      </c>
      <c r="B74" s="114">
        <v>27</v>
      </c>
      <c r="C74" s="114">
        <f t="shared" si="43"/>
        <v>304</v>
      </c>
      <c r="D74" s="114">
        <v>27</v>
      </c>
      <c r="E74" s="114">
        <f t="shared" si="41"/>
        <v>355</v>
      </c>
      <c r="F74" s="113">
        <v>122129.406</v>
      </c>
      <c r="G74" s="4">
        <f t="shared" si="13"/>
        <v>2.0719897787997001</v>
      </c>
      <c r="H74" s="113">
        <v>256906.56299999999</v>
      </c>
      <c r="I74" s="4">
        <f t="shared" si="14"/>
        <v>1.9964364356120001</v>
      </c>
      <c r="J74" s="116">
        <v>33.5</v>
      </c>
      <c r="K74" s="4">
        <f t="shared" si="34"/>
        <v>0.72728839247240873</v>
      </c>
      <c r="L74" s="115">
        <v>7679.6875</v>
      </c>
      <c r="M74" s="4">
        <f t="shared" si="2"/>
        <v>7.6796875</v>
      </c>
      <c r="N74" s="6">
        <v>0.81696003699999997</v>
      </c>
      <c r="O74" s="113">
        <v>8945.0576170000004</v>
      </c>
      <c r="P74" s="4">
        <f t="shared" si="3"/>
        <v>8.9450576169999998</v>
      </c>
      <c r="Q74" s="113">
        <f t="shared" si="15"/>
        <v>3046.1599626426769</v>
      </c>
      <c r="T74" s="2">
        <v>33.5</v>
      </c>
      <c r="U74" s="114">
        <v>20</v>
      </c>
      <c r="V74" s="114">
        <f t="shared" si="16"/>
        <v>284</v>
      </c>
      <c r="W74" s="114">
        <v>27</v>
      </c>
      <c r="X74" s="114">
        <f t="shared" si="17"/>
        <v>389</v>
      </c>
      <c r="Y74" s="113">
        <v>10340.459999999999</v>
      </c>
      <c r="Z74" s="4">
        <f t="shared" si="18"/>
        <v>0.60785278463729997</v>
      </c>
      <c r="AA74" s="113">
        <v>26608.050800000001</v>
      </c>
      <c r="AB74" s="4">
        <f t="shared" si="19"/>
        <v>1.0115325966390001</v>
      </c>
      <c r="AC74" s="116">
        <v>33.5</v>
      </c>
      <c r="AD74" s="4">
        <f t="shared" si="35"/>
        <v>0.72881237308196012</v>
      </c>
      <c r="AE74" s="115">
        <v>7289.0625</v>
      </c>
      <c r="AF74" s="4">
        <f t="shared" si="4"/>
        <v>7.2890625</v>
      </c>
      <c r="AG74" s="118">
        <v>0.76062554100000002</v>
      </c>
      <c r="AH74" s="113">
        <v>7689.4296880000002</v>
      </c>
      <c r="AI74" s="4">
        <f t="shared" si="5"/>
        <v>7.6894296880000006</v>
      </c>
      <c r="AJ74" s="113">
        <f t="shared" si="20"/>
        <v>2881.0984508301399</v>
      </c>
      <c r="AM74" s="2">
        <v>33.5</v>
      </c>
      <c r="AN74" s="114">
        <v>24</v>
      </c>
      <c r="AO74" s="114">
        <f t="shared" si="40"/>
        <v>295</v>
      </c>
      <c r="AP74" s="114">
        <v>22</v>
      </c>
      <c r="AQ74" s="114">
        <f t="shared" si="39"/>
        <v>295</v>
      </c>
      <c r="AR74" s="113">
        <v>11529.3076</v>
      </c>
      <c r="AS74" s="4">
        <f t="shared" si="21"/>
        <v>16.3775795492753</v>
      </c>
      <c r="AT74" s="113">
        <v>20679.171900000001</v>
      </c>
      <c r="AU74" s="4">
        <f t="shared" si="22"/>
        <v>12.837153509886599</v>
      </c>
      <c r="AV74" s="116">
        <v>33.5</v>
      </c>
      <c r="AW74" s="4">
        <f t="shared" si="36"/>
        <v>0.70570612753678541</v>
      </c>
      <c r="AX74" s="115">
        <v>7334.375</v>
      </c>
      <c r="AY74" s="4">
        <f t="shared" si="7"/>
        <v>7.3343749999999996</v>
      </c>
      <c r="AZ74" s="118">
        <v>0.63140940700000003</v>
      </c>
      <c r="BA74" s="113">
        <v>6652.6445309999999</v>
      </c>
      <c r="BB74" s="4">
        <f t="shared" si="8"/>
        <v>6.652644531</v>
      </c>
      <c r="BC74" s="113">
        <f t="shared" si="23"/>
        <v>2805.0418146181055</v>
      </c>
      <c r="BF74" s="2">
        <v>33.5</v>
      </c>
      <c r="BG74" s="114">
        <v>30</v>
      </c>
      <c r="BH74" s="114">
        <f t="shared" si="45"/>
        <v>339</v>
      </c>
      <c r="BI74" s="114">
        <v>30</v>
      </c>
      <c r="BJ74" s="114">
        <f t="shared" si="46"/>
        <v>353</v>
      </c>
      <c r="BK74" s="113">
        <v>10271.479499999999</v>
      </c>
      <c r="BL74" s="4">
        <f t="shared" si="26"/>
        <v>4.9981125210109996</v>
      </c>
      <c r="BM74" s="113">
        <v>14464.79</v>
      </c>
      <c r="BN74" s="4">
        <f t="shared" si="27"/>
        <v>8.9179848444919987</v>
      </c>
      <c r="BO74" s="116">
        <v>33.5</v>
      </c>
      <c r="BP74" s="4">
        <f t="shared" si="37"/>
        <v>0.71358105747023537</v>
      </c>
      <c r="BQ74" s="115">
        <v>7575</v>
      </c>
      <c r="BR74" s="4">
        <f t="shared" si="9"/>
        <v>7.5750000000000002</v>
      </c>
      <c r="BS74" s="118">
        <v>0.78871530300000003</v>
      </c>
      <c r="BT74" s="113">
        <v>8404.6337889999995</v>
      </c>
      <c r="BU74" s="4">
        <f t="shared" si="10"/>
        <v>8.404633789</v>
      </c>
      <c r="BV74" s="113">
        <f t="shared" si="28"/>
        <v>2915.4581480731918</v>
      </c>
      <c r="BY74" s="2">
        <v>33.5</v>
      </c>
      <c r="BZ74" s="114">
        <v>14</v>
      </c>
      <c r="CA74" s="114">
        <f t="shared" si="44"/>
        <v>300</v>
      </c>
      <c r="CB74" s="114">
        <v>20</v>
      </c>
      <c r="CC74" s="114">
        <f t="shared" si="42"/>
        <v>329</v>
      </c>
      <c r="CD74" s="113">
        <v>8607.5956999999999</v>
      </c>
      <c r="CE74" s="4">
        <f t="shared" si="31"/>
        <v>2.5013553196979998</v>
      </c>
      <c r="CF74" s="113">
        <v>8228.8964799999994</v>
      </c>
      <c r="CG74" s="4">
        <f t="shared" si="32"/>
        <v>3.7070608063374997</v>
      </c>
      <c r="CH74" s="116">
        <v>33.5</v>
      </c>
      <c r="CI74" s="4">
        <f t="shared" si="38"/>
        <v>0.71529390015659433</v>
      </c>
      <c r="CJ74" s="115">
        <v>7304.6875</v>
      </c>
      <c r="CK74" s="4">
        <f t="shared" si="11"/>
        <v>7.3046875</v>
      </c>
      <c r="CL74" s="118">
        <v>0.95999896500000004</v>
      </c>
      <c r="CM74" s="113">
        <v>9924.2705079999996</v>
      </c>
      <c r="CN74" s="4">
        <f t="shared" si="12"/>
        <v>9.9242705079999993</v>
      </c>
      <c r="CO74" s="113">
        <f t="shared" si="33"/>
        <v>2824.2906850172872</v>
      </c>
    </row>
    <row r="75" spans="1:93" ht="18" customHeight="1" x14ac:dyDescent="0.25">
      <c r="A75" s="2">
        <v>34.5</v>
      </c>
      <c r="B75" s="114">
        <v>25</v>
      </c>
      <c r="C75" s="114">
        <f t="shared" si="43"/>
        <v>329</v>
      </c>
      <c r="D75" s="114">
        <v>24</v>
      </c>
      <c r="E75" s="114">
        <f t="shared" si="41"/>
        <v>379</v>
      </c>
      <c r="F75" s="113">
        <v>12523.3701</v>
      </c>
      <c r="G75" s="4">
        <f t="shared" si="13"/>
        <v>2.0845131488997</v>
      </c>
      <c r="H75" s="113">
        <v>13836.2588</v>
      </c>
      <c r="I75" s="4">
        <f t="shared" si="14"/>
        <v>2.010272694412</v>
      </c>
      <c r="J75" s="116">
        <v>34.5</v>
      </c>
      <c r="K75" s="4">
        <f t="shared" si="34"/>
        <v>0.74926379910011121</v>
      </c>
      <c r="L75" s="115">
        <v>7908.59375</v>
      </c>
      <c r="M75" s="4">
        <f t="shared" si="2"/>
        <v>7.9085937499999996</v>
      </c>
      <c r="N75" s="6">
        <v>0.84187447999999998</v>
      </c>
      <c r="O75" s="113">
        <v>9209.3710940000001</v>
      </c>
      <c r="P75" s="4">
        <f t="shared" si="3"/>
        <v>9.2093710939999998</v>
      </c>
      <c r="Q75" s="113">
        <f t="shared" si="15"/>
        <v>3217.2165506858182</v>
      </c>
      <c r="T75" s="2">
        <v>34.5</v>
      </c>
      <c r="U75" s="114">
        <v>17</v>
      </c>
      <c r="V75" s="114">
        <f t="shared" si="16"/>
        <v>301</v>
      </c>
      <c r="W75" s="114">
        <v>24</v>
      </c>
      <c r="X75" s="114">
        <f t="shared" si="17"/>
        <v>413</v>
      </c>
      <c r="Y75" s="113">
        <v>10845.9717</v>
      </c>
      <c r="Z75" s="4">
        <f t="shared" si="18"/>
        <v>0.61869875633729998</v>
      </c>
      <c r="AA75" s="113">
        <v>12187.656300000001</v>
      </c>
      <c r="AB75" s="4">
        <f t="shared" si="19"/>
        <v>1.0237202529390002</v>
      </c>
      <c r="AC75" s="116">
        <v>34.5</v>
      </c>
      <c r="AD75" s="4">
        <f t="shared" si="35"/>
        <v>0.75007860289868833</v>
      </c>
      <c r="AE75" s="115">
        <v>7496.09375</v>
      </c>
      <c r="AF75" s="4">
        <f t="shared" si="4"/>
        <v>7.49609375</v>
      </c>
      <c r="AG75" s="118">
        <v>0.78385037199999996</v>
      </c>
      <c r="AH75" s="113">
        <v>7922.75</v>
      </c>
      <c r="AI75" s="4">
        <f t="shared" si="5"/>
        <v>7.9227499999999997</v>
      </c>
      <c r="AJ75" s="113">
        <f t="shared" si="20"/>
        <v>3051.0699752776532</v>
      </c>
      <c r="AM75" s="2">
        <v>34.5</v>
      </c>
      <c r="AN75" s="114">
        <v>20</v>
      </c>
      <c r="AO75" s="114">
        <f t="shared" si="40"/>
        <v>315</v>
      </c>
      <c r="AP75" s="114">
        <v>20</v>
      </c>
      <c r="AQ75" s="114">
        <f t="shared" si="39"/>
        <v>315</v>
      </c>
      <c r="AR75" s="113">
        <v>10525.0908</v>
      </c>
      <c r="AS75" s="4">
        <f t="shared" si="21"/>
        <v>16.388104640075301</v>
      </c>
      <c r="AT75" s="113">
        <v>10985.2803</v>
      </c>
      <c r="AU75" s="4">
        <f t="shared" si="22"/>
        <v>12.848138790186599</v>
      </c>
      <c r="AV75" s="116">
        <v>34.5</v>
      </c>
      <c r="AW75" s="4">
        <f t="shared" si="36"/>
        <v>0.7270093598279892</v>
      </c>
      <c r="AX75" s="115">
        <v>7567.1875</v>
      </c>
      <c r="AY75" s="4">
        <f t="shared" si="7"/>
        <v>7.5671875000000002</v>
      </c>
      <c r="AZ75" s="118">
        <v>0.65063071299999997</v>
      </c>
      <c r="BA75" s="113">
        <v>6850.3554690000001</v>
      </c>
      <c r="BB75" s="4">
        <f t="shared" si="8"/>
        <v>6.8503554690000001</v>
      </c>
      <c r="BC75" s="113">
        <f t="shared" si="23"/>
        <v>2962.9473672874524</v>
      </c>
      <c r="BF75" s="2">
        <v>34.5</v>
      </c>
      <c r="BG75" s="114">
        <v>27</v>
      </c>
      <c r="BH75" s="114">
        <f t="shared" si="45"/>
        <v>366</v>
      </c>
      <c r="BI75" s="114">
        <v>24</v>
      </c>
      <c r="BJ75" s="114">
        <f t="shared" si="46"/>
        <v>377</v>
      </c>
      <c r="BK75" s="113">
        <v>12948.7451</v>
      </c>
      <c r="BL75" s="4">
        <f t="shared" si="26"/>
        <v>5.0110612661109997</v>
      </c>
      <c r="BM75" s="113">
        <v>19064.8652</v>
      </c>
      <c r="BN75" s="4">
        <f t="shared" si="27"/>
        <v>8.9370497096919994</v>
      </c>
      <c r="BO75" s="116">
        <v>34.5</v>
      </c>
      <c r="BP75" s="4">
        <f t="shared" si="37"/>
        <v>0.73490836227413103</v>
      </c>
      <c r="BQ75" s="115">
        <v>7794.53125</v>
      </c>
      <c r="BR75" s="4">
        <f t="shared" si="9"/>
        <v>7.7945312500000004</v>
      </c>
      <c r="BS75" s="118">
        <v>0.81278455299999997</v>
      </c>
      <c r="BT75" s="113">
        <v>8654.2792969999991</v>
      </c>
      <c r="BU75" s="4">
        <f t="shared" si="10"/>
        <v>8.6542792969999986</v>
      </c>
      <c r="BV75" s="113">
        <f t="shared" si="28"/>
        <v>3086.7067201941027</v>
      </c>
      <c r="BY75" s="2">
        <v>34.5</v>
      </c>
      <c r="BZ75" s="114">
        <v>19</v>
      </c>
      <c r="CA75" s="114">
        <f t="shared" si="44"/>
        <v>319</v>
      </c>
      <c r="CB75" s="114">
        <v>21</v>
      </c>
      <c r="CC75" s="114">
        <f t="shared" si="42"/>
        <v>350</v>
      </c>
      <c r="CD75" s="113">
        <v>299261.31300000002</v>
      </c>
      <c r="CE75" s="4">
        <f t="shared" si="31"/>
        <v>2.800616632698</v>
      </c>
      <c r="CF75" s="113">
        <v>88606.117199999993</v>
      </c>
      <c r="CG75" s="4">
        <f t="shared" si="32"/>
        <v>3.7956669235374996</v>
      </c>
      <c r="CH75" s="116">
        <v>34.5</v>
      </c>
      <c r="CI75" s="4">
        <f t="shared" si="38"/>
        <v>0.73682853001634574</v>
      </c>
      <c r="CJ75" s="115">
        <v>7541.40625</v>
      </c>
      <c r="CK75" s="4">
        <f t="shared" si="11"/>
        <v>7.5414062499999996</v>
      </c>
      <c r="CL75" s="118">
        <v>0.98922812900000001</v>
      </c>
      <c r="CM75" s="113">
        <v>10215.700199999999</v>
      </c>
      <c r="CN75" s="4">
        <f t="shared" si="12"/>
        <v>10.215700199999999</v>
      </c>
      <c r="CO75" s="113">
        <f t="shared" si="33"/>
        <v>2990.1635131147304</v>
      </c>
    </row>
    <row r="76" spans="1:93" ht="18" customHeight="1" x14ac:dyDescent="0.25">
      <c r="A76" s="2">
        <v>35.5</v>
      </c>
      <c r="B76" s="114">
        <v>21</v>
      </c>
      <c r="C76" s="114">
        <f t="shared" si="43"/>
        <v>350</v>
      </c>
      <c r="D76" s="114">
        <v>21</v>
      </c>
      <c r="E76" s="114">
        <f t="shared" si="41"/>
        <v>400</v>
      </c>
      <c r="F76" s="113">
        <v>15217.6309</v>
      </c>
      <c r="G76" s="4">
        <f t="shared" si="13"/>
        <v>2.0997307797997</v>
      </c>
      <c r="H76" s="113">
        <v>20774.925800000001</v>
      </c>
      <c r="I76" s="4">
        <f t="shared" si="14"/>
        <v>2.031047620212</v>
      </c>
      <c r="J76" s="116">
        <v>35.5</v>
      </c>
      <c r="K76" s="4">
        <f t="shared" si="34"/>
        <v>0.77123920572781357</v>
      </c>
      <c r="L76" s="115">
        <v>8133.59375</v>
      </c>
      <c r="M76" s="4">
        <f t="shared" si="2"/>
        <v>8.1335937499999993</v>
      </c>
      <c r="N76" s="6">
        <v>0.86682164699999997</v>
      </c>
      <c r="O76" s="113">
        <v>9472.1992190000001</v>
      </c>
      <c r="P76" s="4">
        <f t="shared" si="3"/>
        <v>9.4721992190000002</v>
      </c>
      <c r="Q76" s="113">
        <f t="shared" si="15"/>
        <v>3409.7177040827905</v>
      </c>
      <c r="T76" s="2">
        <v>35.5</v>
      </c>
      <c r="U76" s="114">
        <v>13</v>
      </c>
      <c r="V76" s="114">
        <f t="shared" si="16"/>
        <v>314</v>
      </c>
      <c r="W76" s="114">
        <v>19</v>
      </c>
      <c r="X76" s="114">
        <f t="shared" si="17"/>
        <v>432</v>
      </c>
      <c r="Y76" s="113">
        <v>3363.3105500000001</v>
      </c>
      <c r="Z76" s="4">
        <f t="shared" si="18"/>
        <v>0.62206206688730004</v>
      </c>
      <c r="AA76" s="113">
        <v>10356.125</v>
      </c>
      <c r="AB76" s="4">
        <f t="shared" si="19"/>
        <v>1.0340763779390001</v>
      </c>
      <c r="AC76" s="116">
        <v>35.5</v>
      </c>
      <c r="AD76" s="4">
        <f t="shared" si="35"/>
        <v>0.77134483271541665</v>
      </c>
      <c r="AE76" s="115">
        <v>7719.53125</v>
      </c>
      <c r="AF76" s="4">
        <f t="shared" si="4"/>
        <v>7.7195312500000002</v>
      </c>
      <c r="AG76" s="118">
        <v>0.80703324099999996</v>
      </c>
      <c r="AH76" s="113">
        <v>8152.2265630000002</v>
      </c>
      <c r="AI76" s="4">
        <f t="shared" si="5"/>
        <v>8.152226563000001</v>
      </c>
      <c r="AJ76" s="113">
        <f t="shared" si="20"/>
        <v>3230.0696148509091</v>
      </c>
      <c r="AM76" s="2">
        <v>35.5</v>
      </c>
      <c r="AN76" s="114">
        <v>15</v>
      </c>
      <c r="AO76" s="114">
        <f t="shared" si="40"/>
        <v>330</v>
      </c>
      <c r="AP76" s="114">
        <v>18</v>
      </c>
      <c r="AQ76" s="114">
        <f t="shared" si="39"/>
        <v>333</v>
      </c>
      <c r="AR76" s="113">
        <v>12220.2754</v>
      </c>
      <c r="AS76" s="4">
        <f t="shared" si="21"/>
        <v>16.400324915475302</v>
      </c>
      <c r="AT76" s="113">
        <v>18586.341799999998</v>
      </c>
      <c r="AU76" s="4">
        <f t="shared" si="22"/>
        <v>12.8667251319866</v>
      </c>
      <c r="AV76" s="116">
        <v>35.5</v>
      </c>
      <c r="AW76" s="4">
        <f t="shared" si="36"/>
        <v>0.7483125921191931</v>
      </c>
      <c r="AX76" s="115">
        <v>7781.25</v>
      </c>
      <c r="AY76" s="4">
        <f t="shared" si="7"/>
        <v>7.78125</v>
      </c>
      <c r="AZ76" s="118">
        <v>0.66991782200000005</v>
      </c>
      <c r="BA76" s="113">
        <v>7047.6914059999999</v>
      </c>
      <c r="BB76" s="4">
        <f t="shared" si="8"/>
        <v>7.0476914060000002</v>
      </c>
      <c r="BC76" s="113">
        <f t="shared" si="23"/>
        <v>3136.086077297859</v>
      </c>
      <c r="BF76" s="2">
        <v>35.5</v>
      </c>
      <c r="BG76" s="114">
        <v>21</v>
      </c>
      <c r="BH76" s="114">
        <f t="shared" si="45"/>
        <v>387</v>
      </c>
      <c r="BI76" s="114">
        <v>22</v>
      </c>
      <c r="BJ76" s="114">
        <f t="shared" si="46"/>
        <v>399</v>
      </c>
      <c r="BK76" s="113">
        <v>7502.9111300000004</v>
      </c>
      <c r="BL76" s="4">
        <f t="shared" si="26"/>
        <v>5.0185641772409992</v>
      </c>
      <c r="BM76" s="113">
        <v>9456.3173800000004</v>
      </c>
      <c r="BN76" s="4">
        <f t="shared" si="27"/>
        <v>8.9465060270719992</v>
      </c>
      <c r="BO76" s="116">
        <v>35.5</v>
      </c>
      <c r="BP76" s="4">
        <f t="shared" si="37"/>
        <v>0.7562356670780267</v>
      </c>
      <c r="BQ76" s="115">
        <v>8024.21875</v>
      </c>
      <c r="BR76" s="4">
        <f t="shared" si="9"/>
        <v>8.0242187499999993</v>
      </c>
      <c r="BS76" s="118">
        <v>0.83686196800000001</v>
      </c>
      <c r="BT76" s="113">
        <v>8903.9277340000008</v>
      </c>
      <c r="BU76" s="4">
        <f t="shared" si="10"/>
        <v>8.9039277340000016</v>
      </c>
      <c r="BV76" s="113">
        <f t="shared" si="28"/>
        <v>3258.0607868904103</v>
      </c>
      <c r="BY76" s="2">
        <v>35.5</v>
      </c>
      <c r="BZ76" s="114">
        <v>18</v>
      </c>
      <c r="CA76" s="114">
        <f t="shared" si="44"/>
        <v>337</v>
      </c>
      <c r="CB76" s="114">
        <v>18</v>
      </c>
      <c r="CC76" s="114">
        <f t="shared" si="42"/>
        <v>368</v>
      </c>
      <c r="CD76" s="113">
        <v>11442.3945</v>
      </c>
      <c r="CE76" s="4">
        <f t="shared" si="31"/>
        <v>2.8120590271979999</v>
      </c>
      <c r="CF76" s="113">
        <v>9798.2402299999994</v>
      </c>
      <c r="CG76" s="4">
        <f t="shared" si="32"/>
        <v>3.8054651637674994</v>
      </c>
      <c r="CH76" s="116">
        <v>35.5</v>
      </c>
      <c r="CI76" s="4">
        <f t="shared" si="38"/>
        <v>0.75836315987609726</v>
      </c>
      <c r="CJ76" s="115">
        <v>7763.28125</v>
      </c>
      <c r="CK76" s="4">
        <f t="shared" si="11"/>
        <v>7.7632812500000004</v>
      </c>
      <c r="CL76" s="118">
        <v>1.018498898</v>
      </c>
      <c r="CM76" s="113">
        <v>10512.650390000001</v>
      </c>
      <c r="CN76" s="4">
        <f t="shared" si="12"/>
        <v>10.512650390000001</v>
      </c>
      <c r="CO76" s="113">
        <f t="shared" si="33"/>
        <v>3149.998439910346</v>
      </c>
    </row>
    <row r="77" spans="1:93" ht="18" customHeight="1" x14ac:dyDescent="0.25">
      <c r="A77" s="2">
        <v>36.5</v>
      </c>
      <c r="B77" s="114">
        <v>25</v>
      </c>
      <c r="C77" s="114">
        <f t="shared" si="43"/>
        <v>375</v>
      </c>
      <c r="D77" s="114">
        <v>26</v>
      </c>
      <c r="E77" s="114">
        <f t="shared" si="41"/>
        <v>426</v>
      </c>
      <c r="F77" s="113">
        <v>18034.875</v>
      </c>
      <c r="G77" s="4">
        <f t="shared" si="13"/>
        <v>2.1177656547997001</v>
      </c>
      <c r="H77" s="113">
        <v>35743.054700000001</v>
      </c>
      <c r="I77" s="4">
        <f t="shared" si="14"/>
        <v>2.0667906749120002</v>
      </c>
      <c r="J77" s="116">
        <v>36.5</v>
      </c>
      <c r="K77" s="4">
        <f t="shared" si="34"/>
        <v>0.79321461235551594</v>
      </c>
      <c r="L77" s="115">
        <v>8379.6875</v>
      </c>
      <c r="M77" s="4">
        <f t="shared" si="2"/>
        <v>8.3796874999999993</v>
      </c>
      <c r="N77" s="6">
        <v>0.89169538000000004</v>
      </c>
      <c r="O77" s="113">
        <v>9735.2148440000001</v>
      </c>
      <c r="P77" s="4">
        <f t="shared" si="3"/>
        <v>9.7352148439999997</v>
      </c>
      <c r="Q77" s="113">
        <f t="shared" si="15"/>
        <v>3590.6632251083993</v>
      </c>
      <c r="T77" s="2">
        <v>36.5</v>
      </c>
      <c r="U77" s="114">
        <v>18</v>
      </c>
      <c r="V77" s="114">
        <f t="shared" si="16"/>
        <v>332</v>
      </c>
      <c r="W77" s="114">
        <v>21</v>
      </c>
      <c r="X77" s="114">
        <f t="shared" si="17"/>
        <v>453</v>
      </c>
      <c r="Y77" s="113">
        <v>12762.1816</v>
      </c>
      <c r="Z77" s="4">
        <f t="shared" si="18"/>
        <v>0.63482424848730001</v>
      </c>
      <c r="AA77" s="113">
        <v>19090.517599999999</v>
      </c>
      <c r="AB77" s="4">
        <f t="shared" si="19"/>
        <v>1.0531668955390001</v>
      </c>
      <c r="AC77" s="116">
        <v>36.5</v>
      </c>
      <c r="AD77" s="4">
        <f t="shared" si="35"/>
        <v>0.79261106253214497</v>
      </c>
      <c r="AE77" s="115">
        <v>7948.4375</v>
      </c>
      <c r="AF77" s="4">
        <f t="shared" si="4"/>
        <v>7.9484374999999998</v>
      </c>
      <c r="AG77" s="118">
        <v>0.83018428099999997</v>
      </c>
      <c r="AH77" s="113">
        <v>8386.5097659999992</v>
      </c>
      <c r="AI77" s="4">
        <f t="shared" si="5"/>
        <v>8.3865097659999996</v>
      </c>
      <c r="AJ77" s="113">
        <f t="shared" si="20"/>
        <v>3395.7387264480139</v>
      </c>
      <c r="AM77" s="2">
        <v>36.5</v>
      </c>
      <c r="AN77" s="114">
        <v>19</v>
      </c>
      <c r="AO77" s="114">
        <f t="shared" si="40"/>
        <v>349</v>
      </c>
      <c r="AP77" s="114">
        <v>25</v>
      </c>
      <c r="AQ77" s="114">
        <f t="shared" si="39"/>
        <v>358</v>
      </c>
      <c r="AR77" s="113">
        <v>3492.5595699999999</v>
      </c>
      <c r="AS77" s="4">
        <f t="shared" si="21"/>
        <v>16.403817475045301</v>
      </c>
      <c r="AT77" s="113">
        <v>6258.6474600000001</v>
      </c>
      <c r="AU77" s="4">
        <f t="shared" si="22"/>
        <v>12.872983779446599</v>
      </c>
      <c r="AV77" s="116">
        <v>36.5</v>
      </c>
      <c r="AW77" s="4">
        <f t="shared" si="36"/>
        <v>0.769615824410397</v>
      </c>
      <c r="AX77" s="115">
        <v>8009.375</v>
      </c>
      <c r="AY77" s="4">
        <f t="shared" si="7"/>
        <v>8.0093750000000004</v>
      </c>
      <c r="AZ77" s="118">
        <v>0.68922877299999996</v>
      </c>
      <c r="BA77" s="113">
        <v>7245.2382809999999</v>
      </c>
      <c r="BB77" s="4">
        <f t="shared" si="8"/>
        <v>7.2452382809999998</v>
      </c>
      <c r="BC77" s="113">
        <f t="shared" si="23"/>
        <v>3298.8449887263373</v>
      </c>
      <c r="BF77" s="2">
        <v>36.5</v>
      </c>
      <c r="BG77" s="114">
        <v>25</v>
      </c>
      <c r="BH77" s="114">
        <f t="shared" si="45"/>
        <v>412</v>
      </c>
      <c r="BI77" s="114">
        <v>26</v>
      </c>
      <c r="BJ77" s="114">
        <f t="shared" si="46"/>
        <v>425</v>
      </c>
      <c r="BK77" s="113">
        <v>13199.5332</v>
      </c>
      <c r="BL77" s="4">
        <f t="shared" si="26"/>
        <v>5.0317637104409991</v>
      </c>
      <c r="BM77" s="113">
        <v>31838.748</v>
      </c>
      <c r="BN77" s="4">
        <f t="shared" si="27"/>
        <v>8.9783447750719994</v>
      </c>
      <c r="BO77" s="116">
        <v>36.5</v>
      </c>
      <c r="BP77" s="4">
        <f t="shared" si="37"/>
        <v>0.77756297188192236</v>
      </c>
      <c r="BQ77" s="115">
        <v>8247.65625</v>
      </c>
      <c r="BR77" s="4">
        <f t="shared" si="9"/>
        <v>8.2476562500000004</v>
      </c>
      <c r="BS77" s="118">
        <v>0.86084973799999998</v>
      </c>
      <c r="BT77" s="113">
        <v>9150.9277340000008</v>
      </c>
      <c r="BU77" s="4">
        <f t="shared" si="10"/>
        <v>9.1509277340000015</v>
      </c>
      <c r="BV77" s="113">
        <f t="shared" si="28"/>
        <v>3437.8749855551687</v>
      </c>
      <c r="BY77" s="2">
        <v>36.5</v>
      </c>
      <c r="BZ77" s="114">
        <v>32</v>
      </c>
      <c r="CA77" s="114">
        <f t="shared" si="44"/>
        <v>369</v>
      </c>
      <c r="CB77" s="114">
        <v>28</v>
      </c>
      <c r="CC77" s="114">
        <f t="shared" si="42"/>
        <v>396</v>
      </c>
      <c r="CD77" s="113">
        <v>9336.3564499999993</v>
      </c>
      <c r="CE77" s="4">
        <f t="shared" si="31"/>
        <v>2.8213953836479999</v>
      </c>
      <c r="CF77" s="113">
        <v>8339.2031299999999</v>
      </c>
      <c r="CG77" s="4">
        <f t="shared" si="32"/>
        <v>3.8138043668974992</v>
      </c>
      <c r="CH77" s="116">
        <v>36.5</v>
      </c>
      <c r="CI77" s="4">
        <f t="shared" si="38"/>
        <v>0.77989778973584878</v>
      </c>
      <c r="CJ77" s="115">
        <v>7971.09375</v>
      </c>
      <c r="CK77" s="4">
        <f t="shared" si="11"/>
        <v>7.9710937499999996</v>
      </c>
      <c r="CL77" s="118">
        <v>1.0476956369999999</v>
      </c>
      <c r="CM77" s="113">
        <v>10805.89258</v>
      </c>
      <c r="CN77" s="4">
        <f t="shared" si="12"/>
        <v>10.80589258</v>
      </c>
      <c r="CO77" s="113">
        <f t="shared" si="33"/>
        <v>3321.7210173299327</v>
      </c>
    </row>
    <row r="78" spans="1:93" ht="18" customHeight="1" x14ac:dyDescent="0.25">
      <c r="A78" s="2">
        <v>37.5</v>
      </c>
      <c r="B78" s="114">
        <v>25</v>
      </c>
      <c r="C78" s="114">
        <f t="shared" si="43"/>
        <v>400</v>
      </c>
      <c r="D78" s="114">
        <v>30</v>
      </c>
      <c r="E78" s="114">
        <f t="shared" si="41"/>
        <v>456</v>
      </c>
      <c r="F78" s="113">
        <v>17508.6816</v>
      </c>
      <c r="G78" s="4">
        <f t="shared" si="13"/>
        <v>2.1352743363997</v>
      </c>
      <c r="H78" s="113">
        <v>22234.347699999998</v>
      </c>
      <c r="I78" s="4">
        <f t="shared" si="14"/>
        <v>2.0890250226120002</v>
      </c>
      <c r="J78" s="116">
        <v>37.5</v>
      </c>
      <c r="K78" s="4">
        <f t="shared" si="34"/>
        <v>0.81519001898321841</v>
      </c>
      <c r="L78" s="115">
        <v>8604.6875</v>
      </c>
      <c r="M78" s="4">
        <f t="shared" si="2"/>
        <v>8.6046875000000007</v>
      </c>
      <c r="N78" s="6">
        <v>0.91664254700000003</v>
      </c>
      <c r="O78" s="113">
        <v>9998.0664059999999</v>
      </c>
      <c r="P78" s="4">
        <f t="shared" si="3"/>
        <v>9.9980664059999995</v>
      </c>
      <c r="Q78" s="113">
        <f t="shared" si="15"/>
        <v>3788.8167881905861</v>
      </c>
      <c r="T78" s="2">
        <v>37.5</v>
      </c>
      <c r="U78" s="114">
        <v>16</v>
      </c>
      <c r="V78" s="114">
        <f t="shared" si="16"/>
        <v>348</v>
      </c>
      <c r="W78" s="114">
        <v>25</v>
      </c>
      <c r="X78" s="114">
        <f t="shared" si="17"/>
        <v>478</v>
      </c>
      <c r="Y78" s="113">
        <v>10084.543900000001</v>
      </c>
      <c r="Z78" s="4">
        <f t="shared" si="18"/>
        <v>0.64490879238730003</v>
      </c>
      <c r="AA78" s="113">
        <v>14903.084999999999</v>
      </c>
      <c r="AB78" s="4">
        <f t="shared" si="19"/>
        <v>1.0680699805390002</v>
      </c>
      <c r="AC78" s="116">
        <v>37.5</v>
      </c>
      <c r="AD78" s="4">
        <f t="shared" si="35"/>
        <v>0.81387729234887318</v>
      </c>
      <c r="AE78" s="115">
        <v>8154.6875</v>
      </c>
      <c r="AF78" s="4">
        <f t="shared" si="4"/>
        <v>8.1546874999999996</v>
      </c>
      <c r="AG78" s="118">
        <v>0.85339194500000004</v>
      </c>
      <c r="AH78" s="113">
        <v>8617.8378909999992</v>
      </c>
      <c r="AI78" s="4">
        <f t="shared" si="5"/>
        <v>8.6178378909999989</v>
      </c>
      <c r="AJ78" s="113">
        <f t="shared" si="20"/>
        <v>3583.1860143479025</v>
      </c>
      <c r="AM78" s="2">
        <v>37.5</v>
      </c>
      <c r="AN78" s="114">
        <v>26</v>
      </c>
      <c r="AO78" s="114">
        <f t="shared" si="40"/>
        <v>375</v>
      </c>
      <c r="AP78" s="114">
        <v>27</v>
      </c>
      <c r="AQ78" s="114">
        <f t="shared" si="39"/>
        <v>385</v>
      </c>
      <c r="AR78" s="113">
        <v>18272.5723</v>
      </c>
      <c r="AS78" s="4">
        <f t="shared" si="21"/>
        <v>16.4220900473453</v>
      </c>
      <c r="AT78" s="113">
        <v>23234.2598</v>
      </c>
      <c r="AU78" s="4">
        <f t="shared" si="22"/>
        <v>12.8962180392466</v>
      </c>
      <c r="AV78" s="116">
        <v>37.5</v>
      </c>
      <c r="AW78" s="4">
        <f t="shared" si="36"/>
        <v>0.79091905670160079</v>
      </c>
      <c r="AX78" s="115">
        <v>8217.96875</v>
      </c>
      <c r="AY78" s="4">
        <f t="shared" si="7"/>
        <v>8.2179687500000007</v>
      </c>
      <c r="AZ78" s="118">
        <v>0.70852410799999999</v>
      </c>
      <c r="BA78" s="113">
        <v>7442.6694340000004</v>
      </c>
      <c r="BB78" s="4">
        <f t="shared" si="8"/>
        <v>7.4426694340000008</v>
      </c>
      <c r="BC78" s="113">
        <f t="shared" si="23"/>
        <v>3485.4606609985763</v>
      </c>
      <c r="BF78" s="2">
        <v>37.5</v>
      </c>
      <c r="BG78" s="114">
        <v>19</v>
      </c>
      <c r="BH78" s="114">
        <f t="shared" si="45"/>
        <v>431</v>
      </c>
      <c r="BI78" s="114">
        <v>26</v>
      </c>
      <c r="BJ78" s="114">
        <f t="shared" si="46"/>
        <v>451</v>
      </c>
      <c r="BK78" s="113">
        <v>5768.1757799999996</v>
      </c>
      <c r="BL78" s="4">
        <f t="shared" si="26"/>
        <v>5.0375318862209992</v>
      </c>
      <c r="BM78" s="113">
        <v>7070.8813499999997</v>
      </c>
      <c r="BN78" s="4">
        <f t="shared" si="27"/>
        <v>8.9854156564219991</v>
      </c>
      <c r="BO78" s="116">
        <v>37.5</v>
      </c>
      <c r="BP78" s="4">
        <f t="shared" si="37"/>
        <v>0.79889027668581802</v>
      </c>
      <c r="BQ78" s="115">
        <v>8475.78125</v>
      </c>
      <c r="BR78" s="4">
        <f t="shared" si="9"/>
        <v>8.4757812500000007</v>
      </c>
      <c r="BS78" s="118">
        <v>0.88490235799999994</v>
      </c>
      <c r="BT78" s="113">
        <v>9399.3652340000008</v>
      </c>
      <c r="BU78" s="4">
        <f t="shared" si="10"/>
        <v>9.3993652340000011</v>
      </c>
      <c r="BV78" s="113">
        <f t="shared" si="28"/>
        <v>3617.4947635715157</v>
      </c>
      <c r="BY78" s="2">
        <v>37.5</v>
      </c>
      <c r="BZ78" s="114">
        <v>20</v>
      </c>
      <c r="CA78" s="114">
        <f t="shared" si="44"/>
        <v>389</v>
      </c>
      <c r="CB78" s="114">
        <v>24</v>
      </c>
      <c r="CC78" s="114">
        <f t="shared" si="42"/>
        <v>420</v>
      </c>
      <c r="CD78" s="113">
        <v>9048.7705100000003</v>
      </c>
      <c r="CE78" s="4">
        <f t="shared" si="31"/>
        <v>2.8304441541580001</v>
      </c>
      <c r="CF78" s="113">
        <v>10339.4961</v>
      </c>
      <c r="CG78" s="4">
        <f t="shared" si="32"/>
        <v>3.8241438629974991</v>
      </c>
      <c r="CH78" s="116">
        <v>37.5</v>
      </c>
      <c r="CI78" s="4">
        <f t="shared" si="38"/>
        <v>0.80143241959560019</v>
      </c>
      <c r="CJ78" s="115">
        <v>8188.28125</v>
      </c>
      <c r="CK78" s="4">
        <f t="shared" si="11"/>
        <v>8.1882812499999993</v>
      </c>
      <c r="CL78" s="118">
        <v>1.076982975</v>
      </c>
      <c r="CM78" s="113">
        <v>11100.322270000001</v>
      </c>
      <c r="CN78" s="4">
        <f t="shared" si="12"/>
        <v>11.100322270000001</v>
      </c>
      <c r="CO78" s="113">
        <f t="shared" si="33"/>
        <v>3516.5220474075277</v>
      </c>
    </row>
    <row r="79" spans="1:93" ht="18" customHeight="1" x14ac:dyDescent="0.25">
      <c r="A79" s="2">
        <v>38.5</v>
      </c>
      <c r="B79" s="114">
        <v>30</v>
      </c>
      <c r="C79" s="114">
        <f t="shared" si="43"/>
        <v>430</v>
      </c>
      <c r="D79" s="114">
        <v>34</v>
      </c>
      <c r="E79" s="114">
        <f t="shared" si="41"/>
        <v>490</v>
      </c>
      <c r="F79" s="113">
        <v>15673.393599999999</v>
      </c>
      <c r="G79" s="4">
        <f t="shared" si="13"/>
        <v>2.1509477299997002</v>
      </c>
      <c r="H79" s="113">
        <v>29357.179700000001</v>
      </c>
      <c r="I79" s="4">
        <f t="shared" si="14"/>
        <v>2.118382202312</v>
      </c>
      <c r="J79" s="116">
        <v>38.5</v>
      </c>
      <c r="K79" s="4">
        <f t="shared" si="34"/>
        <v>0.83716542561092078</v>
      </c>
      <c r="L79" s="115">
        <v>8844.53125</v>
      </c>
      <c r="M79" s="4">
        <f t="shared" si="2"/>
        <v>8.8445312499999993</v>
      </c>
      <c r="N79" s="6">
        <v>0.94158977300000002</v>
      </c>
      <c r="O79" s="113">
        <v>10261.628909999999</v>
      </c>
      <c r="P79" s="4">
        <f t="shared" si="3"/>
        <v>10.261628909999999</v>
      </c>
      <c r="Q79" s="113">
        <f t="shared" si="15"/>
        <v>3982.9643403585233</v>
      </c>
      <c r="T79" s="2">
        <v>38.5</v>
      </c>
      <c r="U79" s="114">
        <v>20</v>
      </c>
      <c r="V79" s="114">
        <f t="shared" si="16"/>
        <v>368</v>
      </c>
      <c r="W79" s="114">
        <v>33</v>
      </c>
      <c r="X79" s="114">
        <f t="shared" si="17"/>
        <v>511</v>
      </c>
      <c r="Y79" s="113">
        <v>5238.8349600000001</v>
      </c>
      <c r="Z79" s="4">
        <f t="shared" si="18"/>
        <v>0.65014762734730003</v>
      </c>
      <c r="AA79" s="113">
        <v>9491.8525399999999</v>
      </c>
      <c r="AB79" s="4">
        <f t="shared" si="19"/>
        <v>1.0775618330790002</v>
      </c>
      <c r="AC79" s="116">
        <v>38.5</v>
      </c>
      <c r="AD79" s="4">
        <f t="shared" si="35"/>
        <v>0.8351435221656015</v>
      </c>
      <c r="AE79" s="115">
        <v>8382.03125</v>
      </c>
      <c r="AF79" s="4">
        <f t="shared" si="4"/>
        <v>8.3820312500000007</v>
      </c>
      <c r="AG79" s="118">
        <v>0.87660056399999997</v>
      </c>
      <c r="AH79" s="113">
        <v>8849.8222659999992</v>
      </c>
      <c r="AI79" s="4">
        <f t="shared" si="5"/>
        <v>8.8498222659999985</v>
      </c>
      <c r="AJ79" s="113">
        <f t="shared" si="20"/>
        <v>3766.2173647146892</v>
      </c>
      <c r="AM79" s="2">
        <v>38.5</v>
      </c>
      <c r="AN79" s="114">
        <v>24</v>
      </c>
      <c r="AO79" s="114">
        <f t="shared" si="40"/>
        <v>399</v>
      </c>
      <c r="AP79" s="114">
        <v>28</v>
      </c>
      <c r="AQ79" s="114">
        <f t="shared" si="39"/>
        <v>413</v>
      </c>
      <c r="AR79" s="113">
        <v>22693.8711</v>
      </c>
      <c r="AS79" s="4">
        <f t="shared" si="21"/>
        <v>16.4447839184453</v>
      </c>
      <c r="AT79" s="113">
        <v>51735.683599999997</v>
      </c>
      <c r="AU79" s="4">
        <f t="shared" si="22"/>
        <v>12.9479537228466</v>
      </c>
      <c r="AV79" s="116">
        <v>38.5</v>
      </c>
      <c r="AW79" s="4">
        <f t="shared" si="36"/>
        <v>0.81222228899280469</v>
      </c>
      <c r="AX79" s="115">
        <v>8450.78125</v>
      </c>
      <c r="AY79" s="4">
        <f t="shared" si="7"/>
        <v>8.4507812500000004</v>
      </c>
      <c r="AZ79" s="118">
        <v>0.72775304299999999</v>
      </c>
      <c r="BA79" s="113">
        <v>7638.2475590000004</v>
      </c>
      <c r="BB79" s="4">
        <f t="shared" si="8"/>
        <v>7.6382475590000007</v>
      </c>
      <c r="BC79" s="113">
        <f t="shared" si="23"/>
        <v>3667.3929384627704</v>
      </c>
      <c r="BF79" s="2">
        <v>38.5</v>
      </c>
      <c r="BG79" s="114">
        <v>23</v>
      </c>
      <c r="BH79" s="114">
        <f t="shared" si="45"/>
        <v>454</v>
      </c>
      <c r="BI79" s="114">
        <v>28</v>
      </c>
      <c r="BJ79" s="114">
        <f t="shared" si="46"/>
        <v>479</v>
      </c>
      <c r="BK79" s="113">
        <v>46356.394500000002</v>
      </c>
      <c r="BL79" s="4">
        <f t="shared" si="26"/>
        <v>5.0838882807209993</v>
      </c>
      <c r="BM79" s="113">
        <v>61635.527300000002</v>
      </c>
      <c r="BN79" s="4">
        <f t="shared" si="27"/>
        <v>9.0470511837219991</v>
      </c>
      <c r="BO79" s="116">
        <v>38.5</v>
      </c>
      <c r="BP79" s="4">
        <f t="shared" si="37"/>
        <v>0.82021758148971369</v>
      </c>
      <c r="BQ79" s="115">
        <v>8697.65625</v>
      </c>
      <c r="BR79" s="4">
        <f t="shared" si="9"/>
        <v>8.6976562499999996</v>
      </c>
      <c r="BS79" s="118">
        <v>0.90898025000000005</v>
      </c>
      <c r="BT79" s="113">
        <v>9646.4150389999995</v>
      </c>
      <c r="BU79" s="4">
        <f t="shared" si="10"/>
        <v>9.646415038999999</v>
      </c>
      <c r="BV79" s="113">
        <f t="shared" si="28"/>
        <v>3792.1096478815607</v>
      </c>
      <c r="BY79" s="2">
        <v>38.5</v>
      </c>
      <c r="BZ79" s="114">
        <v>22</v>
      </c>
      <c r="CA79" s="114">
        <f t="shared" si="44"/>
        <v>411</v>
      </c>
      <c r="CB79" s="114">
        <v>21</v>
      </c>
      <c r="CC79" s="114">
        <f t="shared" si="42"/>
        <v>441</v>
      </c>
      <c r="CD79" s="113">
        <v>3943.6862799999999</v>
      </c>
      <c r="CE79" s="4">
        <f t="shared" si="31"/>
        <v>2.8343878404380001</v>
      </c>
      <c r="CF79" s="113">
        <v>5116.9877900000001</v>
      </c>
      <c r="CG79" s="4">
        <f t="shared" si="32"/>
        <v>3.8292608507874992</v>
      </c>
      <c r="CH79" s="116">
        <v>38.5</v>
      </c>
      <c r="CI79" s="4">
        <f t="shared" si="38"/>
        <v>0.82296704945535171</v>
      </c>
      <c r="CJ79" s="115">
        <v>8428.125</v>
      </c>
      <c r="CK79" s="4">
        <f t="shared" si="11"/>
        <v>8.4281249999999996</v>
      </c>
      <c r="CL79" s="118">
        <v>1.1062204840000001</v>
      </c>
      <c r="CM79" s="113">
        <v>11392.42383</v>
      </c>
      <c r="CN79" s="4">
        <f t="shared" si="12"/>
        <v>11.39242383</v>
      </c>
      <c r="CO79" s="113">
        <f t="shared" si="33"/>
        <v>3695.6446647559164</v>
      </c>
    </row>
    <row r="80" spans="1:93" ht="18" customHeight="1" x14ac:dyDescent="0.25">
      <c r="A80" s="2">
        <v>39.5</v>
      </c>
      <c r="B80" s="114">
        <v>29</v>
      </c>
      <c r="C80" s="114">
        <f t="shared" si="43"/>
        <v>459</v>
      </c>
      <c r="D80" s="114">
        <v>30</v>
      </c>
      <c r="E80" s="114">
        <f t="shared" si="41"/>
        <v>520</v>
      </c>
      <c r="F80" s="113">
        <v>11270.627</v>
      </c>
      <c r="G80" s="4">
        <f t="shared" si="13"/>
        <v>2.1622183569997002</v>
      </c>
      <c r="H80" s="113">
        <v>16038.0479</v>
      </c>
      <c r="I80" s="4">
        <f t="shared" si="14"/>
        <v>2.134420250212</v>
      </c>
      <c r="J80" s="116">
        <v>39.5</v>
      </c>
      <c r="K80" s="4">
        <f t="shared" si="34"/>
        <v>0.85914083223862314</v>
      </c>
      <c r="L80" s="115">
        <v>9073.4375</v>
      </c>
      <c r="M80" s="4">
        <f t="shared" si="2"/>
        <v>9.0734375000000007</v>
      </c>
      <c r="N80" s="6">
        <v>0.96646350599999997</v>
      </c>
      <c r="O80" s="113">
        <v>10523.23828</v>
      </c>
      <c r="P80" s="4">
        <f t="shared" si="3"/>
        <v>10.523238279999999</v>
      </c>
      <c r="Q80" s="113">
        <f t="shared" si="15"/>
        <v>4183.5017762866328</v>
      </c>
      <c r="T80" s="2">
        <v>39.5</v>
      </c>
      <c r="U80" s="114">
        <v>12</v>
      </c>
      <c r="V80" s="114">
        <f t="shared" si="16"/>
        <v>380</v>
      </c>
      <c r="W80" s="114">
        <v>23</v>
      </c>
      <c r="X80" s="114">
        <f t="shared" si="17"/>
        <v>534</v>
      </c>
      <c r="Y80" s="113">
        <v>2983.9489699999999</v>
      </c>
      <c r="Z80" s="4">
        <f t="shared" si="18"/>
        <v>0.65313157631730001</v>
      </c>
      <c r="AA80" s="113">
        <v>7984.5800799999997</v>
      </c>
      <c r="AB80" s="4">
        <f t="shared" si="19"/>
        <v>1.0855464131590002</v>
      </c>
      <c r="AC80" s="116">
        <v>39.5</v>
      </c>
      <c r="AD80" s="4">
        <f t="shared" si="35"/>
        <v>0.85640975198232983</v>
      </c>
      <c r="AE80" s="115">
        <v>8598.4375</v>
      </c>
      <c r="AF80" s="4">
        <f t="shared" si="4"/>
        <v>8.5984374999999993</v>
      </c>
      <c r="AG80" s="118">
        <v>0.89975959100000003</v>
      </c>
      <c r="AH80" s="113">
        <v>9079.8222659999992</v>
      </c>
      <c r="AI80" s="4">
        <f t="shared" si="5"/>
        <v>9.079822265999999</v>
      </c>
      <c r="AJ80" s="113">
        <f t="shared" si="20"/>
        <v>3953.8508601277535</v>
      </c>
      <c r="AM80" s="2">
        <v>39.5</v>
      </c>
      <c r="AN80" s="114">
        <v>27</v>
      </c>
      <c r="AO80" s="114">
        <f t="shared" si="40"/>
        <v>426</v>
      </c>
      <c r="AP80" s="114">
        <v>23</v>
      </c>
      <c r="AQ80" s="114">
        <f t="shared" si="39"/>
        <v>436</v>
      </c>
      <c r="AR80" s="113">
        <v>19342.527300000002</v>
      </c>
      <c r="AS80" s="4">
        <f t="shared" si="21"/>
        <v>16.4641264457453</v>
      </c>
      <c r="AT80" s="113">
        <v>6218.1865200000002</v>
      </c>
      <c r="AU80" s="4">
        <f t="shared" si="22"/>
        <v>12.9541719093666</v>
      </c>
      <c r="AV80" s="116">
        <v>39.5</v>
      </c>
      <c r="AW80" s="4">
        <f t="shared" si="36"/>
        <v>0.83352552128400859</v>
      </c>
      <c r="AX80" s="115">
        <v>8671.875</v>
      </c>
      <c r="AY80" s="4">
        <f t="shared" si="7"/>
        <v>8.671875</v>
      </c>
      <c r="AZ80" s="118">
        <v>0.74704873599999999</v>
      </c>
      <c r="BA80" s="113">
        <v>7835.0366210000002</v>
      </c>
      <c r="BB80" s="4">
        <f t="shared" si="8"/>
        <v>7.8350366210000004</v>
      </c>
      <c r="BC80" s="113">
        <f t="shared" si="23"/>
        <v>3851.3971738868813</v>
      </c>
      <c r="BF80" s="2">
        <v>39.5</v>
      </c>
      <c r="BG80" s="114">
        <v>28</v>
      </c>
      <c r="BH80" s="114">
        <f t="shared" si="45"/>
        <v>482</v>
      </c>
      <c r="BI80" s="114">
        <v>28</v>
      </c>
      <c r="BJ80" s="114">
        <f t="shared" si="46"/>
        <v>507</v>
      </c>
      <c r="BK80" s="113">
        <v>29909.6816</v>
      </c>
      <c r="BL80" s="4">
        <f t="shared" si="26"/>
        <v>5.1137979623209997</v>
      </c>
      <c r="BM80" s="113">
        <v>37356.003900000003</v>
      </c>
      <c r="BN80" s="4">
        <f t="shared" si="27"/>
        <v>9.0844071876219985</v>
      </c>
      <c r="BO80" s="116">
        <v>39.5</v>
      </c>
      <c r="BP80" s="4">
        <f t="shared" si="37"/>
        <v>0.84154488629360935</v>
      </c>
      <c r="BQ80" s="115">
        <v>8907.8125</v>
      </c>
      <c r="BR80" s="4">
        <f t="shared" si="9"/>
        <v>8.9078125000000004</v>
      </c>
      <c r="BS80" s="118">
        <v>0.933016658</v>
      </c>
      <c r="BT80" s="113">
        <v>9893.9775389999995</v>
      </c>
      <c r="BU80" s="4">
        <f t="shared" si="10"/>
        <v>9.8939775389999998</v>
      </c>
      <c r="BV80" s="113">
        <f t="shared" si="28"/>
        <v>3997.1723275051791</v>
      </c>
      <c r="BY80" s="2">
        <v>39.5</v>
      </c>
      <c r="BZ80" s="114">
        <v>21</v>
      </c>
      <c r="CA80" s="114">
        <f t="shared" si="44"/>
        <v>432</v>
      </c>
      <c r="CB80" s="114">
        <v>23</v>
      </c>
      <c r="CC80" s="114">
        <f t="shared" si="42"/>
        <v>464</v>
      </c>
      <c r="CD80" s="113">
        <v>14162.4053</v>
      </c>
      <c r="CE80" s="4">
        <f t="shared" si="31"/>
        <v>2.8485502457380001</v>
      </c>
      <c r="CF80" s="113">
        <v>13493.9053</v>
      </c>
      <c r="CG80" s="4">
        <f t="shared" si="32"/>
        <v>3.8427547560874991</v>
      </c>
      <c r="CH80" s="116">
        <v>39.5</v>
      </c>
      <c r="CI80" s="4">
        <f t="shared" si="38"/>
        <v>0.84450167931510323</v>
      </c>
      <c r="CJ80" s="115">
        <v>8642.96875</v>
      </c>
      <c r="CK80" s="4">
        <f t="shared" si="11"/>
        <v>8.6429687499999996</v>
      </c>
      <c r="CL80" s="118">
        <v>1.1354582310000001</v>
      </c>
      <c r="CM80" s="113">
        <v>11690.056640000001</v>
      </c>
      <c r="CN80" s="4">
        <f t="shared" si="12"/>
        <v>11.69005664</v>
      </c>
      <c r="CO80" s="113">
        <f t="shared" si="33"/>
        <v>3886.74383065753</v>
      </c>
    </row>
    <row r="81" spans="1:93" ht="18" customHeight="1" x14ac:dyDescent="0.25">
      <c r="A81" s="2">
        <v>40.5</v>
      </c>
      <c r="B81" s="114">
        <v>24</v>
      </c>
      <c r="C81" s="114">
        <f t="shared" si="43"/>
        <v>483</v>
      </c>
      <c r="D81" s="114">
        <v>32</v>
      </c>
      <c r="E81" s="114">
        <f t="shared" si="41"/>
        <v>552</v>
      </c>
      <c r="F81" s="113">
        <v>19338.085899999998</v>
      </c>
      <c r="G81" s="4">
        <f t="shared" si="13"/>
        <v>2.1815564428997001</v>
      </c>
      <c r="H81" s="113">
        <v>40047.453099999999</v>
      </c>
      <c r="I81" s="4">
        <f t="shared" si="14"/>
        <v>2.1744677033120001</v>
      </c>
      <c r="J81" s="116">
        <v>40.5</v>
      </c>
      <c r="K81" s="4">
        <f t="shared" si="34"/>
        <v>0.88111623886632562</v>
      </c>
      <c r="L81" s="115">
        <v>9303.90625</v>
      </c>
      <c r="M81" s="4">
        <f t="shared" si="2"/>
        <v>9.3039062500000007</v>
      </c>
      <c r="N81" s="6">
        <v>0.99137824799999996</v>
      </c>
      <c r="O81" s="113">
        <v>10783.42578</v>
      </c>
      <c r="P81" s="4">
        <f t="shared" si="3"/>
        <v>10.78342578</v>
      </c>
      <c r="Q81" s="113">
        <f t="shared" si="15"/>
        <v>4382.1342946626874</v>
      </c>
      <c r="T81" s="2">
        <v>40.5</v>
      </c>
      <c r="U81" s="114">
        <v>20</v>
      </c>
      <c r="V81" s="114">
        <f t="shared" si="16"/>
        <v>400</v>
      </c>
      <c r="W81" s="114">
        <v>28</v>
      </c>
      <c r="X81" s="114">
        <f t="shared" si="17"/>
        <v>562</v>
      </c>
      <c r="Y81" s="113">
        <v>16876.019499999999</v>
      </c>
      <c r="Z81" s="4">
        <f t="shared" si="18"/>
        <v>0.67000759581729996</v>
      </c>
      <c r="AA81" s="113">
        <v>47110.742200000001</v>
      </c>
      <c r="AB81" s="4">
        <f t="shared" si="19"/>
        <v>1.1326571553590004</v>
      </c>
      <c r="AC81" s="116">
        <v>40.5</v>
      </c>
      <c r="AD81" s="4">
        <f t="shared" si="35"/>
        <v>0.87767598179905815</v>
      </c>
      <c r="AE81" s="115">
        <v>8814.84375</v>
      </c>
      <c r="AF81" s="4">
        <f t="shared" si="4"/>
        <v>8.8148437499999996</v>
      </c>
      <c r="AG81" s="118">
        <v>0.92294341300000005</v>
      </c>
      <c r="AH81" s="113">
        <v>9310.7050780000009</v>
      </c>
      <c r="AI81" s="4">
        <f t="shared" si="5"/>
        <v>9.3107050780000016</v>
      </c>
      <c r="AJ81" s="113">
        <f t="shared" si="20"/>
        <v>4145.3925091052924</v>
      </c>
      <c r="AM81" s="2">
        <v>40.5</v>
      </c>
      <c r="AN81" s="114">
        <v>29</v>
      </c>
      <c r="AO81" s="114">
        <f t="shared" si="40"/>
        <v>455</v>
      </c>
      <c r="AP81" s="114">
        <v>26</v>
      </c>
      <c r="AQ81" s="114">
        <f t="shared" si="39"/>
        <v>462</v>
      </c>
      <c r="AR81" s="113">
        <v>7582.9868200000001</v>
      </c>
      <c r="AS81" s="4">
        <f t="shared" si="21"/>
        <v>16.471709432565302</v>
      </c>
      <c r="AT81" s="113">
        <v>11553.418</v>
      </c>
      <c r="AU81" s="4">
        <f t="shared" si="22"/>
        <v>12.9657253273666</v>
      </c>
      <c r="AV81" s="116">
        <v>40.5</v>
      </c>
      <c r="AW81" s="4">
        <f t="shared" si="36"/>
        <v>0.85482875357521249</v>
      </c>
      <c r="AX81" s="115">
        <v>8889.84375</v>
      </c>
      <c r="AY81" s="4">
        <f t="shared" si="7"/>
        <v>8.8898437500000007</v>
      </c>
      <c r="AZ81" s="118">
        <v>0.76638448199999998</v>
      </c>
      <c r="BA81" s="113">
        <v>8031.5600590000004</v>
      </c>
      <c r="BB81" s="4">
        <f t="shared" si="8"/>
        <v>8.0315600590000003</v>
      </c>
      <c r="BC81" s="113">
        <f t="shared" si="23"/>
        <v>4042.0733178409969</v>
      </c>
      <c r="BF81" s="2">
        <v>40.5</v>
      </c>
      <c r="BG81" s="114">
        <v>20</v>
      </c>
      <c r="BH81" s="114">
        <f t="shared" si="45"/>
        <v>502</v>
      </c>
      <c r="BI81" s="114">
        <v>22</v>
      </c>
      <c r="BJ81" s="114">
        <f t="shared" si="46"/>
        <v>529</v>
      </c>
      <c r="BK81" s="113">
        <v>12683.324199999999</v>
      </c>
      <c r="BL81" s="4">
        <f t="shared" si="26"/>
        <v>5.1264812865209999</v>
      </c>
      <c r="BM81" s="113">
        <v>14110.3691</v>
      </c>
      <c r="BN81" s="4">
        <f t="shared" si="27"/>
        <v>9.0985175567219994</v>
      </c>
      <c r="BO81" s="116">
        <v>40.5</v>
      </c>
      <c r="BP81" s="4">
        <f t="shared" si="37"/>
        <v>0.86287219109750501</v>
      </c>
      <c r="BQ81" s="115">
        <v>9148.4375</v>
      </c>
      <c r="BR81" s="4">
        <f t="shared" si="9"/>
        <v>9.1484375</v>
      </c>
      <c r="BS81" s="118">
        <v>0.95708644399999998</v>
      </c>
      <c r="BT81" s="113">
        <v>10140.329100000001</v>
      </c>
      <c r="BU81" s="4">
        <f t="shared" si="10"/>
        <v>10.140329100000001</v>
      </c>
      <c r="BV81" s="113">
        <f t="shared" si="28"/>
        <v>4193.0354424148227</v>
      </c>
      <c r="BY81" s="2">
        <v>40.5</v>
      </c>
      <c r="BZ81" s="114">
        <v>24</v>
      </c>
      <c r="CA81" s="114">
        <f t="shared" si="44"/>
        <v>456</v>
      </c>
      <c r="CB81" s="114">
        <v>24</v>
      </c>
      <c r="CC81" s="114">
        <f t="shared" si="42"/>
        <v>488</v>
      </c>
      <c r="CD81" s="113">
        <v>56610.761700000003</v>
      </c>
      <c r="CE81" s="4">
        <f t="shared" si="31"/>
        <v>2.9051610074380001</v>
      </c>
      <c r="CF81" s="113">
        <v>154935.09400000001</v>
      </c>
      <c r="CG81" s="4">
        <f t="shared" si="32"/>
        <v>3.9976898500874989</v>
      </c>
      <c r="CH81" s="116">
        <v>40.5</v>
      </c>
      <c r="CI81" s="4">
        <f t="shared" si="38"/>
        <v>0.86603630917485463</v>
      </c>
      <c r="CJ81" s="115">
        <v>8866.40625</v>
      </c>
      <c r="CK81" s="4">
        <f t="shared" si="11"/>
        <v>8.8664062500000007</v>
      </c>
      <c r="CL81" s="118">
        <v>1.1647455689999999</v>
      </c>
      <c r="CM81" s="113">
        <v>11985.869140000001</v>
      </c>
      <c r="CN81" s="4">
        <f t="shared" si="12"/>
        <v>11.98586914</v>
      </c>
      <c r="CO81" s="113">
        <f t="shared" si="33"/>
        <v>4079.9146290931021</v>
      </c>
    </row>
    <row r="82" spans="1:93" ht="18" customHeight="1" x14ac:dyDescent="0.25">
      <c r="A82" s="2">
        <v>41.5</v>
      </c>
      <c r="B82" s="114">
        <v>30</v>
      </c>
      <c r="C82" s="114">
        <f t="shared" si="43"/>
        <v>513</v>
      </c>
      <c r="D82" s="114">
        <v>35</v>
      </c>
      <c r="E82" s="114">
        <f t="shared" si="41"/>
        <v>587</v>
      </c>
      <c r="F82" s="113">
        <v>16425.464800000002</v>
      </c>
      <c r="G82" s="4">
        <f t="shared" si="13"/>
        <v>2.1979819076997003</v>
      </c>
      <c r="H82" s="113">
        <v>25445.462899999999</v>
      </c>
      <c r="I82" s="4">
        <f t="shared" si="14"/>
        <v>2.1999131662120002</v>
      </c>
      <c r="J82" s="116">
        <v>41.5</v>
      </c>
      <c r="K82" s="4">
        <f t="shared" si="34"/>
        <v>0.90309164549402798</v>
      </c>
      <c r="L82" s="115">
        <v>9526.5625</v>
      </c>
      <c r="M82" s="4">
        <f t="shared" si="2"/>
        <v>9.5265625000000007</v>
      </c>
      <c r="N82" s="6">
        <v>1.0163167719999999</v>
      </c>
      <c r="O82" s="113">
        <v>11044.58203</v>
      </c>
      <c r="P82" s="4">
        <f t="shared" si="3"/>
        <v>11.044582029999999</v>
      </c>
      <c r="Q82" s="113">
        <f t="shared" si="15"/>
        <v>4587.8021481444603</v>
      </c>
      <c r="T82" s="2">
        <v>41.5</v>
      </c>
      <c r="U82" s="114">
        <v>21</v>
      </c>
      <c r="V82" s="114">
        <f t="shared" si="16"/>
        <v>421</v>
      </c>
      <c r="W82" s="114">
        <v>22</v>
      </c>
      <c r="X82" s="114">
        <f t="shared" si="17"/>
        <v>584</v>
      </c>
      <c r="Y82" s="113">
        <v>6505.4287100000001</v>
      </c>
      <c r="Z82" s="4">
        <f t="shared" si="18"/>
        <v>0.6765130245273</v>
      </c>
      <c r="AA82" s="113">
        <v>10208.7012</v>
      </c>
      <c r="AB82" s="4">
        <f t="shared" si="19"/>
        <v>1.1428658565590004</v>
      </c>
      <c r="AC82" s="116">
        <v>41.5</v>
      </c>
      <c r="AD82" s="4">
        <f t="shared" si="35"/>
        <v>0.89894221161578636</v>
      </c>
      <c r="AE82" s="115">
        <v>9030.46875</v>
      </c>
      <c r="AF82" s="4">
        <f t="shared" si="4"/>
        <v>9.0304687500000007</v>
      </c>
      <c r="AG82" s="118">
        <v>0.94611811599999995</v>
      </c>
      <c r="AH82" s="113">
        <v>9542.296875</v>
      </c>
      <c r="AI82" s="4">
        <f t="shared" si="5"/>
        <v>9.5422968749999999</v>
      </c>
      <c r="AJ82" s="113">
        <f t="shared" si="20"/>
        <v>4339.3878717155212</v>
      </c>
      <c r="AM82" s="2">
        <v>41.5</v>
      </c>
      <c r="AN82" s="114">
        <v>26</v>
      </c>
      <c r="AO82" s="114">
        <f t="shared" si="40"/>
        <v>481</v>
      </c>
      <c r="AP82" s="114">
        <v>24</v>
      </c>
      <c r="AQ82" s="114">
        <f t="shared" si="39"/>
        <v>486</v>
      </c>
      <c r="AR82" s="113">
        <v>20329.0059</v>
      </c>
      <c r="AS82" s="4">
        <f t="shared" si="21"/>
        <v>16.4920384384653</v>
      </c>
      <c r="AT82" s="113">
        <v>24314.3711</v>
      </c>
      <c r="AU82" s="4">
        <f t="shared" si="22"/>
        <v>12.9900396984666</v>
      </c>
      <c r="AV82" s="116">
        <v>41.5</v>
      </c>
      <c r="AW82" s="4">
        <f t="shared" si="36"/>
        <v>0.87613198586641627</v>
      </c>
      <c r="AX82" s="115">
        <v>9110.15625</v>
      </c>
      <c r="AY82" s="4">
        <f t="shared" si="7"/>
        <v>9.1101562499999993</v>
      </c>
      <c r="AZ82" s="118">
        <v>0.78563058399999997</v>
      </c>
      <c r="BA82" s="113">
        <v>8227.2783199999994</v>
      </c>
      <c r="BB82" s="4">
        <f t="shared" si="8"/>
        <v>8.2272783199999999</v>
      </c>
      <c r="BC82" s="113">
        <f t="shared" si="23"/>
        <v>4238.1356298483424</v>
      </c>
      <c r="BF82" s="2">
        <v>41.5</v>
      </c>
      <c r="BG82" s="114">
        <v>25</v>
      </c>
      <c r="BH82" s="114">
        <f t="shared" si="45"/>
        <v>527</v>
      </c>
      <c r="BI82" s="114">
        <v>31</v>
      </c>
      <c r="BJ82" s="114">
        <f t="shared" si="46"/>
        <v>560</v>
      </c>
      <c r="BK82" s="113">
        <v>10026.1729</v>
      </c>
      <c r="BL82" s="4">
        <f t="shared" si="26"/>
        <v>5.1365074594209998</v>
      </c>
      <c r="BM82" s="113">
        <v>12398.978499999999</v>
      </c>
      <c r="BN82" s="4">
        <f t="shared" si="27"/>
        <v>9.1109165352219996</v>
      </c>
      <c r="BO82" s="116">
        <v>41.5</v>
      </c>
      <c r="BP82" s="4">
        <f t="shared" si="37"/>
        <v>0.88419949590140057</v>
      </c>
      <c r="BQ82" s="115">
        <v>9372.65625</v>
      </c>
      <c r="BR82" s="4">
        <f t="shared" si="9"/>
        <v>9.3726562500000004</v>
      </c>
      <c r="BS82" s="118">
        <v>0.98116385900000003</v>
      </c>
      <c r="BT82" s="113">
        <v>10387.13379</v>
      </c>
      <c r="BU82" s="4">
        <f t="shared" si="10"/>
        <v>10.38713379</v>
      </c>
      <c r="BV82" s="113">
        <f t="shared" si="28"/>
        <v>4385.9903087677312</v>
      </c>
      <c r="BY82" s="2">
        <v>41.5</v>
      </c>
      <c r="BZ82" s="114">
        <v>25</v>
      </c>
      <c r="CA82" s="114">
        <f t="shared" si="44"/>
        <v>481</v>
      </c>
      <c r="CB82" s="114">
        <v>28</v>
      </c>
      <c r="CC82" s="114">
        <f t="shared" si="42"/>
        <v>516</v>
      </c>
      <c r="CD82" s="113">
        <v>16335.0723</v>
      </c>
      <c r="CE82" s="4">
        <f t="shared" si="31"/>
        <v>2.9214960797380001</v>
      </c>
      <c r="CF82" s="113">
        <v>17439.043000000001</v>
      </c>
      <c r="CG82" s="4">
        <f t="shared" si="32"/>
        <v>4.0151288930874989</v>
      </c>
      <c r="CH82" s="116">
        <v>41.5</v>
      </c>
      <c r="CI82" s="4">
        <f t="shared" si="38"/>
        <v>0.88757093903460615</v>
      </c>
      <c r="CJ82" s="115">
        <v>9086.71875</v>
      </c>
      <c r="CK82" s="4">
        <f t="shared" si="11"/>
        <v>9.0867187499999993</v>
      </c>
      <c r="CL82" s="118">
        <v>1.1939508910000001</v>
      </c>
      <c r="CM82" s="113">
        <v>12278.04883</v>
      </c>
      <c r="CN82" s="4">
        <f t="shared" si="12"/>
        <v>12.278048829999999</v>
      </c>
      <c r="CO82" s="113">
        <f t="shared" si="33"/>
        <v>4268.0042010169163</v>
      </c>
    </row>
    <row r="83" spans="1:93" ht="18" customHeight="1" x14ac:dyDescent="0.25">
      <c r="A83" s="2">
        <v>42.5</v>
      </c>
      <c r="B83" s="114">
        <v>24</v>
      </c>
      <c r="C83" s="114">
        <f t="shared" si="43"/>
        <v>537</v>
      </c>
      <c r="D83" s="114">
        <v>28</v>
      </c>
      <c r="E83" s="114">
        <f t="shared" si="41"/>
        <v>615</v>
      </c>
      <c r="F83" s="113">
        <v>13530.362300000001</v>
      </c>
      <c r="G83" s="4">
        <f t="shared" si="13"/>
        <v>2.2115122699997003</v>
      </c>
      <c r="H83" s="113">
        <v>16466.458999999999</v>
      </c>
      <c r="I83" s="4">
        <f t="shared" si="14"/>
        <v>2.2163796252120003</v>
      </c>
      <c r="J83" s="116">
        <v>42.5</v>
      </c>
      <c r="K83" s="4">
        <f t="shared" si="34"/>
        <v>0.92506705212173035</v>
      </c>
      <c r="L83" s="115">
        <v>9751.5625</v>
      </c>
      <c r="M83" s="4">
        <f t="shared" si="2"/>
        <v>9.7515625000000004</v>
      </c>
      <c r="N83" s="6">
        <v>1.041239858</v>
      </c>
      <c r="O83" s="113">
        <v>11305.134770000001</v>
      </c>
      <c r="P83" s="4">
        <f t="shared" si="3"/>
        <v>11.30513477</v>
      </c>
      <c r="Q83" s="113">
        <f t="shared" si="15"/>
        <v>4806.4586886719899</v>
      </c>
      <c r="T83" s="2">
        <v>42.5</v>
      </c>
      <c r="U83" s="114">
        <v>26</v>
      </c>
      <c r="V83" s="114">
        <f t="shared" si="16"/>
        <v>447</v>
      </c>
      <c r="W83" s="114">
        <v>33</v>
      </c>
      <c r="X83" s="114">
        <f t="shared" si="17"/>
        <v>617</v>
      </c>
      <c r="Y83" s="113">
        <v>13572.598599999999</v>
      </c>
      <c r="Z83" s="4">
        <f t="shared" si="18"/>
        <v>0.69008562312730004</v>
      </c>
      <c r="AA83" s="113">
        <v>22679.9473</v>
      </c>
      <c r="AB83" s="4">
        <f t="shared" si="19"/>
        <v>1.1655458038590003</v>
      </c>
      <c r="AC83" s="116">
        <v>42.5</v>
      </c>
      <c r="AD83" s="4">
        <f t="shared" si="35"/>
        <v>0.92020844143251468</v>
      </c>
      <c r="AE83" s="115">
        <v>9243.75</v>
      </c>
      <c r="AF83" s="4">
        <f t="shared" si="4"/>
        <v>9.2437500000000004</v>
      </c>
      <c r="AG83" s="118">
        <v>0.96928572700000004</v>
      </c>
      <c r="AH83" s="113">
        <v>9770.875</v>
      </c>
      <c r="AI83" s="4">
        <f t="shared" si="5"/>
        <v>9.7708750000000002</v>
      </c>
      <c r="AJ83" s="113">
        <f t="shared" si="20"/>
        <v>4536.4644824720663</v>
      </c>
      <c r="AM83" s="2">
        <v>42.5</v>
      </c>
      <c r="AN83" s="114">
        <v>36</v>
      </c>
      <c r="AO83" s="114">
        <f t="shared" si="40"/>
        <v>517</v>
      </c>
      <c r="AP83" s="114">
        <v>31</v>
      </c>
      <c r="AQ83" s="114">
        <f t="shared" si="39"/>
        <v>517</v>
      </c>
      <c r="AR83" s="113">
        <v>16774.1777</v>
      </c>
      <c r="AS83" s="4">
        <f t="shared" si="21"/>
        <v>16.508812616165301</v>
      </c>
      <c r="AT83" s="113">
        <v>17360.8125</v>
      </c>
      <c r="AU83" s="4">
        <f t="shared" si="22"/>
        <v>13.007400510966599</v>
      </c>
      <c r="AV83" s="116">
        <v>42.5</v>
      </c>
      <c r="AW83" s="4">
        <f t="shared" si="36"/>
        <v>0.89743521815762017</v>
      </c>
      <c r="AX83" s="115">
        <v>9331.25</v>
      </c>
      <c r="AY83" s="4">
        <f t="shared" si="7"/>
        <v>9.3312500000000007</v>
      </c>
      <c r="AZ83" s="118">
        <v>0.80489194399999997</v>
      </c>
      <c r="BA83" s="113">
        <v>8426.3408199999994</v>
      </c>
      <c r="BB83" s="4">
        <f t="shared" si="8"/>
        <v>8.4263408200000001</v>
      </c>
      <c r="BC83" s="113">
        <f t="shared" si="23"/>
        <v>4428.2663107805793</v>
      </c>
      <c r="BF83" s="2">
        <v>42.5</v>
      </c>
      <c r="BG83" s="114">
        <v>29</v>
      </c>
      <c r="BH83" s="114">
        <f t="shared" si="45"/>
        <v>556</v>
      </c>
      <c r="BI83" s="114">
        <v>31</v>
      </c>
      <c r="BJ83" s="114">
        <f t="shared" si="46"/>
        <v>591</v>
      </c>
      <c r="BK83" s="113">
        <v>18775.712899999999</v>
      </c>
      <c r="BL83" s="4">
        <f t="shared" si="26"/>
        <v>5.155283172321</v>
      </c>
      <c r="BM83" s="113">
        <v>18824.8652</v>
      </c>
      <c r="BN83" s="4">
        <f t="shared" si="27"/>
        <v>9.1297414004219988</v>
      </c>
      <c r="BO83" s="116">
        <v>42.5</v>
      </c>
      <c r="BP83" s="4">
        <f t="shared" si="37"/>
        <v>0.90552680070529623</v>
      </c>
      <c r="BQ83" s="115">
        <v>9588.28125</v>
      </c>
      <c r="BR83" s="4">
        <f t="shared" si="9"/>
        <v>9.5882812499999996</v>
      </c>
      <c r="BS83" s="118">
        <v>1.0051764249999999</v>
      </c>
      <c r="BT83" s="113">
        <v>10632.391600000001</v>
      </c>
      <c r="BU83" s="4">
        <f t="shared" si="10"/>
        <v>10.6323916</v>
      </c>
      <c r="BV83" s="113">
        <f t="shared" si="28"/>
        <v>4594.2804820913325</v>
      </c>
      <c r="BY83" s="2">
        <v>42.5</v>
      </c>
      <c r="BZ83" s="114">
        <v>34</v>
      </c>
      <c r="CA83" s="114">
        <f t="shared" si="44"/>
        <v>515</v>
      </c>
      <c r="CB83" s="114">
        <v>40</v>
      </c>
      <c r="CC83" s="114">
        <f t="shared" si="42"/>
        <v>556</v>
      </c>
      <c r="CD83" s="113">
        <v>5033.9414100000004</v>
      </c>
      <c r="CE83" s="4">
        <f t="shared" si="31"/>
        <v>2.9265300211479999</v>
      </c>
      <c r="CF83" s="113">
        <v>5780.875</v>
      </c>
      <c r="CG83" s="4">
        <f t="shared" si="32"/>
        <v>4.020909768087499</v>
      </c>
      <c r="CH83" s="116">
        <v>42.5</v>
      </c>
      <c r="CI83" s="4">
        <f t="shared" si="38"/>
        <v>0.90910556889435767</v>
      </c>
      <c r="CJ83" s="115">
        <v>9296.09375</v>
      </c>
      <c r="CK83" s="4">
        <f t="shared" si="11"/>
        <v>9.2960937500000007</v>
      </c>
      <c r="CL83" s="118">
        <v>1.223278522</v>
      </c>
      <c r="CM83" s="113">
        <v>12572.32422</v>
      </c>
      <c r="CN83" s="4">
        <f t="shared" si="12"/>
        <v>12.57232422</v>
      </c>
      <c r="CO83" s="113">
        <f t="shared" si="33"/>
        <v>4479.2875040202944</v>
      </c>
    </row>
    <row r="84" spans="1:93" ht="18" customHeight="1" x14ac:dyDescent="0.25">
      <c r="A84" s="2">
        <v>43.5</v>
      </c>
      <c r="B84" s="114">
        <v>28</v>
      </c>
      <c r="C84" s="114">
        <f t="shared" si="43"/>
        <v>565</v>
      </c>
      <c r="D84" s="114">
        <v>29</v>
      </c>
      <c r="E84" s="114">
        <f t="shared" si="41"/>
        <v>644</v>
      </c>
      <c r="F84" s="113">
        <v>14314.022499999999</v>
      </c>
      <c r="G84" s="4">
        <f t="shared" si="13"/>
        <v>2.2258262924997001</v>
      </c>
      <c r="H84" s="113">
        <v>21234.1855</v>
      </c>
      <c r="I84" s="4">
        <f t="shared" si="14"/>
        <v>2.2376138107120003</v>
      </c>
      <c r="J84" s="116">
        <v>43.5</v>
      </c>
      <c r="K84" s="4">
        <f t="shared" si="34"/>
        <v>0.94704245874943283</v>
      </c>
      <c r="L84" s="115">
        <v>9985.15625</v>
      </c>
      <c r="M84" s="4">
        <f t="shared" si="2"/>
        <v>9.9851562499999993</v>
      </c>
      <c r="N84" s="6">
        <v>1.066170812</v>
      </c>
      <c r="O84" s="113">
        <v>11567.2832</v>
      </c>
      <c r="P84" s="4">
        <f t="shared" si="3"/>
        <v>11.5672832</v>
      </c>
      <c r="Q84" s="113">
        <f t="shared" si="15"/>
        <v>5019.770091943893</v>
      </c>
      <c r="T84" s="2">
        <v>43.5</v>
      </c>
      <c r="U84" s="114">
        <v>24</v>
      </c>
      <c r="V84" s="114">
        <f t="shared" si="16"/>
        <v>471</v>
      </c>
      <c r="W84" s="114">
        <v>26</v>
      </c>
      <c r="X84" s="114">
        <f t="shared" si="17"/>
        <v>643</v>
      </c>
      <c r="Y84" s="113">
        <v>9980.4013699999996</v>
      </c>
      <c r="Z84" s="4">
        <f t="shared" si="18"/>
        <v>0.70006602449730004</v>
      </c>
      <c r="AA84" s="113">
        <v>11074.334999999999</v>
      </c>
      <c r="AB84" s="4">
        <f t="shared" si="19"/>
        <v>1.1766201388590003</v>
      </c>
      <c r="AC84" s="116">
        <v>43.5</v>
      </c>
      <c r="AD84" s="4">
        <f t="shared" si="35"/>
        <v>0.941474671249243</v>
      </c>
      <c r="AE84" s="115">
        <v>9455.46875</v>
      </c>
      <c r="AF84" s="4">
        <f t="shared" si="4"/>
        <v>9.4554687499999996</v>
      </c>
      <c r="AG84" s="118">
        <v>0.99248480800000005</v>
      </c>
      <c r="AH84" s="113">
        <v>9999.890625</v>
      </c>
      <c r="AI84" s="4">
        <f t="shared" si="5"/>
        <v>9.9998906250000008</v>
      </c>
      <c r="AJ84" s="113">
        <f t="shared" si="20"/>
        <v>4743.9942264861074</v>
      </c>
      <c r="AM84" s="2">
        <v>43.5</v>
      </c>
      <c r="AN84" s="114">
        <v>25</v>
      </c>
      <c r="AO84" s="114">
        <f t="shared" si="40"/>
        <v>542</v>
      </c>
      <c r="AP84" s="114">
        <v>22</v>
      </c>
      <c r="AQ84" s="114">
        <f t="shared" si="39"/>
        <v>539</v>
      </c>
      <c r="AR84" s="113">
        <v>12609.868200000001</v>
      </c>
      <c r="AS84" s="4">
        <f t="shared" si="21"/>
        <v>16.521422484365299</v>
      </c>
      <c r="AT84" s="113">
        <v>12453.1602</v>
      </c>
      <c r="AU84" s="4">
        <f t="shared" si="22"/>
        <v>13.019853671166599</v>
      </c>
      <c r="AV84" s="116">
        <v>43.5</v>
      </c>
      <c r="AW84" s="4">
        <f t="shared" si="36"/>
        <v>0.91873845044882407</v>
      </c>
      <c r="AX84" s="115">
        <v>9540.625</v>
      </c>
      <c r="AY84" s="4">
        <f t="shared" si="7"/>
        <v>9.5406250000000004</v>
      </c>
      <c r="AZ84" s="118">
        <v>0.82422816799999998</v>
      </c>
      <c r="BA84" s="113">
        <v>8622.0175780000009</v>
      </c>
      <c r="BB84" s="4">
        <f t="shared" si="8"/>
        <v>8.6220175780000012</v>
      </c>
      <c r="BC84" s="113">
        <f t="shared" si="23"/>
        <v>4637.3790757643246</v>
      </c>
      <c r="BF84" s="2">
        <v>43.5</v>
      </c>
      <c r="BG84" s="114">
        <v>24</v>
      </c>
      <c r="BH84" s="114">
        <f t="shared" si="45"/>
        <v>580</v>
      </c>
      <c r="BI84" s="114">
        <v>28</v>
      </c>
      <c r="BJ84" s="114">
        <f t="shared" si="46"/>
        <v>619</v>
      </c>
      <c r="BK84" s="113">
        <v>7140.2275399999999</v>
      </c>
      <c r="BL84" s="4">
        <f t="shared" si="26"/>
        <v>5.1624233998609999</v>
      </c>
      <c r="BM84" s="113">
        <v>9578.9414099999995</v>
      </c>
      <c r="BN84" s="4">
        <f t="shared" si="27"/>
        <v>9.1393203418319988</v>
      </c>
      <c r="BO84" s="116">
        <v>43.5</v>
      </c>
      <c r="BP84" s="4">
        <f t="shared" si="37"/>
        <v>0.92685410550919189</v>
      </c>
      <c r="BQ84" s="115">
        <v>9815.625</v>
      </c>
      <c r="BR84" s="4">
        <f t="shared" si="9"/>
        <v>9.8156250000000007</v>
      </c>
      <c r="BS84" s="118">
        <v>1.0292372700000001</v>
      </c>
      <c r="BT84" s="113">
        <v>10877.110350000001</v>
      </c>
      <c r="BU84" s="4">
        <f t="shared" si="10"/>
        <v>10.877110350000001</v>
      </c>
      <c r="BV84" s="113">
        <f t="shared" si="28"/>
        <v>4804.4895887488583</v>
      </c>
      <c r="BY84" s="2">
        <v>43.5</v>
      </c>
      <c r="BZ84" s="114">
        <v>18</v>
      </c>
      <c r="CA84" s="114">
        <f t="shared" si="44"/>
        <v>533</v>
      </c>
      <c r="CB84" s="114">
        <v>24</v>
      </c>
      <c r="CC84" s="114">
        <f t="shared" si="42"/>
        <v>580</v>
      </c>
      <c r="CD84" s="113">
        <v>6882.2519499999999</v>
      </c>
      <c r="CE84" s="4">
        <f t="shared" si="31"/>
        <v>2.9334122730979999</v>
      </c>
      <c r="CF84" s="113">
        <v>10845.582</v>
      </c>
      <c r="CG84" s="4">
        <f t="shared" si="32"/>
        <v>4.031755350087499</v>
      </c>
      <c r="CH84" s="116">
        <v>43.5</v>
      </c>
      <c r="CI84" s="4">
        <f t="shared" si="38"/>
        <v>0.93064019875410908</v>
      </c>
      <c r="CJ84" s="115">
        <v>9525.78125</v>
      </c>
      <c r="CK84" s="4">
        <f t="shared" si="11"/>
        <v>9.5257812499999996</v>
      </c>
      <c r="CL84" s="118">
        <v>1.252459049</v>
      </c>
      <c r="CM84" s="113">
        <v>12863.69922</v>
      </c>
      <c r="CN84" s="4">
        <f t="shared" si="12"/>
        <v>12.863699220000001</v>
      </c>
      <c r="CO84" s="113">
        <f t="shared" si="33"/>
        <v>4688.897770738994</v>
      </c>
    </row>
    <row r="85" spans="1:93" ht="18" customHeight="1" x14ac:dyDescent="0.25">
      <c r="A85" s="2">
        <v>44.5</v>
      </c>
      <c r="B85" s="114">
        <v>20</v>
      </c>
      <c r="C85" s="114">
        <f t="shared" si="43"/>
        <v>585</v>
      </c>
      <c r="D85" s="114">
        <v>26</v>
      </c>
      <c r="E85" s="114">
        <f t="shared" si="41"/>
        <v>670</v>
      </c>
      <c r="F85" s="113">
        <v>11754.252899999999</v>
      </c>
      <c r="G85" s="4">
        <f t="shared" si="13"/>
        <v>2.2375805453997</v>
      </c>
      <c r="H85" s="113">
        <v>8975.7148400000005</v>
      </c>
      <c r="I85" s="4">
        <f t="shared" si="14"/>
        <v>2.2465895255520003</v>
      </c>
      <c r="J85" s="116">
        <v>44.5</v>
      </c>
      <c r="K85" s="4">
        <f t="shared" si="34"/>
        <v>0.96901786537713519</v>
      </c>
      <c r="L85" s="115">
        <v>10207.8125</v>
      </c>
      <c r="M85" s="4">
        <f t="shared" si="2"/>
        <v>10.207812499999999</v>
      </c>
      <c r="N85" s="6">
        <v>1.091043591</v>
      </c>
      <c r="O85" s="113">
        <v>11582.9082</v>
      </c>
      <c r="P85" s="4">
        <f t="shared" si="3"/>
        <v>11.5829082</v>
      </c>
      <c r="Q85" s="113">
        <f t="shared" si="15"/>
        <v>5241.8026036004449</v>
      </c>
      <c r="T85" s="2">
        <v>44.5</v>
      </c>
      <c r="U85" s="114">
        <v>28</v>
      </c>
      <c r="V85" s="114">
        <f t="shared" si="16"/>
        <v>499</v>
      </c>
      <c r="W85" s="114">
        <v>38</v>
      </c>
      <c r="X85" s="114">
        <f t="shared" si="17"/>
        <v>681</v>
      </c>
      <c r="Y85" s="113">
        <v>10222.421899999999</v>
      </c>
      <c r="Z85" s="4">
        <f t="shared" si="18"/>
        <v>0.71028844639730004</v>
      </c>
      <c r="AA85" s="113">
        <v>26231.7461</v>
      </c>
      <c r="AB85" s="4">
        <f t="shared" si="19"/>
        <v>1.2028518849590002</v>
      </c>
      <c r="AC85" s="116">
        <v>44.5</v>
      </c>
      <c r="AD85" s="4">
        <f t="shared" si="35"/>
        <v>0.96274090106597121</v>
      </c>
      <c r="AE85" s="115">
        <v>9673.4375</v>
      </c>
      <c r="AF85" s="4">
        <f t="shared" si="4"/>
        <v>9.6734375000000004</v>
      </c>
      <c r="AG85" s="118">
        <v>1.015661001</v>
      </c>
      <c r="AH85" s="113">
        <v>10229.164059999999</v>
      </c>
      <c r="AI85" s="4">
        <f t="shared" si="5"/>
        <v>10.229164059999999</v>
      </c>
      <c r="AJ85" s="113">
        <f t="shared" si="20"/>
        <v>4939.4294781309545</v>
      </c>
      <c r="AM85" s="2">
        <v>44.5</v>
      </c>
      <c r="AN85" s="114">
        <v>34</v>
      </c>
      <c r="AO85" s="114">
        <f t="shared" si="40"/>
        <v>576</v>
      </c>
      <c r="AP85" s="114">
        <v>37</v>
      </c>
      <c r="AQ85" s="114">
        <f t="shared" si="39"/>
        <v>576</v>
      </c>
      <c r="AR85" s="113">
        <v>77174.945300000007</v>
      </c>
      <c r="AS85" s="4">
        <f t="shared" si="21"/>
        <v>16.5985974296653</v>
      </c>
      <c r="AT85" s="113">
        <v>48884.335899999998</v>
      </c>
      <c r="AU85" s="4">
        <f t="shared" si="22"/>
        <v>13.068738007066599</v>
      </c>
      <c r="AV85" s="116">
        <v>44.5</v>
      </c>
      <c r="AW85" s="4">
        <f t="shared" si="36"/>
        <v>0.94004168274002786</v>
      </c>
      <c r="AX85" s="115">
        <v>9765.625</v>
      </c>
      <c r="AY85" s="4">
        <f t="shared" si="7"/>
        <v>9.765625</v>
      </c>
      <c r="AZ85" s="118">
        <v>0.843506694</v>
      </c>
      <c r="BA85" s="113">
        <v>8818.8613280000009</v>
      </c>
      <c r="BB85" s="4">
        <f t="shared" si="8"/>
        <v>8.8188613280000006</v>
      </c>
      <c r="BC85" s="113">
        <f t="shared" si="23"/>
        <v>4828.2604646812051</v>
      </c>
      <c r="BF85" s="2">
        <v>44.5</v>
      </c>
      <c r="BG85" s="114">
        <v>24</v>
      </c>
      <c r="BH85" s="114">
        <f t="shared" si="45"/>
        <v>604</v>
      </c>
      <c r="BI85" s="114">
        <v>24</v>
      </c>
      <c r="BJ85" s="114">
        <f t="shared" si="46"/>
        <v>643</v>
      </c>
      <c r="BK85" s="113">
        <v>9911.4521499999992</v>
      </c>
      <c r="BL85" s="4">
        <f t="shared" si="26"/>
        <v>5.1723348520109997</v>
      </c>
      <c r="BM85" s="113">
        <v>12485.204100000001</v>
      </c>
      <c r="BN85" s="4">
        <f t="shared" si="27"/>
        <v>9.1518055459319996</v>
      </c>
      <c r="BO85" s="116">
        <v>44.5</v>
      </c>
      <c r="BP85" s="4">
        <f t="shared" si="37"/>
        <v>0.94818141031308756</v>
      </c>
      <c r="BQ85" s="115">
        <v>10039.843800000001</v>
      </c>
      <c r="BR85" s="4">
        <f t="shared" si="9"/>
        <v>10.0398438</v>
      </c>
      <c r="BS85" s="118">
        <v>1.053266048</v>
      </c>
      <c r="BT85" s="113">
        <v>11122.547850000001</v>
      </c>
      <c r="BU85" s="4">
        <f t="shared" si="10"/>
        <v>11.12254785</v>
      </c>
      <c r="BV85" s="113">
        <f t="shared" si="28"/>
        <v>5011.9896051597807</v>
      </c>
      <c r="BY85" s="2">
        <v>44.5</v>
      </c>
      <c r="BZ85" s="114">
        <v>22</v>
      </c>
      <c r="CA85" s="114">
        <f t="shared" si="44"/>
        <v>555</v>
      </c>
      <c r="CB85" s="114">
        <v>24</v>
      </c>
      <c r="CC85" s="114">
        <f t="shared" si="42"/>
        <v>604</v>
      </c>
      <c r="CD85" s="113">
        <v>18893.019499999999</v>
      </c>
      <c r="CE85" s="4">
        <f t="shared" si="31"/>
        <v>2.952305292598</v>
      </c>
      <c r="CF85" s="113">
        <v>19921.5723</v>
      </c>
      <c r="CG85" s="4">
        <f t="shared" si="32"/>
        <v>4.0516769223874993</v>
      </c>
      <c r="CH85" s="116">
        <v>44.5</v>
      </c>
      <c r="CI85" s="4">
        <f t="shared" si="38"/>
        <v>0.9521748286138606</v>
      </c>
      <c r="CJ85" s="115">
        <v>9748.4375</v>
      </c>
      <c r="CK85" s="4">
        <f t="shared" si="11"/>
        <v>9.7484374999999996</v>
      </c>
      <c r="CL85" s="118">
        <v>1.2817463870000001</v>
      </c>
      <c r="CM85" s="113">
        <v>13158.04297</v>
      </c>
      <c r="CN85" s="4">
        <f t="shared" si="12"/>
        <v>13.15804297</v>
      </c>
      <c r="CO85" s="113">
        <f t="shared" si="33"/>
        <v>4895.0275733413255</v>
      </c>
    </row>
    <row r="86" spans="1:93" ht="18" customHeight="1" x14ac:dyDescent="0.25">
      <c r="A86" s="2">
        <v>45.5</v>
      </c>
      <c r="B86" s="114">
        <v>27</v>
      </c>
      <c r="C86" s="114">
        <f t="shared" si="43"/>
        <v>612</v>
      </c>
      <c r="D86" s="114">
        <v>28</v>
      </c>
      <c r="E86" s="114">
        <f t="shared" si="41"/>
        <v>698</v>
      </c>
      <c r="F86" s="113">
        <v>15531.1006</v>
      </c>
      <c r="G86" s="4">
        <f t="shared" si="13"/>
        <v>2.2531116459997</v>
      </c>
      <c r="H86" s="113">
        <v>22143.085899999998</v>
      </c>
      <c r="I86" s="4">
        <f t="shared" si="14"/>
        <v>2.2687326114520001</v>
      </c>
      <c r="J86" s="116">
        <v>45.5</v>
      </c>
      <c r="K86" s="4">
        <f t="shared" si="34"/>
        <v>0.99099327200483756</v>
      </c>
      <c r="L86" s="115">
        <v>10434.375</v>
      </c>
      <c r="M86" s="4">
        <f t="shared" si="2"/>
        <v>10.434374999999999</v>
      </c>
      <c r="N86" s="6">
        <v>1.115974545</v>
      </c>
      <c r="O86" s="113">
        <v>11845.95508</v>
      </c>
      <c r="P86" s="4">
        <f t="shared" si="3"/>
        <v>11.84595508</v>
      </c>
      <c r="Q86" s="113">
        <f t="shared" si="15"/>
        <v>5467.2483230471516</v>
      </c>
      <c r="T86" s="2">
        <v>45.5</v>
      </c>
      <c r="U86" s="114">
        <v>23</v>
      </c>
      <c r="V86" s="114">
        <f t="shared" si="16"/>
        <v>522</v>
      </c>
      <c r="W86" s="114">
        <v>23</v>
      </c>
      <c r="X86" s="114">
        <f t="shared" si="17"/>
        <v>704</v>
      </c>
      <c r="Y86" s="113">
        <v>8293.5595699999994</v>
      </c>
      <c r="Z86" s="4">
        <f t="shared" si="18"/>
        <v>0.71858200596730004</v>
      </c>
      <c r="AA86" s="113">
        <v>7921.7963900000004</v>
      </c>
      <c r="AB86" s="4">
        <f t="shared" si="19"/>
        <v>1.2107736813490002</v>
      </c>
      <c r="AC86" s="116">
        <v>45.5</v>
      </c>
      <c r="AD86" s="4">
        <f t="shared" si="35"/>
        <v>0.98400713088269953</v>
      </c>
      <c r="AE86" s="115">
        <v>9874.21875</v>
      </c>
      <c r="AF86" s="4">
        <f t="shared" si="4"/>
        <v>9.8742187500000007</v>
      </c>
      <c r="AG86" s="118">
        <v>1.038827658</v>
      </c>
      <c r="AH86" s="113">
        <v>10457.867190000001</v>
      </c>
      <c r="AI86" s="4">
        <f t="shared" si="5"/>
        <v>10.45786719</v>
      </c>
      <c r="AJ86" s="113">
        <f t="shared" si="20"/>
        <v>5167.8859593181014</v>
      </c>
      <c r="AM86" s="2">
        <v>45.5</v>
      </c>
      <c r="AN86" s="114">
        <v>27</v>
      </c>
      <c r="AO86" s="114">
        <f t="shared" si="40"/>
        <v>603</v>
      </c>
      <c r="AP86" s="114">
        <v>32</v>
      </c>
      <c r="AQ86" s="114">
        <f t="shared" ref="AQ86:AQ117" si="47">AP86+AQ85</f>
        <v>608</v>
      </c>
      <c r="AR86" s="113">
        <v>12552.801799999999</v>
      </c>
      <c r="AS86" s="4">
        <f t="shared" si="21"/>
        <v>16.611150231465299</v>
      </c>
      <c r="AT86" s="113">
        <v>15531.979499999999</v>
      </c>
      <c r="AU86" s="4">
        <f t="shared" si="22"/>
        <v>13.0842699865666</v>
      </c>
      <c r="AV86" s="116">
        <v>45.5</v>
      </c>
      <c r="AW86" s="4">
        <f t="shared" si="36"/>
        <v>0.96134491503123176</v>
      </c>
      <c r="AX86" s="115">
        <v>9966.40625</v>
      </c>
      <c r="AY86" s="4">
        <f t="shared" si="7"/>
        <v>9.9664062500000004</v>
      </c>
      <c r="AZ86" s="118">
        <v>0.86272800000000005</v>
      </c>
      <c r="BA86" s="113">
        <v>9013.2832030000009</v>
      </c>
      <c r="BB86" s="4">
        <f t="shared" si="8"/>
        <v>9.0132832030000003</v>
      </c>
      <c r="BC86" s="113">
        <f t="shared" si="23"/>
        <v>5054.5534556956381</v>
      </c>
      <c r="BF86" s="2">
        <v>45.5</v>
      </c>
      <c r="BG86" s="114">
        <v>24</v>
      </c>
      <c r="BH86" s="114">
        <f t="shared" si="45"/>
        <v>628</v>
      </c>
      <c r="BI86" s="114">
        <v>26</v>
      </c>
      <c r="BJ86" s="114">
        <f t="shared" si="46"/>
        <v>669</v>
      </c>
      <c r="BK86" s="113">
        <v>33063.703099999999</v>
      </c>
      <c r="BL86" s="4">
        <f t="shared" si="26"/>
        <v>5.2053985551109996</v>
      </c>
      <c r="BM86" s="113">
        <v>38844.832000000002</v>
      </c>
      <c r="BN86" s="4">
        <f t="shared" si="27"/>
        <v>9.1906503779320001</v>
      </c>
      <c r="BO86" s="116">
        <v>45.5</v>
      </c>
      <c r="BP86" s="4">
        <f t="shared" si="37"/>
        <v>0.96950871511698322</v>
      </c>
      <c r="BQ86" s="115">
        <v>10256.25</v>
      </c>
      <c r="BR86" s="4">
        <f t="shared" si="9"/>
        <v>10.25625</v>
      </c>
      <c r="BS86" s="118">
        <v>1.0772862430000001</v>
      </c>
      <c r="BT86" s="113">
        <v>11365.844730000001</v>
      </c>
      <c r="BU86" s="4">
        <f t="shared" si="10"/>
        <v>11.365844730000001</v>
      </c>
      <c r="BV86" s="113">
        <f t="shared" si="28"/>
        <v>5234.8257158465331</v>
      </c>
      <c r="BY86" s="2">
        <v>45.5</v>
      </c>
      <c r="BZ86" s="114">
        <v>27</v>
      </c>
      <c r="CA86" s="114">
        <f t="shared" si="44"/>
        <v>582</v>
      </c>
      <c r="CB86" s="114">
        <v>33</v>
      </c>
      <c r="CC86" s="114">
        <f t="shared" si="42"/>
        <v>637</v>
      </c>
      <c r="CD86" s="113">
        <v>13608.272499999999</v>
      </c>
      <c r="CE86" s="4">
        <f t="shared" si="31"/>
        <v>2.965913565098</v>
      </c>
      <c r="CF86" s="113">
        <v>16659.101600000002</v>
      </c>
      <c r="CG86" s="4">
        <f t="shared" si="32"/>
        <v>4.0683360239874995</v>
      </c>
      <c r="CH86" s="116">
        <v>45.5</v>
      </c>
      <c r="CI86" s="4">
        <f t="shared" si="38"/>
        <v>0.97370945847361212</v>
      </c>
      <c r="CJ86" s="115">
        <v>9962.5</v>
      </c>
      <c r="CK86" s="4">
        <f t="shared" si="11"/>
        <v>9.9625000000000004</v>
      </c>
      <c r="CL86" s="118">
        <v>1.3109755519999999</v>
      </c>
      <c r="CM86" s="113">
        <v>12992.64453</v>
      </c>
      <c r="CN86" s="4">
        <f t="shared" si="12"/>
        <v>12.99264453</v>
      </c>
      <c r="CO86" s="113">
        <f t="shared" si="33"/>
        <v>5109.612794267955</v>
      </c>
    </row>
    <row r="87" spans="1:93" ht="18" customHeight="1" x14ac:dyDescent="0.25">
      <c r="A87" s="2">
        <v>46.5</v>
      </c>
      <c r="B87" s="114">
        <v>28</v>
      </c>
      <c r="C87" s="114">
        <f t="shared" si="43"/>
        <v>640</v>
      </c>
      <c r="D87" s="114">
        <v>31</v>
      </c>
      <c r="E87" s="114">
        <f t="shared" si="41"/>
        <v>729</v>
      </c>
      <c r="F87" s="113">
        <v>14859.3467</v>
      </c>
      <c r="G87" s="4">
        <f t="shared" si="13"/>
        <v>2.2679709926997003</v>
      </c>
      <c r="H87" s="113">
        <v>17733.7441</v>
      </c>
      <c r="I87" s="4">
        <f t="shared" si="14"/>
        <v>2.2864663555520002</v>
      </c>
      <c r="J87" s="116">
        <v>46.5</v>
      </c>
      <c r="K87" s="4">
        <f t="shared" si="34"/>
        <v>1.01296867863254</v>
      </c>
      <c r="L87" s="115">
        <v>10659.375</v>
      </c>
      <c r="M87" s="4">
        <f t="shared" si="2"/>
        <v>10.659375000000001</v>
      </c>
      <c r="N87" s="6">
        <v>1.140922666</v>
      </c>
      <c r="O87" s="113">
        <v>12099.98633</v>
      </c>
      <c r="P87" s="4">
        <f t="shared" si="3"/>
        <v>12.09998633</v>
      </c>
      <c r="Q87" s="113">
        <f t="shared" si="15"/>
        <v>5712.8379127274247</v>
      </c>
      <c r="T87" s="2">
        <v>46.5</v>
      </c>
      <c r="U87" s="114">
        <v>29</v>
      </c>
      <c r="V87" s="114">
        <f t="shared" si="16"/>
        <v>551</v>
      </c>
      <c r="W87" s="114">
        <v>32</v>
      </c>
      <c r="X87" s="114">
        <f t="shared" si="17"/>
        <v>736</v>
      </c>
      <c r="Y87" s="113">
        <v>16945.1855</v>
      </c>
      <c r="Z87" s="4">
        <f t="shared" si="18"/>
        <v>0.73552719146730006</v>
      </c>
      <c r="AA87" s="113">
        <v>28783.175800000001</v>
      </c>
      <c r="AB87" s="4">
        <f t="shared" si="19"/>
        <v>1.2395568571490001</v>
      </c>
      <c r="AC87" s="116">
        <v>46.5</v>
      </c>
      <c r="AD87" s="4">
        <f t="shared" si="35"/>
        <v>1.0052733606994277</v>
      </c>
      <c r="AE87" s="115">
        <v>10103.906300000001</v>
      </c>
      <c r="AF87" s="4">
        <f t="shared" si="4"/>
        <v>10.1039063</v>
      </c>
      <c r="AG87" s="118">
        <v>1.0620272159999999</v>
      </c>
      <c r="AH87" s="113">
        <v>10688.277340000001</v>
      </c>
      <c r="AI87" s="4">
        <f t="shared" si="5"/>
        <v>10.688277340000001</v>
      </c>
      <c r="AJ87" s="113">
        <f t="shared" si="20"/>
        <v>5382.1787315166202</v>
      </c>
      <c r="AM87" s="2">
        <v>46.5</v>
      </c>
      <c r="AN87" s="114">
        <v>31</v>
      </c>
      <c r="AO87" s="114">
        <f t="shared" si="40"/>
        <v>634</v>
      </c>
      <c r="AP87" s="114">
        <v>36</v>
      </c>
      <c r="AQ87" s="114">
        <f t="shared" si="47"/>
        <v>644</v>
      </c>
      <c r="AR87" s="113">
        <v>135242.21900000001</v>
      </c>
      <c r="AS87" s="4">
        <f t="shared" si="21"/>
        <v>16.746392450465297</v>
      </c>
      <c r="AT87" s="113">
        <v>73013.039099999995</v>
      </c>
      <c r="AU87" s="4">
        <f t="shared" si="22"/>
        <v>13.157283025666599</v>
      </c>
      <c r="AV87" s="116">
        <v>46.5</v>
      </c>
      <c r="AW87" s="4">
        <f t="shared" si="36"/>
        <v>0.98264814732243566</v>
      </c>
      <c r="AX87" s="115">
        <v>10199.218800000001</v>
      </c>
      <c r="AY87" s="4">
        <f t="shared" si="7"/>
        <v>10.199218800000001</v>
      </c>
      <c r="AZ87" s="118">
        <v>0.88202273799999997</v>
      </c>
      <c r="BA87" s="113">
        <v>9208.6035159999992</v>
      </c>
      <c r="BB87" s="4">
        <f t="shared" si="8"/>
        <v>9.2086035159999984</v>
      </c>
      <c r="BC87" s="113">
        <f t="shared" si="23"/>
        <v>5271.0617138490743</v>
      </c>
      <c r="BF87" s="2">
        <v>46.5</v>
      </c>
      <c r="BG87" s="114">
        <v>31</v>
      </c>
      <c r="BH87" s="114">
        <f t="shared" si="45"/>
        <v>659</v>
      </c>
      <c r="BI87" s="114">
        <v>26</v>
      </c>
      <c r="BJ87" s="114">
        <f t="shared" si="46"/>
        <v>695</v>
      </c>
      <c r="BK87" s="113">
        <v>21684.4434</v>
      </c>
      <c r="BL87" s="4">
        <f t="shared" si="26"/>
        <v>5.2270829985109994</v>
      </c>
      <c r="BM87" s="113">
        <v>26510.789100000002</v>
      </c>
      <c r="BN87" s="4">
        <f t="shared" si="27"/>
        <v>9.2171611670319997</v>
      </c>
      <c r="BO87" s="116">
        <v>46.5</v>
      </c>
      <c r="BP87" s="4">
        <f t="shared" si="37"/>
        <v>0.99083601992087889</v>
      </c>
      <c r="BQ87" s="115">
        <v>10483.593800000001</v>
      </c>
      <c r="BR87" s="4">
        <f t="shared" si="9"/>
        <v>10.483593800000001</v>
      </c>
      <c r="BS87" s="118">
        <v>1.101397038</v>
      </c>
      <c r="BT87" s="113">
        <v>11612.04004</v>
      </c>
      <c r="BU87" s="4">
        <f t="shared" si="10"/>
        <v>11.61204004</v>
      </c>
      <c r="BV87" s="113">
        <f t="shared" si="28"/>
        <v>5448.4267677591515</v>
      </c>
      <c r="BY87" s="2">
        <v>46.5</v>
      </c>
      <c r="BZ87" s="114">
        <v>21</v>
      </c>
      <c r="CA87" s="114">
        <f t="shared" si="44"/>
        <v>603</v>
      </c>
      <c r="CB87" s="114">
        <v>18</v>
      </c>
      <c r="CC87" s="114">
        <f t="shared" si="42"/>
        <v>655</v>
      </c>
      <c r="CD87" s="113">
        <v>9872.9501999999993</v>
      </c>
      <c r="CE87" s="4">
        <f t="shared" si="31"/>
        <v>2.9757865152980001</v>
      </c>
      <c r="CF87" s="113">
        <v>16139.0723</v>
      </c>
      <c r="CG87" s="4">
        <f t="shared" si="32"/>
        <v>4.0844750962874992</v>
      </c>
      <c r="CH87" s="116">
        <v>46.5</v>
      </c>
      <c r="CI87" s="4">
        <f t="shared" si="38"/>
        <v>0.99524408833336353</v>
      </c>
      <c r="CJ87" s="115">
        <v>10180.468800000001</v>
      </c>
      <c r="CK87" s="4">
        <f t="shared" si="11"/>
        <v>10.1804688</v>
      </c>
      <c r="CL87" s="118">
        <v>1.34021306</v>
      </c>
      <c r="CM87" s="113">
        <v>13300.74316</v>
      </c>
      <c r="CN87" s="4">
        <f t="shared" si="12"/>
        <v>13.30074316</v>
      </c>
      <c r="CO87" s="113">
        <f t="shared" si="33"/>
        <v>5321.0323279344248</v>
      </c>
    </row>
    <row r="88" spans="1:93" ht="18" customHeight="1" thickBot="1" x14ac:dyDescent="0.3">
      <c r="A88" s="2">
        <v>47.5</v>
      </c>
      <c r="B88" s="114">
        <v>34</v>
      </c>
      <c r="C88" s="114">
        <f t="shared" si="43"/>
        <v>674</v>
      </c>
      <c r="D88" s="114">
        <v>36</v>
      </c>
      <c r="E88" s="114">
        <f t="shared" si="41"/>
        <v>765</v>
      </c>
      <c r="F88" s="113">
        <v>39080.300799999997</v>
      </c>
      <c r="G88" s="4">
        <f t="shared" si="13"/>
        <v>2.3070512934997001</v>
      </c>
      <c r="H88" s="113">
        <v>76548.820300000007</v>
      </c>
      <c r="I88" s="4">
        <f t="shared" si="14"/>
        <v>2.3630151758520004</v>
      </c>
      <c r="J88" s="116">
        <v>47.5</v>
      </c>
      <c r="K88" s="4">
        <f t="shared" si="34"/>
        <v>1.0349440852602425</v>
      </c>
      <c r="L88" s="115">
        <v>10899.218800000001</v>
      </c>
      <c r="M88" s="4">
        <f t="shared" si="2"/>
        <v>10.8992188</v>
      </c>
      <c r="N88" s="6">
        <v>1.165820122</v>
      </c>
      <c r="O88" s="113">
        <v>12354.956050000001</v>
      </c>
      <c r="P88" s="4">
        <f t="shared" si="3"/>
        <v>12.35495605</v>
      </c>
      <c r="Q88" s="113">
        <f t="shared" si="15"/>
        <v>5951.4411019958898</v>
      </c>
      <c r="T88" s="2">
        <v>47.5</v>
      </c>
      <c r="U88" s="114">
        <v>25</v>
      </c>
      <c r="V88" s="114">
        <f t="shared" si="16"/>
        <v>576</v>
      </c>
      <c r="W88" s="114">
        <v>33</v>
      </c>
      <c r="X88" s="114">
        <f t="shared" si="17"/>
        <v>769</v>
      </c>
      <c r="Y88" s="113">
        <v>5413.5703100000001</v>
      </c>
      <c r="Z88" s="4">
        <f t="shared" si="18"/>
        <v>0.74094076177730006</v>
      </c>
      <c r="AA88" s="113">
        <v>9599.8456999999999</v>
      </c>
      <c r="AB88" s="4">
        <f t="shared" si="19"/>
        <v>1.249156702849</v>
      </c>
      <c r="AC88" s="116">
        <v>47.5</v>
      </c>
      <c r="AD88" s="4">
        <f t="shared" si="35"/>
        <v>1.0265395905161561</v>
      </c>
      <c r="AE88" s="115">
        <v>10314.843800000001</v>
      </c>
      <c r="AF88" s="4">
        <f t="shared" si="4"/>
        <v>10.3148438</v>
      </c>
      <c r="AG88" s="118">
        <v>1.085203409</v>
      </c>
      <c r="AH88" s="113">
        <v>10916.70703</v>
      </c>
      <c r="AI88" s="4">
        <f t="shared" si="5"/>
        <v>10.91670703</v>
      </c>
      <c r="AJ88" s="113">
        <f t="shared" si="20"/>
        <v>5609.0602608282343</v>
      </c>
      <c r="AM88" s="2">
        <v>47.5</v>
      </c>
      <c r="AN88" s="114">
        <v>28</v>
      </c>
      <c r="AO88" s="114">
        <f t="shared" si="40"/>
        <v>662</v>
      </c>
      <c r="AP88" s="114">
        <v>34</v>
      </c>
      <c r="AQ88" s="114">
        <f t="shared" si="47"/>
        <v>678</v>
      </c>
      <c r="AR88" s="113">
        <v>17498.519499999999</v>
      </c>
      <c r="AS88" s="4">
        <f t="shared" si="21"/>
        <v>16.763890969965296</v>
      </c>
      <c r="AT88" s="113">
        <v>17449.517599999999</v>
      </c>
      <c r="AU88" s="4">
        <f t="shared" si="22"/>
        <v>13.174732543266598</v>
      </c>
      <c r="AV88" s="116">
        <v>47.5</v>
      </c>
      <c r="AW88" s="4">
        <f t="shared" si="36"/>
        <v>1.0039513796136397</v>
      </c>
      <c r="AX88" s="115">
        <v>10417.1875</v>
      </c>
      <c r="AY88" s="4">
        <f t="shared" si="7"/>
        <v>10.417187500000001</v>
      </c>
      <c r="AZ88" s="118">
        <v>0.90137565099999994</v>
      </c>
      <c r="BA88" s="113">
        <v>9403.3613280000009</v>
      </c>
      <c r="BB88" s="4">
        <f t="shared" si="8"/>
        <v>9.4033613280000008</v>
      </c>
      <c r="BC88" s="113">
        <f t="shared" si="23"/>
        <v>5478.7382645435428</v>
      </c>
      <c r="BF88" s="2">
        <v>47.5</v>
      </c>
      <c r="BG88" s="114">
        <v>24</v>
      </c>
      <c r="BH88" s="114">
        <f t="shared" si="45"/>
        <v>683</v>
      </c>
      <c r="BI88" s="114">
        <v>29</v>
      </c>
      <c r="BJ88" s="114">
        <f t="shared" si="46"/>
        <v>724</v>
      </c>
      <c r="BK88" s="113">
        <v>14660.5098</v>
      </c>
      <c r="BL88" s="4">
        <f t="shared" si="26"/>
        <v>5.2417435083109991</v>
      </c>
      <c r="BM88" s="113">
        <v>15569.453100000001</v>
      </c>
      <c r="BN88" s="4">
        <f t="shared" si="27"/>
        <v>9.2327306201319992</v>
      </c>
      <c r="BO88" s="116">
        <v>47.5</v>
      </c>
      <c r="BP88" s="4">
        <f t="shared" si="37"/>
        <v>1.0121633247247745</v>
      </c>
      <c r="BQ88" s="115">
        <v>10696.875</v>
      </c>
      <c r="BR88" s="4">
        <f t="shared" si="9"/>
        <v>10.696875</v>
      </c>
      <c r="BS88" s="118">
        <v>1.1254173519999999</v>
      </c>
      <c r="BT88" s="113">
        <v>11854.35742</v>
      </c>
      <c r="BU88" s="4">
        <f t="shared" si="10"/>
        <v>11.854357419999999</v>
      </c>
      <c r="BV88" s="113">
        <f t="shared" si="28"/>
        <v>5662.5811660950585</v>
      </c>
      <c r="BY88" s="2">
        <v>47.5</v>
      </c>
      <c r="BZ88" s="114">
        <v>28</v>
      </c>
      <c r="CA88" s="114">
        <f t="shared" si="44"/>
        <v>631</v>
      </c>
      <c r="CB88" s="114">
        <v>29</v>
      </c>
      <c r="CC88" s="114">
        <f t="shared" si="42"/>
        <v>684</v>
      </c>
      <c r="CD88" s="113">
        <v>7765.3032199999998</v>
      </c>
      <c r="CE88" s="4">
        <f t="shared" si="31"/>
        <v>2.9835518185179999</v>
      </c>
      <c r="CF88" s="113">
        <v>11432.9658</v>
      </c>
      <c r="CG88" s="4">
        <f t="shared" si="32"/>
        <v>4.0959080620874992</v>
      </c>
      <c r="CH88" s="116">
        <v>47.5</v>
      </c>
      <c r="CI88" s="4">
        <f t="shared" si="38"/>
        <v>1.0167787181931149</v>
      </c>
      <c r="CJ88" s="115">
        <v>10390.625</v>
      </c>
      <c r="CK88" s="4">
        <f t="shared" si="11"/>
        <v>10.390625</v>
      </c>
      <c r="CL88" s="118">
        <v>1.3695251939999999</v>
      </c>
      <c r="CM88" s="113">
        <v>13585.032230000001</v>
      </c>
      <c r="CN88" s="4">
        <f t="shared" si="12"/>
        <v>13.585032230000001</v>
      </c>
      <c r="CO88" s="113">
        <f t="shared" si="33"/>
        <v>5557.0468074173623</v>
      </c>
    </row>
    <row r="89" spans="1:93" ht="18" customHeight="1" x14ac:dyDescent="0.25">
      <c r="A89" s="2">
        <v>48.5</v>
      </c>
      <c r="B89" s="114">
        <v>36</v>
      </c>
      <c r="C89" s="114">
        <f t="shared" si="43"/>
        <v>710</v>
      </c>
      <c r="D89" s="114">
        <v>34</v>
      </c>
      <c r="E89" s="114">
        <f t="shared" si="41"/>
        <v>799</v>
      </c>
      <c r="F89" s="113">
        <v>12302.375</v>
      </c>
      <c r="G89" s="4">
        <f t="shared" si="13"/>
        <v>2.3193536684997</v>
      </c>
      <c r="H89" s="113">
        <v>21967.5723</v>
      </c>
      <c r="I89" s="4">
        <f t="shared" si="14"/>
        <v>2.3849827481520003</v>
      </c>
      <c r="J89" s="116">
        <v>48.5</v>
      </c>
      <c r="K89" s="4">
        <f t="shared" si="34"/>
        <v>1.0569194918879448</v>
      </c>
      <c r="L89" s="115">
        <v>11127.343800000001</v>
      </c>
      <c r="M89" s="4">
        <f t="shared" si="2"/>
        <v>11.1273438</v>
      </c>
      <c r="N89" s="6">
        <v>1.1907434459999999</v>
      </c>
      <c r="O89" s="113">
        <v>12582.987300000001</v>
      </c>
      <c r="P89" s="4">
        <f t="shared" si="3"/>
        <v>12.582987300000001</v>
      </c>
      <c r="Q89" s="113">
        <f t="shared" si="15"/>
        <v>6192.5544700171858</v>
      </c>
      <c r="T89" s="2">
        <v>48.5</v>
      </c>
      <c r="U89" s="114">
        <v>26</v>
      </c>
      <c r="V89" s="114">
        <f t="shared" si="16"/>
        <v>602</v>
      </c>
      <c r="W89" s="114">
        <v>30</v>
      </c>
      <c r="X89" s="114">
        <f t="shared" si="17"/>
        <v>799</v>
      </c>
      <c r="Y89" s="113">
        <v>32127.212899999999</v>
      </c>
      <c r="Z89" s="4">
        <f t="shared" si="18"/>
        <v>0.77306797467730004</v>
      </c>
      <c r="AA89" s="113">
        <v>65060.730499999998</v>
      </c>
      <c r="AB89" s="4">
        <f t="shared" si="19"/>
        <v>1.314217433349</v>
      </c>
      <c r="AC89" s="116">
        <v>48.5</v>
      </c>
      <c r="AD89" s="4">
        <f t="shared" si="35"/>
        <v>1.0478058203328842</v>
      </c>
      <c r="AE89" s="115">
        <v>10533.593800000001</v>
      </c>
      <c r="AF89" s="4">
        <f t="shared" si="4"/>
        <v>10.5335938</v>
      </c>
      <c r="AG89" s="118">
        <v>1.108386278</v>
      </c>
      <c r="AH89" s="113">
        <v>11144.785159999999</v>
      </c>
      <c r="AI89" s="4">
        <f t="shared" si="5"/>
        <v>11.14478516</v>
      </c>
      <c r="AJ89" s="113">
        <f t="shared" si="20"/>
        <v>5837.2861562396292</v>
      </c>
      <c r="AM89" s="2">
        <v>48.5</v>
      </c>
      <c r="AN89" s="114">
        <v>26</v>
      </c>
      <c r="AO89" s="114">
        <f t="shared" si="40"/>
        <v>688</v>
      </c>
      <c r="AP89" s="114">
        <v>23</v>
      </c>
      <c r="AQ89" s="114">
        <f t="shared" si="47"/>
        <v>701</v>
      </c>
      <c r="AR89" s="113">
        <v>64048.277300000002</v>
      </c>
      <c r="AS89" s="4">
        <f t="shared" si="21"/>
        <v>16.827939247265295</v>
      </c>
      <c r="AT89" s="113">
        <v>29913.4434</v>
      </c>
      <c r="AU89" s="4">
        <f t="shared" si="22"/>
        <v>13.204645986666598</v>
      </c>
      <c r="AV89" s="116">
        <v>48.5</v>
      </c>
      <c r="AW89" s="4">
        <f t="shared" si="36"/>
        <v>1.0252546119048433</v>
      </c>
      <c r="AX89" s="115">
        <v>10621.875</v>
      </c>
      <c r="AY89" s="4">
        <f t="shared" si="7"/>
        <v>10.621874999999999</v>
      </c>
      <c r="AZ89" s="118">
        <v>0.92062175300000004</v>
      </c>
      <c r="BA89" s="113">
        <v>9596.1738280000009</v>
      </c>
      <c r="BB89" s="4">
        <f t="shared" si="8"/>
        <v>9.5961738280000013</v>
      </c>
      <c r="BC89" s="113">
        <f t="shared" si="23"/>
        <v>5698.868338004263</v>
      </c>
      <c r="BF89" s="2">
        <v>48.5</v>
      </c>
      <c r="BG89" s="114">
        <v>29</v>
      </c>
      <c r="BH89" s="114">
        <f t="shared" si="45"/>
        <v>712</v>
      </c>
      <c r="BI89" s="114">
        <v>30</v>
      </c>
      <c r="BJ89" s="114">
        <f t="shared" si="46"/>
        <v>754</v>
      </c>
      <c r="BK89" s="113">
        <v>16844.9902</v>
      </c>
      <c r="BL89" s="4">
        <f t="shared" si="26"/>
        <v>5.2585884985109992</v>
      </c>
      <c r="BM89" s="113">
        <v>17108.273399999998</v>
      </c>
      <c r="BN89" s="4">
        <f t="shared" si="27"/>
        <v>9.2498388935319991</v>
      </c>
      <c r="BO89" s="116">
        <v>48.5</v>
      </c>
      <c r="BP89" s="4">
        <f t="shared" si="37"/>
        <v>1.0334906295286701</v>
      </c>
      <c r="BQ89" s="115">
        <v>10906.25</v>
      </c>
      <c r="BR89" s="4">
        <f t="shared" si="9"/>
        <v>10.90625</v>
      </c>
      <c r="BS89" s="118">
        <v>1.149487138</v>
      </c>
      <c r="BT89" s="113">
        <v>12098.07617</v>
      </c>
      <c r="BU89" s="4">
        <f t="shared" si="10"/>
        <v>12.098076170000001</v>
      </c>
      <c r="BV89" s="113">
        <f t="shared" si="28"/>
        <v>5910.5678080535808</v>
      </c>
      <c r="BY89" s="2">
        <v>48.5</v>
      </c>
      <c r="BZ89" s="114">
        <v>24</v>
      </c>
      <c r="CA89" s="114">
        <f t="shared" si="44"/>
        <v>655</v>
      </c>
      <c r="CB89" s="114">
        <v>29</v>
      </c>
      <c r="CC89" s="114">
        <f t="shared" si="42"/>
        <v>713</v>
      </c>
      <c r="CD89" s="113">
        <v>11988.809600000001</v>
      </c>
      <c r="CE89" s="4">
        <f t="shared" si="31"/>
        <v>2.9955406281179999</v>
      </c>
      <c r="CF89" s="113">
        <v>12320.892599999999</v>
      </c>
      <c r="CG89" s="132">
        <f t="shared" si="32"/>
        <v>4.1082289546874993</v>
      </c>
      <c r="CH89" s="116">
        <v>48.5</v>
      </c>
      <c r="CI89" s="4">
        <f t="shared" si="38"/>
        <v>1.0383133480528666</v>
      </c>
      <c r="CJ89" s="115">
        <v>10620.3125</v>
      </c>
      <c r="CK89" s="4">
        <f t="shared" si="11"/>
        <v>10.620312500000001</v>
      </c>
      <c r="CL89" s="118">
        <v>1.3998215199999999</v>
      </c>
      <c r="CM89" s="113">
        <v>13820.735350000001</v>
      </c>
      <c r="CN89" s="4">
        <f t="shared" si="12"/>
        <v>13.820735350000001</v>
      </c>
      <c r="CO89" s="113">
        <f t="shared" si="33"/>
        <v>5786.5332024448371</v>
      </c>
    </row>
    <row r="90" spans="1:93" ht="18" customHeight="1" thickBot="1" x14ac:dyDescent="0.3">
      <c r="A90" s="2">
        <v>49.5</v>
      </c>
      <c r="B90" s="114">
        <v>35</v>
      </c>
      <c r="C90" s="114">
        <f t="shared" si="43"/>
        <v>745</v>
      </c>
      <c r="D90" s="114">
        <v>41</v>
      </c>
      <c r="E90" s="114">
        <f t="shared" si="41"/>
        <v>840</v>
      </c>
      <c r="F90" s="113">
        <v>25119.896499999999</v>
      </c>
      <c r="G90" s="4">
        <f t="shared" si="13"/>
        <v>2.3444735649997002</v>
      </c>
      <c r="H90" s="113">
        <v>24064.1738</v>
      </c>
      <c r="I90" s="4">
        <f t="shared" si="14"/>
        <v>2.4090469219520001</v>
      </c>
      <c r="J90" s="116">
        <v>49.5</v>
      </c>
      <c r="K90" s="4">
        <f t="shared" si="34"/>
        <v>1.0788948985156472</v>
      </c>
      <c r="L90" s="115">
        <v>11353.125</v>
      </c>
      <c r="M90" s="4">
        <f t="shared" si="2"/>
        <v>11.353125</v>
      </c>
      <c r="N90" s="6">
        <v>1.2156248089999999</v>
      </c>
      <c r="O90" s="113">
        <v>12826.49512</v>
      </c>
      <c r="P90" s="4">
        <f t="shared" si="3"/>
        <v>12.826495119999999</v>
      </c>
      <c r="Q90" s="113">
        <f t="shared" si="15"/>
        <v>6429.2633476020301</v>
      </c>
      <c r="T90" s="2">
        <v>49.5</v>
      </c>
      <c r="U90" s="114">
        <v>33</v>
      </c>
      <c r="V90" s="114">
        <f t="shared" si="16"/>
        <v>635</v>
      </c>
      <c r="W90" s="114">
        <v>36</v>
      </c>
      <c r="X90" s="114">
        <f t="shared" si="17"/>
        <v>835</v>
      </c>
      <c r="Y90" s="113">
        <v>32096.968799999999</v>
      </c>
      <c r="Z90" s="4">
        <f t="shared" si="18"/>
        <v>0.80516494347730005</v>
      </c>
      <c r="AA90" s="113">
        <v>26503.982400000001</v>
      </c>
      <c r="AB90" s="4">
        <f t="shared" si="19"/>
        <v>1.3407214157489999</v>
      </c>
      <c r="AC90" s="116">
        <v>49.5</v>
      </c>
      <c r="AD90" s="4">
        <f t="shared" si="35"/>
        <v>1.0690720501496125</v>
      </c>
      <c r="AE90" s="115">
        <v>10749.218800000001</v>
      </c>
      <c r="AF90" s="4">
        <f t="shared" si="4"/>
        <v>10.749218800000001</v>
      </c>
      <c r="AG90" s="118">
        <v>1.131602526</v>
      </c>
      <c r="AH90" s="113">
        <v>11373.660159999999</v>
      </c>
      <c r="AI90" s="4">
        <f t="shared" si="5"/>
        <v>11.37366016</v>
      </c>
      <c r="AJ90" s="113">
        <f t="shared" si="20"/>
        <v>6067.5669694893913</v>
      </c>
      <c r="AM90" s="2">
        <v>49.5</v>
      </c>
      <c r="AN90" s="114">
        <v>29</v>
      </c>
      <c r="AO90" s="114">
        <f t="shared" si="40"/>
        <v>717</v>
      </c>
      <c r="AP90" s="114">
        <v>30</v>
      </c>
      <c r="AQ90" s="114">
        <f t="shared" si="47"/>
        <v>731</v>
      </c>
      <c r="AR90" s="113">
        <v>35513.5625</v>
      </c>
      <c r="AS90" s="4">
        <f t="shared" si="21"/>
        <v>16.863452809765295</v>
      </c>
      <c r="AT90" s="113">
        <v>36096.574200000003</v>
      </c>
      <c r="AU90" s="4">
        <f t="shared" si="22"/>
        <v>13.240742560866599</v>
      </c>
      <c r="AV90" s="116">
        <v>49.5</v>
      </c>
      <c r="AW90" s="4">
        <f t="shared" si="36"/>
        <v>1.0465578441960472</v>
      </c>
      <c r="AX90" s="115">
        <v>10834.375</v>
      </c>
      <c r="AY90" s="4">
        <f t="shared" si="7"/>
        <v>10.834375</v>
      </c>
      <c r="AZ90" s="118">
        <v>0.93987548399999998</v>
      </c>
      <c r="BA90" s="113">
        <v>9790.9716800000006</v>
      </c>
      <c r="BB90" s="4">
        <f t="shared" si="8"/>
        <v>9.7909716800000002</v>
      </c>
      <c r="BC90" s="113">
        <f t="shared" si="23"/>
        <v>5939.2183541142849</v>
      </c>
      <c r="BF90" s="2">
        <v>49.5</v>
      </c>
      <c r="BG90" s="114">
        <v>34</v>
      </c>
      <c r="BH90" s="114">
        <f t="shared" si="45"/>
        <v>746</v>
      </c>
      <c r="BI90" s="114">
        <v>39</v>
      </c>
      <c r="BJ90" s="114">
        <f t="shared" si="46"/>
        <v>793</v>
      </c>
      <c r="BK90" s="113">
        <v>16152.573200000001</v>
      </c>
      <c r="BL90" s="4">
        <f t="shared" si="26"/>
        <v>5.2747410717109995</v>
      </c>
      <c r="BM90" s="113">
        <v>14207.3359</v>
      </c>
      <c r="BN90" s="4">
        <f t="shared" si="27"/>
        <v>9.2640462294319992</v>
      </c>
      <c r="BO90" s="116">
        <v>49.5</v>
      </c>
      <c r="BP90" s="4">
        <f t="shared" si="37"/>
        <v>1.0548179343325659</v>
      </c>
      <c r="BQ90" s="115">
        <v>11143.75</v>
      </c>
      <c r="BR90" s="4">
        <f t="shared" si="9"/>
        <v>11.143750000000001</v>
      </c>
      <c r="BS90" s="118">
        <v>1.1735483410000001</v>
      </c>
      <c r="BT90" s="113">
        <v>12341.833979999999</v>
      </c>
      <c r="BU90" s="4">
        <f t="shared" si="10"/>
        <v>12.341833979999999</v>
      </c>
      <c r="BV90" s="113">
        <f t="shared" si="28"/>
        <v>6144.474365915471</v>
      </c>
      <c r="BY90" s="2">
        <v>49.5</v>
      </c>
      <c r="BZ90" s="114">
        <v>25</v>
      </c>
      <c r="CA90" s="114">
        <f t="shared" si="44"/>
        <v>680</v>
      </c>
      <c r="CB90" s="114">
        <v>26</v>
      </c>
      <c r="CC90" s="114">
        <f t="shared" si="42"/>
        <v>739</v>
      </c>
      <c r="CD90" s="113">
        <v>2829875</v>
      </c>
      <c r="CE90" s="4">
        <f t="shared" si="31"/>
        <v>5.8254156281179998</v>
      </c>
      <c r="CF90" s="113">
        <v>5583045.5</v>
      </c>
      <c r="CG90" s="133">
        <f t="shared" si="32"/>
        <v>9.6912744546874983</v>
      </c>
      <c r="CH90" s="116">
        <v>49.5</v>
      </c>
      <c r="CI90" s="4">
        <f t="shared" si="38"/>
        <v>1.059847977912618</v>
      </c>
      <c r="CJ90" s="115">
        <v>10839.0625</v>
      </c>
      <c r="CK90" s="4">
        <f t="shared" si="11"/>
        <v>10.839062500000001</v>
      </c>
      <c r="CL90" s="118">
        <v>1.431889296</v>
      </c>
      <c r="CM90" s="113">
        <v>14034.253909999999</v>
      </c>
      <c r="CN90" s="4">
        <f t="shared" si="12"/>
        <v>14.03425391</v>
      </c>
      <c r="CO90" s="113">
        <f t="shared" si="33"/>
        <v>6012.366115778801</v>
      </c>
    </row>
    <row r="91" spans="1:93" ht="18" customHeight="1" x14ac:dyDescent="0.25">
      <c r="A91" s="2">
        <v>50.5</v>
      </c>
      <c r="B91" s="114">
        <v>30</v>
      </c>
      <c r="C91" s="114">
        <f t="shared" si="43"/>
        <v>775</v>
      </c>
      <c r="D91" s="114">
        <v>37</v>
      </c>
      <c r="E91" s="114">
        <f t="shared" si="41"/>
        <v>877</v>
      </c>
      <c r="F91" s="113">
        <v>27130.5</v>
      </c>
      <c r="G91" s="132">
        <f t="shared" si="13"/>
        <v>2.3716040649997003</v>
      </c>
      <c r="H91" s="113">
        <v>2162644</v>
      </c>
      <c r="I91" s="132">
        <f t="shared" si="14"/>
        <v>4.5716909219519994</v>
      </c>
      <c r="J91" s="116">
        <v>50.5</v>
      </c>
      <c r="K91" s="4">
        <f t="shared" si="34"/>
        <v>1.1008703051433497</v>
      </c>
      <c r="L91" s="115">
        <v>11570.3125</v>
      </c>
      <c r="M91" s="4">
        <f t="shared" si="2"/>
        <v>11.5703125</v>
      </c>
      <c r="N91" s="6">
        <v>1.240571976</v>
      </c>
      <c r="O91" s="113">
        <v>13076.268550000001</v>
      </c>
      <c r="P91" s="4">
        <f t="shared" si="3"/>
        <v>13.07626855</v>
      </c>
      <c r="Q91" s="113">
        <f t="shared" si="15"/>
        <v>6531.7627577566782</v>
      </c>
      <c r="T91" s="2">
        <v>50.5</v>
      </c>
      <c r="U91" s="114">
        <v>28</v>
      </c>
      <c r="V91" s="114">
        <f t="shared" si="16"/>
        <v>663</v>
      </c>
      <c r="W91" s="114">
        <v>35</v>
      </c>
      <c r="X91" s="114">
        <f t="shared" si="17"/>
        <v>870</v>
      </c>
      <c r="Y91" s="113">
        <v>41778.695299999999</v>
      </c>
      <c r="Z91" s="4">
        <f t="shared" si="18"/>
        <v>0.84694363877730006</v>
      </c>
      <c r="AA91" s="113">
        <v>49276.1875</v>
      </c>
      <c r="AB91" s="4">
        <f t="shared" si="19"/>
        <v>1.389997603249</v>
      </c>
      <c r="AC91" s="116">
        <v>50.5</v>
      </c>
      <c r="AD91" s="4">
        <f t="shared" si="35"/>
        <v>1.0903382799663408</v>
      </c>
      <c r="AE91" s="115">
        <v>10962.5</v>
      </c>
      <c r="AF91" s="4">
        <f t="shared" si="4"/>
        <v>10.9625</v>
      </c>
      <c r="AG91" s="118">
        <v>1.1547617910000001</v>
      </c>
      <c r="AH91" s="113">
        <v>11604.02051</v>
      </c>
      <c r="AI91" s="4">
        <f t="shared" si="5"/>
        <v>11.60402051</v>
      </c>
      <c r="AJ91" s="113">
        <f t="shared" si="20"/>
        <v>6303.2436587047569</v>
      </c>
      <c r="AM91" s="2">
        <v>50.5</v>
      </c>
      <c r="AN91" s="114">
        <v>28</v>
      </c>
      <c r="AO91" s="114">
        <f t="shared" ref="AO91:AO110" si="48">AN91+AO90</f>
        <v>745</v>
      </c>
      <c r="AP91" s="114">
        <v>30</v>
      </c>
      <c r="AQ91" s="114">
        <f t="shared" si="47"/>
        <v>761</v>
      </c>
      <c r="AR91" s="113">
        <v>91283.906300000002</v>
      </c>
      <c r="AS91" s="4">
        <f t="shared" si="21"/>
        <v>16.954736716065295</v>
      </c>
      <c r="AT91" s="113">
        <v>34560.121099999997</v>
      </c>
      <c r="AU91" s="4">
        <f t="shared" si="22"/>
        <v>13.275302681966599</v>
      </c>
      <c r="AV91" s="116">
        <v>50.5</v>
      </c>
      <c r="AW91" s="4">
        <f t="shared" si="36"/>
        <v>1.0678610764872511</v>
      </c>
      <c r="AX91" s="115">
        <v>11061.718800000001</v>
      </c>
      <c r="AY91" s="4">
        <f t="shared" si="7"/>
        <v>11.061718800000001</v>
      </c>
      <c r="AZ91" s="118">
        <v>0.95921122999999997</v>
      </c>
      <c r="BA91" s="113">
        <v>9984.7529300000006</v>
      </c>
      <c r="BB91" s="4">
        <f t="shared" si="8"/>
        <v>9.9847529300000009</v>
      </c>
      <c r="BC91" s="113">
        <f t="shared" si="23"/>
        <v>6170.0874773810037</v>
      </c>
      <c r="BF91" s="2">
        <v>50.5</v>
      </c>
      <c r="BG91" s="114">
        <v>33</v>
      </c>
      <c r="BH91" s="114">
        <f t="shared" si="45"/>
        <v>779</v>
      </c>
      <c r="BI91" s="114">
        <v>35</v>
      </c>
      <c r="BJ91" s="114">
        <f t="shared" si="46"/>
        <v>828</v>
      </c>
      <c r="BK91" s="113">
        <v>16222.041999999999</v>
      </c>
      <c r="BL91" s="4">
        <f t="shared" si="26"/>
        <v>5.2909631137109994</v>
      </c>
      <c r="BM91" s="113">
        <v>12502.1162</v>
      </c>
      <c r="BN91" s="4">
        <f t="shared" si="27"/>
        <v>9.2765483456319995</v>
      </c>
      <c r="BO91" s="116">
        <v>50.5</v>
      </c>
      <c r="BP91" s="4">
        <f t="shared" si="37"/>
        <v>1.0761452391364614</v>
      </c>
      <c r="BQ91" s="115">
        <v>11363.281300000001</v>
      </c>
      <c r="BR91" s="4">
        <f t="shared" si="9"/>
        <v>11.363281300000001</v>
      </c>
      <c r="BS91" s="118">
        <v>1.197552323</v>
      </c>
      <c r="BT91" s="113">
        <v>12582.693359999999</v>
      </c>
      <c r="BU91" s="4">
        <f t="shared" si="10"/>
        <v>12.582693359999999</v>
      </c>
      <c r="BV91" s="113">
        <f t="shared" si="28"/>
        <v>6376.270270473452</v>
      </c>
      <c r="BY91" s="2">
        <v>50.5</v>
      </c>
      <c r="BZ91" s="114">
        <v>33</v>
      </c>
      <c r="CA91" s="114">
        <f t="shared" si="44"/>
        <v>713</v>
      </c>
      <c r="CB91" s="114">
        <v>34</v>
      </c>
      <c r="CC91" s="114">
        <f t="shared" si="42"/>
        <v>773</v>
      </c>
      <c r="CD91" s="113">
        <v>15216.583000000001</v>
      </c>
      <c r="CE91" s="4">
        <f t="shared" si="31"/>
        <v>5.8406322111179998</v>
      </c>
      <c r="CF91" s="113">
        <v>16030.8164</v>
      </c>
      <c r="CG91" s="4">
        <f t="shared" si="32"/>
        <v>9.707305271087499</v>
      </c>
      <c r="CH91" s="116">
        <v>50.5</v>
      </c>
      <c r="CI91" s="4">
        <f t="shared" si="38"/>
        <v>1.0813826077723694</v>
      </c>
      <c r="CJ91" s="115">
        <v>11050</v>
      </c>
      <c r="CK91" s="4">
        <f t="shared" si="11"/>
        <v>11.05</v>
      </c>
      <c r="CL91" s="118">
        <v>1.4645640849999999</v>
      </c>
      <c r="CM91" s="113">
        <v>14106.360350000001</v>
      </c>
      <c r="CN91" s="4">
        <f t="shared" si="12"/>
        <v>14.106360350000001</v>
      </c>
      <c r="CO91" s="113">
        <f t="shared" si="33"/>
        <v>6241.0350058445829</v>
      </c>
    </row>
    <row r="92" spans="1:93" ht="18" customHeight="1" thickBot="1" x14ac:dyDescent="0.3">
      <c r="A92" s="2">
        <v>51.5</v>
      </c>
      <c r="B92" s="114">
        <v>73</v>
      </c>
      <c r="C92" s="114">
        <f t="shared" si="43"/>
        <v>848</v>
      </c>
      <c r="D92" s="114">
        <v>68</v>
      </c>
      <c r="E92" s="114">
        <f t="shared" si="41"/>
        <v>945</v>
      </c>
      <c r="F92" s="113">
        <v>37147020</v>
      </c>
      <c r="G92" s="133">
        <f t="shared" si="13"/>
        <v>39.518624064999699</v>
      </c>
      <c r="H92" s="113">
        <v>47814328</v>
      </c>
      <c r="I92" s="133">
        <f t="shared" si="14"/>
        <v>52.386018921952001</v>
      </c>
      <c r="J92" s="116">
        <v>51.5</v>
      </c>
      <c r="K92" s="4">
        <f t="shared" si="34"/>
        <v>1.122845711771052</v>
      </c>
      <c r="L92" s="115">
        <v>11662.5</v>
      </c>
      <c r="M92" s="4">
        <f t="shared" si="2"/>
        <v>11.6625</v>
      </c>
      <c r="N92" s="6">
        <v>1.2657245399999999</v>
      </c>
      <c r="O92" s="113">
        <v>13287.51367</v>
      </c>
      <c r="P92" s="4">
        <f t="shared" si="3"/>
        <v>13.287513670000001</v>
      </c>
      <c r="Q92" s="113">
        <f t="shared" si="15"/>
        <v>6677.0351640644321</v>
      </c>
      <c r="T92" s="2">
        <v>51.5</v>
      </c>
      <c r="U92" s="114">
        <v>27</v>
      </c>
      <c r="V92" s="114">
        <f t="shared" si="16"/>
        <v>690</v>
      </c>
      <c r="W92" s="114">
        <v>38</v>
      </c>
      <c r="X92" s="114">
        <f t="shared" si="17"/>
        <v>908</v>
      </c>
      <c r="Y92" s="113">
        <v>15033.6543</v>
      </c>
      <c r="Z92" s="4">
        <f t="shared" si="18"/>
        <v>0.86197729307730009</v>
      </c>
      <c r="AA92" s="113">
        <v>16872.644499999999</v>
      </c>
      <c r="AB92" s="4">
        <f t="shared" si="19"/>
        <v>1.406870247749</v>
      </c>
      <c r="AC92" s="116">
        <v>51.5</v>
      </c>
      <c r="AD92" s="4">
        <f t="shared" si="35"/>
        <v>1.1116045097830691</v>
      </c>
      <c r="AE92" s="115">
        <v>11176.5625</v>
      </c>
      <c r="AF92" s="4">
        <f t="shared" si="4"/>
        <v>11.176562499999999</v>
      </c>
      <c r="AG92" s="118">
        <v>1.177961826</v>
      </c>
      <c r="AH92" s="113">
        <v>11831.622069999999</v>
      </c>
      <c r="AI92" s="4">
        <f t="shared" si="5"/>
        <v>11.83162207</v>
      </c>
      <c r="AJ92" s="113">
        <f t="shared" si="20"/>
        <v>6537.3354693421179</v>
      </c>
      <c r="AM92" s="2">
        <v>51.5</v>
      </c>
      <c r="AN92" s="114">
        <v>27</v>
      </c>
      <c r="AO92" s="114">
        <f t="shared" si="48"/>
        <v>772</v>
      </c>
      <c r="AP92" s="114">
        <v>27</v>
      </c>
      <c r="AQ92" s="114">
        <f t="shared" si="47"/>
        <v>788</v>
      </c>
      <c r="AR92" s="113">
        <v>14827.5527</v>
      </c>
      <c r="AS92" s="4">
        <f t="shared" si="21"/>
        <v>16.969564268765296</v>
      </c>
      <c r="AT92" s="113">
        <v>13360.375</v>
      </c>
      <c r="AU92" s="4">
        <f t="shared" si="22"/>
        <v>13.288663056966598</v>
      </c>
      <c r="AV92" s="116">
        <v>51.5</v>
      </c>
      <c r="AW92" s="4">
        <f t="shared" si="36"/>
        <v>1.089164308778455</v>
      </c>
      <c r="AX92" s="115">
        <v>11275.781300000001</v>
      </c>
      <c r="AY92" s="4">
        <f t="shared" si="7"/>
        <v>11.2757813</v>
      </c>
      <c r="AZ92" s="118">
        <v>0.97848975699999996</v>
      </c>
      <c r="BA92" s="113">
        <v>10177.987300000001</v>
      </c>
      <c r="BB92" s="4">
        <f t="shared" si="8"/>
        <v>10.1779873</v>
      </c>
      <c r="BC92" s="113">
        <f t="shared" si="23"/>
        <v>6403.7983614273662</v>
      </c>
      <c r="BF92" s="2">
        <v>51.5</v>
      </c>
      <c r="BG92" s="114">
        <v>20</v>
      </c>
      <c r="BH92" s="114">
        <f t="shared" si="45"/>
        <v>799</v>
      </c>
      <c r="BI92" s="114">
        <v>21</v>
      </c>
      <c r="BJ92" s="114">
        <f t="shared" si="46"/>
        <v>849</v>
      </c>
      <c r="BK92" s="113">
        <v>13169.804700000001</v>
      </c>
      <c r="BL92" s="4">
        <f t="shared" si="26"/>
        <v>5.3041329184109998</v>
      </c>
      <c r="BM92" s="113">
        <v>10998.332</v>
      </c>
      <c r="BN92" s="4">
        <f t="shared" si="27"/>
        <v>9.2875466776319993</v>
      </c>
      <c r="BO92" s="116">
        <v>51.5</v>
      </c>
      <c r="BP92" s="4">
        <f t="shared" si="37"/>
        <v>1.0974725439403572</v>
      </c>
      <c r="BQ92" s="115">
        <v>11576.5625</v>
      </c>
      <c r="BR92" s="4">
        <f t="shared" si="9"/>
        <v>11.5765625</v>
      </c>
      <c r="BS92" s="118">
        <v>1.2216135260000001</v>
      </c>
      <c r="BT92" s="113">
        <v>12826.083979999999</v>
      </c>
      <c r="BU92" s="4">
        <f t="shared" si="10"/>
        <v>12.82608398</v>
      </c>
      <c r="BV92" s="113">
        <f t="shared" si="28"/>
        <v>6630.7953030708259</v>
      </c>
      <c r="BY92" s="2">
        <v>51.5</v>
      </c>
      <c r="BZ92" s="114">
        <v>25</v>
      </c>
      <c r="CA92" s="114">
        <f t="shared" si="44"/>
        <v>738</v>
      </c>
      <c r="CB92" s="114">
        <v>30</v>
      </c>
      <c r="CC92" s="114">
        <f t="shared" si="42"/>
        <v>803</v>
      </c>
      <c r="CD92" s="113">
        <v>22383.5059</v>
      </c>
      <c r="CE92" s="4">
        <f t="shared" si="31"/>
        <v>5.8630157170179995</v>
      </c>
      <c r="CF92" s="113">
        <v>28924.9961</v>
      </c>
      <c r="CG92" s="4">
        <f t="shared" si="32"/>
        <v>9.7362302671874996</v>
      </c>
      <c r="CH92" s="116">
        <v>51.5</v>
      </c>
      <c r="CI92" s="4">
        <f t="shared" si="38"/>
        <v>1.102917237632121</v>
      </c>
      <c r="CJ92" s="115">
        <v>11259.375</v>
      </c>
      <c r="CK92" s="4">
        <f t="shared" si="11"/>
        <v>11.259375</v>
      </c>
      <c r="CL92" s="118">
        <v>1.495812178</v>
      </c>
      <c r="CM92" s="113">
        <v>14316.83301</v>
      </c>
      <c r="CN92" s="4">
        <f t="shared" si="12"/>
        <v>14.31683301</v>
      </c>
      <c r="CO92" s="113">
        <f t="shared" si="33"/>
        <v>6491.614030171032</v>
      </c>
    </row>
    <row r="93" spans="1:93" ht="18" customHeight="1" x14ac:dyDescent="0.25">
      <c r="A93" s="2">
        <v>52.5</v>
      </c>
      <c r="B93" s="114">
        <v>84</v>
      </c>
      <c r="C93" s="114">
        <f t="shared" si="43"/>
        <v>932</v>
      </c>
      <c r="D93" s="114">
        <v>84</v>
      </c>
      <c r="E93" s="114">
        <f t="shared" si="41"/>
        <v>1029</v>
      </c>
      <c r="F93" s="113">
        <v>1178749.8799999999</v>
      </c>
      <c r="G93" s="4">
        <f t="shared" si="13"/>
        <v>40.697373944999697</v>
      </c>
      <c r="H93" s="113">
        <v>2709895.75</v>
      </c>
      <c r="I93" s="4">
        <f t="shared" si="14"/>
        <v>55.095914671952002</v>
      </c>
      <c r="J93" s="116">
        <v>52.5</v>
      </c>
      <c r="K93" s="4">
        <f t="shared" si="34"/>
        <v>1.1448211183987544</v>
      </c>
      <c r="L93" s="115">
        <v>11790.625</v>
      </c>
      <c r="M93" s="4">
        <f t="shared" si="2"/>
        <v>11.790625</v>
      </c>
      <c r="N93" s="6">
        <v>1.2918857340000001</v>
      </c>
      <c r="O93" s="113">
        <v>13501.912109999999</v>
      </c>
      <c r="P93" s="4">
        <f t="shared" si="3"/>
        <v>13.501912109999999</v>
      </c>
      <c r="Q93" s="113">
        <f t="shared" si="15"/>
        <v>6937.0921489497678</v>
      </c>
      <c r="T93" s="2">
        <v>52.5</v>
      </c>
      <c r="U93" s="114">
        <v>28</v>
      </c>
      <c r="V93" s="114">
        <f t="shared" si="16"/>
        <v>718</v>
      </c>
      <c r="W93" s="114">
        <v>31</v>
      </c>
      <c r="X93" s="114">
        <f t="shared" si="17"/>
        <v>939</v>
      </c>
      <c r="Y93" s="113">
        <v>21272.9355</v>
      </c>
      <c r="Z93" s="4">
        <f t="shared" si="18"/>
        <v>0.88325022857730007</v>
      </c>
      <c r="AA93" s="113">
        <v>26747.0098</v>
      </c>
      <c r="AB93" s="4">
        <f t="shared" si="19"/>
        <v>1.433617257549</v>
      </c>
      <c r="AC93" s="116">
        <v>52.5</v>
      </c>
      <c r="AD93" s="4">
        <f t="shared" si="35"/>
        <v>1.1328707395997974</v>
      </c>
      <c r="AE93" s="115">
        <v>11385.156300000001</v>
      </c>
      <c r="AF93" s="4">
        <f t="shared" si="4"/>
        <v>11.3851563</v>
      </c>
      <c r="AG93" s="118">
        <v>1.201178074</v>
      </c>
      <c r="AH93" s="113">
        <v>12058.887699999999</v>
      </c>
      <c r="AI93" s="4">
        <f t="shared" si="5"/>
        <v>12.0588877</v>
      </c>
      <c r="AJ93" s="113">
        <f t="shared" si="20"/>
        <v>6786.583517954251</v>
      </c>
      <c r="AM93" s="2">
        <v>52.5</v>
      </c>
      <c r="AN93" s="114">
        <v>34</v>
      </c>
      <c r="AO93" s="114">
        <f t="shared" si="48"/>
        <v>806</v>
      </c>
      <c r="AP93" s="114">
        <v>32</v>
      </c>
      <c r="AQ93" s="114">
        <f t="shared" si="47"/>
        <v>820</v>
      </c>
      <c r="AR93" s="113">
        <v>10302.8428</v>
      </c>
      <c r="AS93" s="132">
        <f t="shared" si="21"/>
        <v>16.979867111565298</v>
      </c>
      <c r="AT93" s="113">
        <v>12626.791999999999</v>
      </c>
      <c r="AU93" s="132">
        <f t="shared" si="22"/>
        <v>13.301289848966599</v>
      </c>
      <c r="AV93" s="116">
        <v>52.5</v>
      </c>
      <c r="AW93" s="4">
        <f t="shared" si="36"/>
        <v>1.1104675410696589</v>
      </c>
      <c r="AX93" s="115">
        <v>11488.281300000001</v>
      </c>
      <c r="AY93" s="4">
        <f t="shared" si="7"/>
        <v>11.488281300000001</v>
      </c>
      <c r="AZ93" s="118">
        <v>0.99772727500000002</v>
      </c>
      <c r="BA93" s="113">
        <v>10369.80762</v>
      </c>
      <c r="BB93" s="4">
        <f t="shared" si="8"/>
        <v>10.36980762</v>
      </c>
      <c r="BC93" s="113">
        <f t="shared" si="23"/>
        <v>6606.1252782750989</v>
      </c>
      <c r="BF93" s="2">
        <v>52.5</v>
      </c>
      <c r="BG93" s="114">
        <v>40</v>
      </c>
      <c r="BH93" s="114">
        <f t="shared" si="45"/>
        <v>839</v>
      </c>
      <c r="BI93" s="114">
        <v>39</v>
      </c>
      <c r="BJ93" s="114">
        <f t="shared" si="46"/>
        <v>888</v>
      </c>
      <c r="BK93" s="113">
        <v>26502.5</v>
      </c>
      <c r="BL93" s="4">
        <f t="shared" si="26"/>
        <v>5.3306354184110001</v>
      </c>
      <c r="BM93" s="113">
        <v>41510.289100000002</v>
      </c>
      <c r="BN93" s="4">
        <f t="shared" si="27"/>
        <v>9.3290569667319989</v>
      </c>
      <c r="BO93" s="116">
        <v>52.5</v>
      </c>
      <c r="BP93" s="4">
        <f t="shared" si="37"/>
        <v>1.1187998487442528</v>
      </c>
      <c r="BQ93" s="115">
        <v>11806.25</v>
      </c>
      <c r="BR93" s="4">
        <f t="shared" si="9"/>
        <v>11.80625</v>
      </c>
      <c r="BS93" s="118">
        <v>1.245690942</v>
      </c>
      <c r="BT93" s="113">
        <v>13068.285159999999</v>
      </c>
      <c r="BU93" s="4">
        <f t="shared" si="10"/>
        <v>13.06828516</v>
      </c>
      <c r="BV93" s="113">
        <f t="shared" si="28"/>
        <v>6876.983107059461</v>
      </c>
      <c r="BY93" s="2">
        <v>52.5</v>
      </c>
      <c r="BZ93" s="114">
        <v>30</v>
      </c>
      <c r="CA93" s="114">
        <f t="shared" si="44"/>
        <v>768</v>
      </c>
      <c r="CB93" s="114">
        <v>34</v>
      </c>
      <c r="CC93" s="114">
        <f t="shared" ref="CC93:CC114" si="49">CB93+CC92</f>
        <v>837</v>
      </c>
      <c r="CD93" s="113">
        <v>202077.09400000001</v>
      </c>
      <c r="CE93" s="4">
        <f t="shared" si="31"/>
        <v>6.0650928110179994</v>
      </c>
      <c r="CF93" s="113">
        <v>887547.18799999997</v>
      </c>
      <c r="CG93" s="4">
        <f t="shared" si="32"/>
        <v>10.623777455187499</v>
      </c>
      <c r="CH93" s="116">
        <v>52.5</v>
      </c>
      <c r="CI93" s="4">
        <f t="shared" si="38"/>
        <v>1.1244518674918724</v>
      </c>
      <c r="CJ93" s="115">
        <v>11484.375</v>
      </c>
      <c r="CK93" s="4">
        <f t="shared" si="11"/>
        <v>11.484375</v>
      </c>
      <c r="CL93" s="118">
        <v>1.525049925</v>
      </c>
      <c r="CM93" s="113">
        <v>10391.231449999999</v>
      </c>
      <c r="CN93" s="4">
        <f t="shared" si="12"/>
        <v>10.391231449999999</v>
      </c>
      <c r="CO93" s="113">
        <f t="shared" si="33"/>
        <v>6750.5859061609935</v>
      </c>
    </row>
    <row r="94" spans="1:93" ht="18" customHeight="1" thickBot="1" x14ac:dyDescent="0.3">
      <c r="A94" s="2">
        <v>53.5</v>
      </c>
      <c r="B94" s="114">
        <v>96</v>
      </c>
      <c r="C94" s="114">
        <f t="shared" si="43"/>
        <v>1028</v>
      </c>
      <c r="D94" s="114">
        <v>102</v>
      </c>
      <c r="E94" s="114">
        <f t="shared" si="41"/>
        <v>1131</v>
      </c>
      <c r="F94" s="113">
        <v>2639970</v>
      </c>
      <c r="G94" s="4">
        <f t="shared" si="13"/>
        <v>43.337343944999695</v>
      </c>
      <c r="H94" s="113">
        <v>6386439</v>
      </c>
      <c r="I94" s="4">
        <f t="shared" si="14"/>
        <v>61.482353671952005</v>
      </c>
      <c r="J94" s="116">
        <v>53.5</v>
      </c>
      <c r="K94" s="4">
        <f t="shared" si="34"/>
        <v>1.1667965250264569</v>
      </c>
      <c r="L94" s="115">
        <v>12015.625</v>
      </c>
      <c r="M94" s="4">
        <f t="shared" si="2"/>
        <v>12.015625</v>
      </c>
      <c r="N94" s="6">
        <v>1.316808105</v>
      </c>
      <c r="O94" s="113">
        <v>13737.427729999999</v>
      </c>
      <c r="P94" s="4">
        <f t="shared" si="3"/>
        <v>13.73742773</v>
      </c>
      <c r="Q94" s="113">
        <f t="shared" si="15"/>
        <v>7195.6526517168122</v>
      </c>
      <c r="T94" s="2">
        <v>53.5</v>
      </c>
      <c r="U94" s="114">
        <v>30</v>
      </c>
      <c r="V94" s="114">
        <f t="shared" si="16"/>
        <v>748</v>
      </c>
      <c r="W94" s="114">
        <v>42</v>
      </c>
      <c r="X94" s="114">
        <f t="shared" si="17"/>
        <v>981</v>
      </c>
      <c r="Y94" s="113">
        <v>21137.773399999998</v>
      </c>
      <c r="Z94" s="4">
        <f t="shared" si="18"/>
        <v>0.90438800197730007</v>
      </c>
      <c r="AA94" s="113">
        <v>33059.230499999998</v>
      </c>
      <c r="AB94" s="4">
        <f t="shared" si="19"/>
        <v>1.466676488049</v>
      </c>
      <c r="AC94" s="116">
        <v>53.5</v>
      </c>
      <c r="AD94" s="4">
        <f t="shared" si="35"/>
        <v>1.1541369694165258</v>
      </c>
      <c r="AE94" s="115">
        <v>11603.125</v>
      </c>
      <c r="AF94" s="4">
        <f t="shared" si="4"/>
        <v>11.603125</v>
      </c>
      <c r="AG94" s="118">
        <v>1.2243037219999999</v>
      </c>
      <c r="AH94" s="113">
        <v>12285.47363</v>
      </c>
      <c r="AI94" s="4">
        <f t="shared" si="5"/>
        <v>12.28547363</v>
      </c>
      <c r="AJ94" s="113">
        <f t="shared" si="20"/>
        <v>7022.2675229428687</v>
      </c>
      <c r="AM94" s="2">
        <v>53.5</v>
      </c>
      <c r="AN94" s="114">
        <v>51</v>
      </c>
      <c r="AO94" s="114">
        <f t="shared" si="48"/>
        <v>857</v>
      </c>
      <c r="AP94" s="114">
        <v>39</v>
      </c>
      <c r="AQ94" s="114">
        <f t="shared" si="47"/>
        <v>859</v>
      </c>
      <c r="AR94" s="113">
        <v>176809760</v>
      </c>
      <c r="AS94" s="133">
        <f t="shared" si="21"/>
        <v>193.78962711156532</v>
      </c>
      <c r="AT94" s="113">
        <v>240389072</v>
      </c>
      <c r="AU94" s="133">
        <f t="shared" si="22"/>
        <v>253.6903618489666</v>
      </c>
      <c r="AV94" s="116">
        <v>53.5</v>
      </c>
      <c r="AW94" s="4">
        <f t="shared" si="36"/>
        <v>1.1317707733608628</v>
      </c>
      <c r="AX94" s="115">
        <v>11668.75</v>
      </c>
      <c r="AY94" s="4">
        <f t="shared" si="7"/>
        <v>11.668749999999999</v>
      </c>
      <c r="AZ94" s="118">
        <v>1.0170220139999999</v>
      </c>
      <c r="BA94" s="113">
        <v>10561.081050000001</v>
      </c>
      <c r="BB94" s="4">
        <f t="shared" si="8"/>
        <v>10.56108105</v>
      </c>
      <c r="BC94" s="113">
        <f t="shared" si="23"/>
        <v>6860.492820559768</v>
      </c>
      <c r="BF94" s="2">
        <v>53.5</v>
      </c>
      <c r="BG94" s="114">
        <v>31</v>
      </c>
      <c r="BH94" s="114">
        <f t="shared" si="45"/>
        <v>870</v>
      </c>
      <c r="BI94" s="114">
        <v>31</v>
      </c>
      <c r="BJ94" s="114">
        <f t="shared" si="46"/>
        <v>919</v>
      </c>
      <c r="BK94" s="113">
        <v>17495.800800000001</v>
      </c>
      <c r="BL94" s="4">
        <f t="shared" si="26"/>
        <v>5.348131219211</v>
      </c>
      <c r="BM94" s="113">
        <v>32630.974600000001</v>
      </c>
      <c r="BN94" s="4">
        <f t="shared" si="27"/>
        <v>9.3616879413319989</v>
      </c>
      <c r="BO94" s="116">
        <v>53.5</v>
      </c>
      <c r="BP94" s="4">
        <f t="shared" si="37"/>
        <v>1.1401271535481485</v>
      </c>
      <c r="BQ94" s="115">
        <v>12024.218800000001</v>
      </c>
      <c r="BR94" s="4">
        <f t="shared" si="9"/>
        <v>12.0242188</v>
      </c>
      <c r="BS94" s="118">
        <v>1.2699323890000001</v>
      </c>
      <c r="BT94" s="113">
        <v>13272.40625</v>
      </c>
      <c r="BU94" s="4">
        <f t="shared" si="10"/>
        <v>13.27240625</v>
      </c>
      <c r="BV94" s="113">
        <f t="shared" si="28"/>
        <v>7129.6175936386535</v>
      </c>
      <c r="BY94" s="2">
        <v>53.5</v>
      </c>
      <c r="BZ94" s="114">
        <v>31</v>
      </c>
      <c r="CA94" s="114">
        <f t="shared" ref="CA94:CA114" si="50">BZ94+CA93</f>
        <v>799</v>
      </c>
      <c r="CB94" s="114">
        <v>42</v>
      </c>
      <c r="CC94" s="114">
        <f t="shared" si="49"/>
        <v>879</v>
      </c>
      <c r="CD94" s="113">
        <v>26661.517599999999</v>
      </c>
      <c r="CE94" s="4">
        <f t="shared" si="31"/>
        <v>6.0917543286179994</v>
      </c>
      <c r="CF94" s="113">
        <v>33546.4375</v>
      </c>
      <c r="CG94" s="4">
        <f t="shared" si="32"/>
        <v>10.657323892687499</v>
      </c>
      <c r="CH94" s="116">
        <v>53.5</v>
      </c>
      <c r="CI94" s="4">
        <f t="shared" si="38"/>
        <v>1.1459864973516238</v>
      </c>
      <c r="CJ94" s="115">
        <v>11712.5</v>
      </c>
      <c r="CK94" s="4">
        <f t="shared" si="11"/>
        <v>11.7125</v>
      </c>
      <c r="CL94" s="118">
        <v>1.554287553</v>
      </c>
      <c r="CM94" s="113">
        <v>10627.36426</v>
      </c>
      <c r="CN94" s="4">
        <f t="shared" si="12"/>
        <v>10.62736426</v>
      </c>
      <c r="CO94" s="113">
        <f t="shared" si="33"/>
        <v>7003.6258025975712</v>
      </c>
    </row>
    <row r="95" spans="1:93" ht="18" customHeight="1" thickBot="1" x14ac:dyDescent="0.3">
      <c r="A95" s="2">
        <v>54.5</v>
      </c>
      <c r="B95" s="114">
        <v>97</v>
      </c>
      <c r="C95" s="114">
        <f t="shared" si="43"/>
        <v>1125</v>
      </c>
      <c r="D95" s="114">
        <v>100</v>
      </c>
      <c r="E95" s="114">
        <f t="shared" si="41"/>
        <v>1231</v>
      </c>
      <c r="F95" s="113">
        <v>3283306.25</v>
      </c>
      <c r="G95" s="4">
        <f t="shared" si="13"/>
        <v>46.620650194999698</v>
      </c>
      <c r="H95" s="113">
        <v>4801192</v>
      </c>
      <c r="I95" s="4">
        <f t="shared" si="14"/>
        <v>66.283545671951998</v>
      </c>
      <c r="J95" s="116">
        <v>54.5</v>
      </c>
      <c r="K95" s="4">
        <f t="shared" si="34"/>
        <v>1.1887719316541592</v>
      </c>
      <c r="L95" s="115">
        <v>12235.156300000001</v>
      </c>
      <c r="M95" s="4">
        <f t="shared" si="2"/>
        <v>12.2351563</v>
      </c>
      <c r="N95" s="6">
        <v>1.343298316</v>
      </c>
      <c r="O95" s="113">
        <v>13957.244140000001</v>
      </c>
      <c r="P95" s="4">
        <f t="shared" si="3"/>
        <v>13.95724414</v>
      </c>
      <c r="Q95" s="113">
        <f t="shared" si="15"/>
        <v>7459.0373240929021</v>
      </c>
      <c r="T95" s="2">
        <v>54.5</v>
      </c>
      <c r="U95" s="114">
        <v>35</v>
      </c>
      <c r="V95" s="114">
        <f t="shared" si="16"/>
        <v>783</v>
      </c>
      <c r="W95" s="114">
        <v>47</v>
      </c>
      <c r="X95" s="114">
        <f t="shared" si="17"/>
        <v>1028</v>
      </c>
      <c r="Y95" s="113">
        <v>44628.902300000002</v>
      </c>
      <c r="Z95" s="4">
        <f t="shared" si="18"/>
        <v>0.94901690427730012</v>
      </c>
      <c r="AA95" s="113">
        <v>122131.04700000001</v>
      </c>
      <c r="AB95" s="4">
        <f t="shared" si="19"/>
        <v>1.5888075350490001</v>
      </c>
      <c r="AC95" s="116">
        <v>54.5</v>
      </c>
      <c r="AD95" s="4">
        <f t="shared" si="35"/>
        <v>1.1754031992332541</v>
      </c>
      <c r="AE95" s="115">
        <v>11805.468800000001</v>
      </c>
      <c r="AF95" s="4">
        <f t="shared" si="4"/>
        <v>11.8054688</v>
      </c>
      <c r="AG95" s="118">
        <v>1.2474961280000001</v>
      </c>
      <c r="AH95" s="113">
        <v>12512.965819999999</v>
      </c>
      <c r="AI95" s="4">
        <f t="shared" si="5"/>
        <v>12.51296582</v>
      </c>
      <c r="AJ95" s="113">
        <f t="shared" si="20"/>
        <v>7285.4193301430414</v>
      </c>
      <c r="AM95" s="2">
        <v>54.5</v>
      </c>
      <c r="AN95" s="114">
        <v>32</v>
      </c>
      <c r="AO95" s="114">
        <f t="shared" si="48"/>
        <v>889</v>
      </c>
      <c r="AP95" s="114">
        <v>36</v>
      </c>
      <c r="AQ95" s="114">
        <f t="shared" si="47"/>
        <v>895</v>
      </c>
      <c r="AR95" s="113">
        <v>15862.324199999999</v>
      </c>
      <c r="AS95" s="4">
        <f t="shared" si="21"/>
        <v>193.80548943576531</v>
      </c>
      <c r="AT95" s="113">
        <v>17141.150399999999</v>
      </c>
      <c r="AU95" s="4">
        <f t="shared" si="22"/>
        <v>253.7075029993666</v>
      </c>
      <c r="AV95" s="116">
        <v>54.5</v>
      </c>
      <c r="AW95" s="4">
        <f t="shared" si="36"/>
        <v>1.1530740056520667</v>
      </c>
      <c r="AX95" s="115">
        <v>11891.406300000001</v>
      </c>
      <c r="AY95" s="4">
        <f t="shared" si="7"/>
        <v>11.8914063</v>
      </c>
      <c r="AZ95" s="118">
        <v>1.036349773</v>
      </c>
      <c r="BA95" s="113">
        <v>10754.007809999999</v>
      </c>
      <c r="BB95" s="4">
        <f t="shared" si="8"/>
        <v>10.754007809999999</v>
      </c>
      <c r="BC95" s="113">
        <f t="shared" si="23"/>
        <v>7107.7845151917727</v>
      </c>
      <c r="BF95" s="2">
        <v>54.5</v>
      </c>
      <c r="BG95" s="114">
        <v>37</v>
      </c>
      <c r="BH95" s="114">
        <f t="shared" si="45"/>
        <v>907</v>
      </c>
      <c r="BI95" s="114">
        <v>38</v>
      </c>
      <c r="BJ95" s="114">
        <f t="shared" si="46"/>
        <v>957</v>
      </c>
      <c r="BK95" s="113">
        <v>40291.320299999999</v>
      </c>
      <c r="BL95" s="4">
        <f t="shared" si="26"/>
        <v>5.3884225395109997</v>
      </c>
      <c r="BM95" s="113">
        <v>30737.224600000001</v>
      </c>
      <c r="BN95" s="4">
        <f t="shared" si="27"/>
        <v>9.3924251659319982</v>
      </c>
      <c r="BO95" s="116">
        <v>54.5</v>
      </c>
      <c r="BP95" s="4">
        <f t="shared" si="37"/>
        <v>1.1614544583520441</v>
      </c>
      <c r="BQ95" s="115">
        <v>12243.75</v>
      </c>
      <c r="BR95" s="4">
        <f t="shared" si="9"/>
        <v>12.24375</v>
      </c>
      <c r="BS95" s="118">
        <v>1.2939935920000001</v>
      </c>
      <c r="BT95" s="113">
        <v>13072.42188</v>
      </c>
      <c r="BU95" s="4">
        <f t="shared" si="10"/>
        <v>13.07242188</v>
      </c>
      <c r="BV95" s="113">
        <f t="shared" si="28"/>
        <v>7387.8498649141429</v>
      </c>
      <c r="BY95" s="2">
        <v>54.5</v>
      </c>
      <c r="BZ95" s="114">
        <v>34</v>
      </c>
      <c r="CA95" s="114">
        <f t="shared" si="50"/>
        <v>833</v>
      </c>
      <c r="CB95" s="114">
        <v>40</v>
      </c>
      <c r="CC95" s="114">
        <f t="shared" si="49"/>
        <v>919</v>
      </c>
      <c r="CD95" s="113">
        <v>28918.2441</v>
      </c>
      <c r="CE95" s="4">
        <f t="shared" si="31"/>
        <v>6.1206725727179991</v>
      </c>
      <c r="CF95" s="113">
        <v>32646.228500000001</v>
      </c>
      <c r="CG95" s="4">
        <f t="shared" si="32"/>
        <v>10.6899701211875</v>
      </c>
      <c r="CH95" s="116">
        <v>54.5</v>
      </c>
      <c r="CI95" s="4">
        <f t="shared" si="38"/>
        <v>1.1675211272113755</v>
      </c>
      <c r="CJ95" s="115">
        <v>11931.25</v>
      </c>
      <c r="CK95" s="4">
        <f t="shared" si="11"/>
        <v>11.93125</v>
      </c>
      <c r="CL95" s="118">
        <v>1.5835253</v>
      </c>
      <c r="CM95" s="113">
        <v>10860.122069999999</v>
      </c>
      <c r="CN95" s="4">
        <f t="shared" si="12"/>
        <v>10.860122069999999</v>
      </c>
      <c r="CO95" s="113">
        <f t="shared" si="33"/>
        <v>7245.7273148582035</v>
      </c>
    </row>
    <row r="96" spans="1:93" ht="18" customHeight="1" x14ac:dyDescent="0.25">
      <c r="A96" s="2">
        <v>55.5</v>
      </c>
      <c r="B96" s="114">
        <v>75</v>
      </c>
      <c r="C96" s="114">
        <f t="shared" si="43"/>
        <v>1200</v>
      </c>
      <c r="D96" s="114">
        <v>78</v>
      </c>
      <c r="E96" s="114">
        <f t="shared" si="41"/>
        <v>1309</v>
      </c>
      <c r="F96" s="113">
        <v>4107364.5</v>
      </c>
      <c r="G96" s="4">
        <f t="shared" si="13"/>
        <v>50.7280146949997</v>
      </c>
      <c r="H96" s="113">
        <v>5862405</v>
      </c>
      <c r="I96" s="4">
        <f t="shared" si="14"/>
        <v>72.145950671951994</v>
      </c>
      <c r="J96" s="116">
        <v>55.5</v>
      </c>
      <c r="K96" s="4">
        <f t="shared" si="34"/>
        <v>1.2107473382818617</v>
      </c>
      <c r="L96" s="115">
        <v>12454.6875</v>
      </c>
      <c r="M96" s="4">
        <f t="shared" si="2"/>
        <v>12.4546875</v>
      </c>
      <c r="N96" s="6">
        <v>1.3681712150000001</v>
      </c>
      <c r="O96" s="113">
        <v>14190.637699999999</v>
      </c>
      <c r="P96" s="4">
        <f t="shared" si="3"/>
        <v>14.1906377</v>
      </c>
      <c r="Q96" s="113">
        <f t="shared" si="15"/>
        <v>7694.7940689875777</v>
      </c>
      <c r="T96" s="2">
        <v>55.5</v>
      </c>
      <c r="U96" s="114">
        <v>21</v>
      </c>
      <c r="V96" s="114">
        <f t="shared" si="16"/>
        <v>804</v>
      </c>
      <c r="W96" s="114">
        <v>34</v>
      </c>
      <c r="X96" s="114">
        <f t="shared" si="17"/>
        <v>1062</v>
      </c>
      <c r="Y96" s="113">
        <v>17414.642599999999</v>
      </c>
      <c r="Z96" s="4">
        <f t="shared" si="18"/>
        <v>0.96643154687730015</v>
      </c>
      <c r="AA96" s="113">
        <v>26803.8613</v>
      </c>
      <c r="AB96" s="4">
        <f t="shared" si="19"/>
        <v>1.615611396349</v>
      </c>
      <c r="AC96" s="116">
        <v>55.5</v>
      </c>
      <c r="AD96" s="4">
        <f t="shared" si="35"/>
        <v>1.1966694290499822</v>
      </c>
      <c r="AE96" s="115">
        <v>12027.343800000001</v>
      </c>
      <c r="AF96" s="4">
        <f t="shared" si="4"/>
        <v>12.027343800000001</v>
      </c>
      <c r="AG96" s="118">
        <v>1.2707042690000001</v>
      </c>
      <c r="AH96" s="113">
        <v>12732.36621</v>
      </c>
      <c r="AI96" s="4">
        <f t="shared" si="5"/>
        <v>12.73236621</v>
      </c>
      <c r="AJ96" s="113">
        <f t="shared" si="20"/>
        <v>7539.1414450316606</v>
      </c>
      <c r="AM96" s="2">
        <v>55.5</v>
      </c>
      <c r="AN96" s="114">
        <v>33</v>
      </c>
      <c r="AO96" s="114">
        <f t="shared" si="48"/>
        <v>922</v>
      </c>
      <c r="AP96" s="114">
        <v>37</v>
      </c>
      <c r="AQ96" s="114">
        <f t="shared" si="47"/>
        <v>932</v>
      </c>
      <c r="AR96" s="113">
        <v>26396.1875</v>
      </c>
      <c r="AS96" s="4">
        <f t="shared" si="21"/>
        <v>193.83188562326532</v>
      </c>
      <c r="AT96" s="113">
        <v>15115.2266</v>
      </c>
      <c r="AU96" s="4">
        <f t="shared" si="22"/>
        <v>253.72261822596658</v>
      </c>
      <c r="AV96" s="116">
        <v>55.5</v>
      </c>
      <c r="AW96" s="4">
        <f t="shared" si="36"/>
        <v>1.1743772379432704</v>
      </c>
      <c r="AX96" s="115">
        <v>12103.906300000001</v>
      </c>
      <c r="AY96" s="4">
        <f t="shared" si="7"/>
        <v>12.1039063</v>
      </c>
      <c r="AZ96" s="118">
        <v>1.0556120870000001</v>
      </c>
      <c r="BA96" s="113">
        <v>10943.0625</v>
      </c>
      <c r="BB96" s="4">
        <f t="shared" si="8"/>
        <v>10.9430625</v>
      </c>
      <c r="BC96" s="113">
        <f t="shared" si="23"/>
        <v>7363.3063618546876</v>
      </c>
      <c r="BF96" s="2">
        <v>55.5</v>
      </c>
      <c r="BG96" s="114">
        <v>35</v>
      </c>
      <c r="BH96" s="114">
        <f t="shared" ref="BH96:BH115" si="51">BG96+BH95</f>
        <v>942</v>
      </c>
      <c r="BI96" s="114">
        <v>42</v>
      </c>
      <c r="BJ96" s="114">
        <f t="shared" ref="BJ96:BJ127" si="52">BI96+BJ95</f>
        <v>999</v>
      </c>
      <c r="BK96" s="113">
        <v>34762.574200000003</v>
      </c>
      <c r="BL96" s="4">
        <f t="shared" si="26"/>
        <v>5.4231851137109999</v>
      </c>
      <c r="BM96" s="113">
        <v>32796.480499999998</v>
      </c>
      <c r="BN96" s="4">
        <f t="shared" si="27"/>
        <v>9.4252216464319982</v>
      </c>
      <c r="BO96" s="116">
        <v>55.5</v>
      </c>
      <c r="BP96" s="4">
        <f t="shared" si="37"/>
        <v>1.1827817631559399</v>
      </c>
      <c r="BQ96" s="115">
        <v>12464.0625</v>
      </c>
      <c r="BR96" s="4">
        <f t="shared" si="9"/>
        <v>12.464062500000001</v>
      </c>
      <c r="BS96" s="118">
        <v>1.3180795910000001</v>
      </c>
      <c r="BT96" s="113">
        <v>13322.4375</v>
      </c>
      <c r="BU96" s="4">
        <f t="shared" si="10"/>
        <v>13.322437499999999</v>
      </c>
      <c r="BV96" s="113">
        <f t="shared" si="28"/>
        <v>7639.592257258385</v>
      </c>
      <c r="BY96" s="2">
        <v>55.5</v>
      </c>
      <c r="BZ96" s="114">
        <v>34</v>
      </c>
      <c r="CA96" s="114">
        <f t="shared" si="50"/>
        <v>867</v>
      </c>
      <c r="CB96" s="114">
        <v>37</v>
      </c>
      <c r="CC96" s="114">
        <f t="shared" si="49"/>
        <v>956</v>
      </c>
      <c r="CD96" s="113">
        <v>70703.164099999995</v>
      </c>
      <c r="CE96" s="132">
        <f t="shared" si="31"/>
        <v>6.1913757368179994</v>
      </c>
      <c r="CF96" s="113">
        <v>76575.445300000007</v>
      </c>
      <c r="CG96" s="132">
        <f t="shared" si="32"/>
        <v>10.766545566487499</v>
      </c>
      <c r="CH96" s="116">
        <v>55.5</v>
      </c>
      <c r="CI96" s="4">
        <f t="shared" si="38"/>
        <v>1.1890557570711269</v>
      </c>
      <c r="CJ96" s="115">
        <v>12136.718800000001</v>
      </c>
      <c r="CK96" s="4">
        <f t="shared" si="11"/>
        <v>12.136718800000001</v>
      </c>
      <c r="CL96" s="118">
        <v>1.6127964260000001</v>
      </c>
      <c r="CM96" s="113">
        <v>11089.434569999999</v>
      </c>
      <c r="CN96" s="4">
        <f t="shared" si="12"/>
        <v>11.08943457</v>
      </c>
      <c r="CO96" s="113">
        <f t="shared" si="33"/>
        <v>7522.24897849228</v>
      </c>
    </row>
    <row r="97" spans="1:93" ht="18" customHeight="1" thickBot="1" x14ac:dyDescent="0.3">
      <c r="A97" s="2">
        <v>56.5</v>
      </c>
      <c r="B97" s="114">
        <v>31</v>
      </c>
      <c r="C97" s="114">
        <f t="shared" si="43"/>
        <v>1231</v>
      </c>
      <c r="D97" s="114">
        <v>27</v>
      </c>
      <c r="E97" s="114">
        <f t="shared" si="41"/>
        <v>1336</v>
      </c>
      <c r="F97" s="113">
        <v>702125</v>
      </c>
      <c r="G97" s="4">
        <f t="shared" si="13"/>
        <v>51.430139694999703</v>
      </c>
      <c r="H97" s="113">
        <v>2255507.25</v>
      </c>
      <c r="I97" s="4">
        <f t="shared" si="14"/>
        <v>74.401457921951987</v>
      </c>
      <c r="J97" s="116">
        <v>56.5</v>
      </c>
      <c r="K97" s="4">
        <f t="shared" si="34"/>
        <v>1.2327227449095641</v>
      </c>
      <c r="L97" s="115">
        <v>12647.656300000001</v>
      </c>
      <c r="M97" s="4">
        <f t="shared" si="2"/>
        <v>12.647656300000001</v>
      </c>
      <c r="N97" s="6">
        <v>1.393955708</v>
      </c>
      <c r="O97" s="113">
        <v>14409.38379</v>
      </c>
      <c r="P97" s="4">
        <f t="shared" si="3"/>
        <v>14.40938379</v>
      </c>
      <c r="Q97" s="113">
        <f t="shared" si="15"/>
        <v>7961.0258368104014</v>
      </c>
      <c r="T97" s="2">
        <v>56.5</v>
      </c>
      <c r="U97" s="114">
        <v>34</v>
      </c>
      <c r="V97" s="114">
        <f t="shared" si="16"/>
        <v>838</v>
      </c>
      <c r="W97" s="114">
        <v>40</v>
      </c>
      <c r="X97" s="114">
        <f t="shared" si="17"/>
        <v>1102</v>
      </c>
      <c r="Y97" s="113">
        <v>15001.550800000001</v>
      </c>
      <c r="Z97" s="4">
        <f t="shared" si="18"/>
        <v>0.98143309767730014</v>
      </c>
      <c r="AA97" s="113">
        <v>17440.541000000001</v>
      </c>
      <c r="AB97" s="4">
        <f t="shared" si="19"/>
        <v>1.633051937349</v>
      </c>
      <c r="AC97" s="116">
        <v>56.5</v>
      </c>
      <c r="AD97" s="4">
        <f t="shared" si="35"/>
        <v>1.2179356588667105</v>
      </c>
      <c r="AE97" s="115">
        <v>12237.5</v>
      </c>
      <c r="AF97" s="4">
        <f t="shared" si="4"/>
        <v>12.237500000000001</v>
      </c>
      <c r="AG97" s="118">
        <v>1.2955694200000001</v>
      </c>
      <c r="AH97" s="113">
        <v>12948.610350000001</v>
      </c>
      <c r="AI97" s="4">
        <f t="shared" si="5"/>
        <v>12.948610350000001</v>
      </c>
      <c r="AJ97" s="113">
        <f t="shared" si="20"/>
        <v>7805.0114676598605</v>
      </c>
      <c r="AM97" s="2">
        <v>56.5</v>
      </c>
      <c r="AN97" s="114">
        <v>27</v>
      </c>
      <c r="AO97" s="114">
        <f t="shared" si="48"/>
        <v>949</v>
      </c>
      <c r="AP97" s="114">
        <v>34</v>
      </c>
      <c r="AQ97" s="114">
        <f t="shared" si="47"/>
        <v>966</v>
      </c>
      <c r="AR97" s="113">
        <v>10861.581099999999</v>
      </c>
      <c r="AS97" s="4">
        <f t="shared" si="21"/>
        <v>193.84274720436531</v>
      </c>
      <c r="AT97" s="113">
        <v>9236.7695299999996</v>
      </c>
      <c r="AU97" s="4">
        <f t="shared" si="22"/>
        <v>253.73185499549658</v>
      </c>
      <c r="AV97" s="116">
        <v>56.5</v>
      </c>
      <c r="AW97" s="4">
        <f t="shared" si="36"/>
        <v>1.1956804702344743</v>
      </c>
      <c r="AX97" s="115">
        <v>12319.531300000001</v>
      </c>
      <c r="AY97" s="4">
        <f t="shared" si="7"/>
        <v>12.319531300000001</v>
      </c>
      <c r="AZ97" s="118">
        <v>1.0748496059999999</v>
      </c>
      <c r="BA97" s="113">
        <v>11134.95313</v>
      </c>
      <c r="BB97" s="4">
        <f t="shared" si="8"/>
        <v>11.13495313</v>
      </c>
      <c r="BC97" s="113">
        <f t="shared" si="23"/>
        <v>7615.882142440516</v>
      </c>
      <c r="BF97" s="2">
        <v>56.5</v>
      </c>
      <c r="BG97" s="114">
        <v>45</v>
      </c>
      <c r="BH97" s="114">
        <f t="shared" si="51"/>
        <v>987</v>
      </c>
      <c r="BI97" s="114">
        <v>46</v>
      </c>
      <c r="BJ97" s="114">
        <f t="shared" si="52"/>
        <v>1045</v>
      </c>
      <c r="BK97" s="113">
        <v>22907.1855</v>
      </c>
      <c r="BL97" s="4">
        <f t="shared" si="26"/>
        <v>5.4460922992110001</v>
      </c>
      <c r="BM97" s="113">
        <v>17919.546900000001</v>
      </c>
      <c r="BN97" s="4">
        <f t="shared" si="27"/>
        <v>9.4431411933319982</v>
      </c>
      <c r="BO97" s="116">
        <v>56.5</v>
      </c>
      <c r="BP97" s="4">
        <f t="shared" si="37"/>
        <v>1.2041090679598354</v>
      </c>
      <c r="BQ97" s="115">
        <v>12675</v>
      </c>
      <c r="BR97" s="4">
        <f t="shared" si="9"/>
        <v>12.675000000000001</v>
      </c>
      <c r="BS97" s="118">
        <v>1.34208405</v>
      </c>
      <c r="BT97" s="113">
        <v>13557.744140000001</v>
      </c>
      <c r="BU97" s="4">
        <f t="shared" si="10"/>
        <v>13.55774414</v>
      </c>
      <c r="BV97" s="113">
        <f t="shared" si="28"/>
        <v>7912.9161193397858</v>
      </c>
      <c r="BY97" s="2">
        <v>56.5</v>
      </c>
      <c r="BZ97" s="114">
        <v>28</v>
      </c>
      <c r="CA97" s="114">
        <f t="shared" si="50"/>
        <v>895</v>
      </c>
      <c r="CB97" s="114">
        <v>29</v>
      </c>
      <c r="CC97" s="114">
        <f t="shared" si="49"/>
        <v>985</v>
      </c>
      <c r="CD97" s="113">
        <v>92425024</v>
      </c>
      <c r="CE97" s="133">
        <f t="shared" si="31"/>
        <v>98.616399736817996</v>
      </c>
      <c r="CF97" s="113">
        <v>70775568</v>
      </c>
      <c r="CG97" s="133">
        <f t="shared" si="32"/>
        <v>81.542113566487501</v>
      </c>
      <c r="CH97" s="116">
        <v>56.5</v>
      </c>
      <c r="CI97" s="4">
        <f t="shared" si="38"/>
        <v>1.2105903869308783</v>
      </c>
      <c r="CJ97" s="115">
        <v>12367.1875</v>
      </c>
      <c r="CK97" s="4">
        <f t="shared" si="11"/>
        <v>12.3671875</v>
      </c>
      <c r="CL97" s="118">
        <v>1.6420503849999999</v>
      </c>
      <c r="CM97" s="113">
        <v>11310.66113</v>
      </c>
      <c r="CN97" s="4">
        <f t="shared" si="12"/>
        <v>11.31066113</v>
      </c>
      <c r="CO97" s="113">
        <f t="shared" si="33"/>
        <v>7783.6958615468484</v>
      </c>
    </row>
    <row r="98" spans="1:93" ht="18" customHeight="1" thickBot="1" x14ac:dyDescent="0.3">
      <c r="A98" s="2">
        <v>57.5</v>
      </c>
      <c r="B98" s="114">
        <v>109</v>
      </c>
      <c r="C98" s="114">
        <f t="shared" si="43"/>
        <v>1340</v>
      </c>
      <c r="D98" s="114">
        <v>107</v>
      </c>
      <c r="E98" s="114">
        <f t="shared" si="41"/>
        <v>1443</v>
      </c>
      <c r="F98" s="113">
        <v>3411888.5</v>
      </c>
      <c r="G98" s="4">
        <f t="shared" si="13"/>
        <v>54.842028194999699</v>
      </c>
      <c r="H98" s="113">
        <v>4220744</v>
      </c>
      <c r="I98" s="4">
        <f t="shared" si="14"/>
        <v>78.622201921951984</v>
      </c>
      <c r="J98" s="116">
        <v>57.5</v>
      </c>
      <c r="K98" s="4">
        <f t="shared" si="34"/>
        <v>1.2546981515372664</v>
      </c>
      <c r="L98" s="115">
        <v>12861.718800000001</v>
      </c>
      <c r="M98" s="4">
        <f t="shared" si="2"/>
        <v>12.8617188</v>
      </c>
      <c r="N98" s="6">
        <v>1.419534206</v>
      </c>
      <c r="O98" s="113">
        <v>14596.032230000001</v>
      </c>
      <c r="P98" s="4">
        <f t="shared" si="3"/>
        <v>14.59603223</v>
      </c>
      <c r="Q98" s="113">
        <f t="shared" si="15"/>
        <v>8235.9169834108779</v>
      </c>
      <c r="T98" s="2">
        <v>57.5</v>
      </c>
      <c r="U98" s="114">
        <v>25</v>
      </c>
      <c r="V98" s="114">
        <f t="shared" si="16"/>
        <v>863</v>
      </c>
      <c r="W98" s="114">
        <v>31</v>
      </c>
      <c r="X98" s="114">
        <f t="shared" si="17"/>
        <v>1133</v>
      </c>
      <c r="Y98" s="113">
        <v>5393.0991199999999</v>
      </c>
      <c r="Z98" s="4">
        <f t="shared" si="18"/>
        <v>0.9868261967973001</v>
      </c>
      <c r="AA98" s="113">
        <v>7455.2480500000001</v>
      </c>
      <c r="AB98" s="4">
        <f t="shared" si="19"/>
        <v>1.6405071853990001</v>
      </c>
      <c r="AC98" s="116">
        <v>57.5</v>
      </c>
      <c r="AD98" s="4">
        <f t="shared" si="35"/>
        <v>1.2392018886834388</v>
      </c>
      <c r="AE98" s="115">
        <v>12453.906300000001</v>
      </c>
      <c r="AF98" s="4">
        <f t="shared" si="4"/>
        <v>12.4539063</v>
      </c>
      <c r="AG98" s="118">
        <v>1.318769455</v>
      </c>
      <c r="AH98" s="113">
        <v>13176.063480000001</v>
      </c>
      <c r="AI98" s="4">
        <f t="shared" si="5"/>
        <v>13.17606348</v>
      </c>
      <c r="AJ98" s="113">
        <f t="shared" si="20"/>
        <v>8068.6485387300063</v>
      </c>
      <c r="AM98" s="2">
        <v>57.5</v>
      </c>
      <c r="AN98" s="114">
        <v>23</v>
      </c>
      <c r="AO98" s="114">
        <f t="shared" si="48"/>
        <v>972</v>
      </c>
      <c r="AP98" s="114">
        <v>27</v>
      </c>
      <c r="AQ98" s="114">
        <f t="shared" si="47"/>
        <v>993</v>
      </c>
      <c r="AR98" s="113">
        <v>97119.210900000005</v>
      </c>
      <c r="AS98" s="4">
        <f t="shared" si="21"/>
        <v>193.9398664152653</v>
      </c>
      <c r="AT98" s="113">
        <v>37075.757799999999</v>
      </c>
      <c r="AU98" s="4">
        <f t="shared" si="22"/>
        <v>253.76893075329659</v>
      </c>
      <c r="AV98" s="116">
        <v>57.5</v>
      </c>
      <c r="AW98" s="4">
        <f t="shared" si="36"/>
        <v>1.2169837025256782</v>
      </c>
      <c r="AX98" s="115">
        <v>12528.906300000001</v>
      </c>
      <c r="AY98" s="4">
        <f t="shared" si="7"/>
        <v>12.528906300000001</v>
      </c>
      <c r="AZ98" s="118">
        <v>1.09416914</v>
      </c>
      <c r="BA98" s="113">
        <v>11324.101559999999</v>
      </c>
      <c r="BB98" s="4">
        <f t="shared" si="8"/>
        <v>11.324101559999999</v>
      </c>
      <c r="BC98" s="113">
        <f t="shared" si="23"/>
        <v>7880.5910080290096</v>
      </c>
      <c r="BF98" s="2">
        <v>57.5</v>
      </c>
      <c r="BG98" s="114">
        <v>26</v>
      </c>
      <c r="BH98" s="114">
        <f t="shared" si="51"/>
        <v>1013</v>
      </c>
      <c r="BI98" s="114">
        <v>25</v>
      </c>
      <c r="BJ98" s="114">
        <f t="shared" si="52"/>
        <v>1070</v>
      </c>
      <c r="BK98" s="113">
        <v>7641.5952100000004</v>
      </c>
      <c r="BL98" s="4">
        <f t="shared" si="26"/>
        <v>5.4537338944210001</v>
      </c>
      <c r="BM98" s="113">
        <v>12085.897499999999</v>
      </c>
      <c r="BN98" s="4">
        <f t="shared" si="27"/>
        <v>9.4552270908319986</v>
      </c>
      <c r="BO98" s="116">
        <v>57.5</v>
      </c>
      <c r="BP98" s="4">
        <f t="shared" si="37"/>
        <v>1.2254363727637312</v>
      </c>
      <c r="BQ98" s="115">
        <v>12900</v>
      </c>
      <c r="BR98" s="4">
        <f t="shared" si="9"/>
        <v>12.9</v>
      </c>
      <c r="BS98" s="118">
        <v>1.36873734</v>
      </c>
      <c r="BT98" s="113">
        <v>13758.5293</v>
      </c>
      <c r="BU98" s="4">
        <f t="shared" si="10"/>
        <v>13.758529299999999</v>
      </c>
      <c r="BV98" s="113">
        <f t="shared" si="28"/>
        <v>8184.2787647944397</v>
      </c>
      <c r="BY98" s="2">
        <v>57.5</v>
      </c>
      <c r="BZ98" s="114">
        <v>30</v>
      </c>
      <c r="CA98" s="114">
        <f t="shared" si="50"/>
        <v>925</v>
      </c>
      <c r="CB98" s="114">
        <v>34</v>
      </c>
      <c r="CC98" s="114">
        <f t="shared" si="49"/>
        <v>1019</v>
      </c>
      <c r="CD98" s="113">
        <v>2391245.5</v>
      </c>
      <c r="CE98" s="4">
        <f t="shared" si="31"/>
        <v>101.00764523681799</v>
      </c>
      <c r="CF98" s="113">
        <v>7860541.5</v>
      </c>
      <c r="CG98" s="4">
        <f t="shared" si="32"/>
        <v>89.402655066487497</v>
      </c>
      <c r="CH98" s="116">
        <v>57.5</v>
      </c>
      <c r="CI98" s="4">
        <f t="shared" si="38"/>
        <v>1.2321250167906299</v>
      </c>
      <c r="CJ98" s="115">
        <v>12581.25</v>
      </c>
      <c r="CK98" s="4">
        <f t="shared" si="11"/>
        <v>12.581250000000001</v>
      </c>
      <c r="CL98" s="118">
        <v>1.6779984240000001</v>
      </c>
      <c r="CM98" s="113">
        <v>11501.21191</v>
      </c>
      <c r="CN98" s="4">
        <f t="shared" si="12"/>
        <v>11.50121191</v>
      </c>
      <c r="CO98" s="113">
        <f t="shared" si="33"/>
        <v>8054.607611621168</v>
      </c>
    </row>
    <row r="99" spans="1:93" ht="18" customHeight="1" x14ac:dyDescent="0.25">
      <c r="A99" s="2">
        <v>58.5</v>
      </c>
      <c r="B99" s="114">
        <v>103</v>
      </c>
      <c r="C99" s="114">
        <f t="shared" si="43"/>
        <v>1443</v>
      </c>
      <c r="D99" s="114">
        <v>103</v>
      </c>
      <c r="E99" s="114">
        <f t="shared" si="41"/>
        <v>1546</v>
      </c>
      <c r="F99" s="113">
        <v>2477852.5</v>
      </c>
      <c r="G99" s="132">
        <f t="shared" si="13"/>
        <v>57.319880694999696</v>
      </c>
      <c r="H99" s="113">
        <v>4756738</v>
      </c>
      <c r="I99" s="132">
        <f t="shared" si="14"/>
        <v>83.378939921951982</v>
      </c>
      <c r="J99" s="116">
        <v>58.5</v>
      </c>
      <c r="K99" s="4">
        <f t="shared" si="34"/>
        <v>1.2766735581649689</v>
      </c>
      <c r="L99" s="115">
        <v>13078.906300000001</v>
      </c>
      <c r="M99" s="4">
        <f t="shared" si="2"/>
        <v>13.0789063</v>
      </c>
      <c r="N99" s="6">
        <v>1.451159954</v>
      </c>
      <c r="O99" s="113">
        <v>14743.731449999999</v>
      </c>
      <c r="P99" s="4">
        <f t="shared" si="3"/>
        <v>14.743731449999999</v>
      </c>
      <c r="Q99" s="113">
        <f t="shared" si="15"/>
        <v>8465.2816456117944</v>
      </c>
      <c r="T99" s="2">
        <v>58.5</v>
      </c>
      <c r="U99" s="114">
        <v>42</v>
      </c>
      <c r="V99" s="114">
        <f t="shared" si="16"/>
        <v>905</v>
      </c>
      <c r="W99" s="114">
        <v>49</v>
      </c>
      <c r="X99" s="114">
        <f t="shared" si="17"/>
        <v>1182</v>
      </c>
      <c r="Y99" s="113">
        <v>167105.859</v>
      </c>
      <c r="Z99" s="4">
        <f t="shared" si="18"/>
        <v>1.1539320557973001</v>
      </c>
      <c r="AA99" s="113">
        <v>240056.21900000001</v>
      </c>
      <c r="AB99" s="4">
        <f t="shared" si="19"/>
        <v>1.880563404399</v>
      </c>
      <c r="AC99" s="116">
        <v>58.5</v>
      </c>
      <c r="AD99" s="4">
        <f t="shared" si="35"/>
        <v>1.2604681185001672</v>
      </c>
      <c r="AE99" s="115">
        <v>12664.843800000001</v>
      </c>
      <c r="AF99" s="4">
        <f t="shared" si="4"/>
        <v>12.6648438</v>
      </c>
      <c r="AG99" s="118">
        <v>1.3419771190000001</v>
      </c>
      <c r="AH99" s="113">
        <v>13399.89941</v>
      </c>
      <c r="AI99" s="4">
        <f t="shared" si="5"/>
        <v>13.39989941</v>
      </c>
      <c r="AJ99" s="113">
        <f t="shared" si="20"/>
        <v>8296.0564302144394</v>
      </c>
      <c r="AM99" s="2">
        <v>58.5</v>
      </c>
      <c r="AN99" s="114">
        <v>25</v>
      </c>
      <c r="AO99" s="114">
        <f t="shared" si="48"/>
        <v>997</v>
      </c>
      <c r="AP99" s="114">
        <v>28</v>
      </c>
      <c r="AQ99" s="114">
        <f t="shared" si="47"/>
        <v>1021</v>
      </c>
      <c r="AR99" s="113">
        <v>10142.1113</v>
      </c>
      <c r="AS99" s="4">
        <f t="shared" si="21"/>
        <v>193.95000852656531</v>
      </c>
      <c r="AT99" s="113">
        <v>9787.6132799999996</v>
      </c>
      <c r="AU99" s="4">
        <f t="shared" si="22"/>
        <v>253.77871836657658</v>
      </c>
      <c r="AV99" s="116">
        <v>58.5</v>
      </c>
      <c r="AW99" s="4">
        <f t="shared" si="36"/>
        <v>1.2382869348168821</v>
      </c>
      <c r="AX99" s="115">
        <v>12744.531300000001</v>
      </c>
      <c r="AY99" s="4">
        <f t="shared" si="7"/>
        <v>12.7445313</v>
      </c>
      <c r="AZ99" s="118">
        <v>1.1134886740000001</v>
      </c>
      <c r="BA99" s="113">
        <v>11518.32813</v>
      </c>
      <c r="BB99" s="4">
        <f t="shared" si="8"/>
        <v>11.51832813</v>
      </c>
      <c r="BC99" s="113">
        <f t="shared" si="23"/>
        <v>8134.2816511932642</v>
      </c>
      <c r="BF99" s="2">
        <v>58.5</v>
      </c>
      <c r="BG99" s="114">
        <v>32</v>
      </c>
      <c r="BH99" s="114">
        <f t="shared" si="51"/>
        <v>1045</v>
      </c>
      <c r="BI99" s="114">
        <v>42</v>
      </c>
      <c r="BJ99" s="114">
        <f t="shared" si="52"/>
        <v>1112</v>
      </c>
      <c r="BK99" s="113">
        <v>369967.875</v>
      </c>
      <c r="BL99" s="132">
        <f t="shared" si="26"/>
        <v>5.8237017694210005</v>
      </c>
      <c r="BM99" s="113">
        <v>68037.929699999993</v>
      </c>
      <c r="BN99" s="132">
        <f t="shared" si="27"/>
        <v>9.5232650205319977</v>
      </c>
      <c r="BO99" s="116">
        <v>58.5</v>
      </c>
      <c r="BP99" s="4">
        <f t="shared" si="37"/>
        <v>1.2467636775676267</v>
      </c>
      <c r="BQ99" s="115">
        <v>13119.531300000001</v>
      </c>
      <c r="BR99" s="4">
        <f t="shared" si="9"/>
        <v>13.1195313</v>
      </c>
      <c r="BS99" s="118">
        <v>1.3945294619999999</v>
      </c>
      <c r="BT99" s="113">
        <v>13922.41797</v>
      </c>
      <c r="BU99" s="4">
        <f t="shared" si="10"/>
        <v>13.92241797</v>
      </c>
      <c r="BV99" s="113">
        <f t="shared" si="28"/>
        <v>8401.3813893631323</v>
      </c>
      <c r="BY99" s="2">
        <v>58.5</v>
      </c>
      <c r="BZ99" s="114">
        <v>30</v>
      </c>
      <c r="CA99" s="114">
        <f t="shared" si="50"/>
        <v>955</v>
      </c>
      <c r="CB99" s="114">
        <v>40</v>
      </c>
      <c r="CC99" s="114">
        <f t="shared" si="49"/>
        <v>1059</v>
      </c>
      <c r="CD99" s="113">
        <v>24694.363300000001</v>
      </c>
      <c r="CE99" s="4">
        <f t="shared" si="31"/>
        <v>101.03233960011799</v>
      </c>
      <c r="CF99" s="113">
        <v>30258.3711</v>
      </c>
      <c r="CG99" s="4">
        <f t="shared" si="32"/>
        <v>89.432913437587501</v>
      </c>
      <c r="CH99" s="116">
        <v>58.5</v>
      </c>
      <c r="CI99" s="4">
        <f t="shared" si="38"/>
        <v>1.2536596466503813</v>
      </c>
      <c r="CJ99" s="115">
        <v>12799.218800000001</v>
      </c>
      <c r="CK99" s="4">
        <f t="shared" si="11"/>
        <v>12.7992188</v>
      </c>
      <c r="CL99" s="118">
        <v>1.7072695490000001</v>
      </c>
      <c r="CM99" s="113">
        <v>11685.672850000001</v>
      </c>
      <c r="CN99" s="4">
        <f t="shared" si="12"/>
        <v>11.685672850000001</v>
      </c>
      <c r="CO99" s="113">
        <f t="shared" si="33"/>
        <v>8317.3713395745672</v>
      </c>
    </row>
    <row r="100" spans="1:93" ht="18" customHeight="1" thickBot="1" x14ac:dyDescent="0.3">
      <c r="A100" s="2">
        <v>59.5</v>
      </c>
      <c r="B100" s="114">
        <v>96</v>
      </c>
      <c r="C100" s="114">
        <f t="shared" si="43"/>
        <v>1539</v>
      </c>
      <c r="D100" s="114">
        <v>94</v>
      </c>
      <c r="E100" s="114">
        <f t="shared" si="41"/>
        <v>1640</v>
      </c>
      <c r="F100" s="113">
        <v>145934992</v>
      </c>
      <c r="G100" s="133">
        <f t="shared" si="13"/>
        <v>203.25487269499968</v>
      </c>
      <c r="H100" s="113">
        <v>144222896</v>
      </c>
      <c r="I100" s="133">
        <f t="shared" si="14"/>
        <v>227.60183592195199</v>
      </c>
      <c r="J100" s="116">
        <v>59.5</v>
      </c>
      <c r="K100" s="4">
        <f t="shared" si="34"/>
        <v>1.2986489647926713</v>
      </c>
      <c r="L100" s="115">
        <v>13257.031300000001</v>
      </c>
      <c r="M100" s="4">
        <f t="shared" si="2"/>
        <v>13.257031300000001</v>
      </c>
      <c r="N100" s="6">
        <v>1.476123691</v>
      </c>
      <c r="O100" s="113">
        <v>14982.33301</v>
      </c>
      <c r="P100" s="4">
        <f t="shared" si="3"/>
        <v>14.98233301</v>
      </c>
      <c r="Q100" s="113">
        <f t="shared" si="15"/>
        <v>8683.2133069320607</v>
      </c>
      <c r="T100" s="2">
        <v>59.5</v>
      </c>
      <c r="U100" s="114">
        <v>56</v>
      </c>
      <c r="V100" s="114">
        <f t="shared" si="16"/>
        <v>961</v>
      </c>
      <c r="W100" s="114">
        <v>61</v>
      </c>
      <c r="X100" s="114">
        <f t="shared" si="17"/>
        <v>1243</v>
      </c>
      <c r="Y100" s="113">
        <v>254039.625</v>
      </c>
      <c r="Z100" s="4">
        <f t="shared" si="18"/>
        <v>1.4079716807973002</v>
      </c>
      <c r="AA100" s="113">
        <v>179221.53099999999</v>
      </c>
      <c r="AB100" s="4">
        <f t="shared" si="19"/>
        <v>2.0597849353990001</v>
      </c>
      <c r="AC100" s="116">
        <v>59.5</v>
      </c>
      <c r="AD100" s="4">
        <f t="shared" si="35"/>
        <v>1.2817343483168955</v>
      </c>
      <c r="AE100" s="115">
        <v>12843.75</v>
      </c>
      <c r="AF100" s="4">
        <f t="shared" si="4"/>
        <v>12.84375</v>
      </c>
      <c r="AG100" s="118">
        <v>1.3655548099999999</v>
      </c>
      <c r="AH100" s="113">
        <v>13586.72363</v>
      </c>
      <c r="AI100" s="4">
        <f t="shared" si="5"/>
        <v>13.58672363</v>
      </c>
      <c r="AJ100" s="113">
        <f t="shared" si="20"/>
        <v>8568.6651919885171</v>
      </c>
      <c r="AM100" s="2">
        <v>59.5</v>
      </c>
      <c r="AN100" s="114">
        <v>39</v>
      </c>
      <c r="AO100" s="114">
        <f t="shared" si="48"/>
        <v>1036</v>
      </c>
      <c r="AP100" s="114">
        <v>40</v>
      </c>
      <c r="AQ100" s="114">
        <f t="shared" si="47"/>
        <v>1061</v>
      </c>
      <c r="AR100" s="113">
        <v>14548.5303</v>
      </c>
      <c r="AS100" s="4">
        <f t="shared" si="21"/>
        <v>193.96455705686532</v>
      </c>
      <c r="AT100" s="113">
        <v>14101.2217</v>
      </c>
      <c r="AU100" s="4">
        <f t="shared" si="22"/>
        <v>253.79281958827659</v>
      </c>
      <c r="AV100" s="116">
        <v>59.5</v>
      </c>
      <c r="AW100" s="4">
        <f t="shared" si="36"/>
        <v>1.259590167108086</v>
      </c>
      <c r="AX100" s="115">
        <v>12947.656300000001</v>
      </c>
      <c r="AY100" s="4">
        <f t="shared" si="7"/>
        <v>12.9476563</v>
      </c>
      <c r="AZ100" s="118">
        <v>1.133374691</v>
      </c>
      <c r="BA100" s="113">
        <v>11682.82422</v>
      </c>
      <c r="BB100" s="4">
        <f t="shared" si="8"/>
        <v>11.682824220000001</v>
      </c>
      <c r="BC100" s="113">
        <f t="shared" si="23"/>
        <v>8410.1622884936733</v>
      </c>
      <c r="BF100" s="2">
        <v>59.5</v>
      </c>
      <c r="BG100" s="114">
        <v>52</v>
      </c>
      <c r="BH100" s="114">
        <f t="shared" si="51"/>
        <v>1097</v>
      </c>
      <c r="BI100" s="114">
        <v>46</v>
      </c>
      <c r="BJ100" s="114">
        <f t="shared" si="52"/>
        <v>1158</v>
      </c>
      <c r="BK100" s="113">
        <v>204649776</v>
      </c>
      <c r="BL100" s="133">
        <f t="shared" si="26"/>
        <v>210.47347776942101</v>
      </c>
      <c r="BM100" s="113">
        <v>134759184</v>
      </c>
      <c r="BN100" s="133">
        <f t="shared" si="27"/>
        <v>144.282449020532</v>
      </c>
      <c r="BO100" s="116">
        <v>59.5</v>
      </c>
      <c r="BP100" s="4">
        <f t="shared" si="37"/>
        <v>1.2680909823715225</v>
      </c>
      <c r="BQ100" s="115">
        <v>13292.1875</v>
      </c>
      <c r="BR100" s="4">
        <f t="shared" si="9"/>
        <v>13.292187500000001</v>
      </c>
      <c r="BS100" s="118">
        <v>1.4222413300000001</v>
      </c>
      <c r="BT100" s="113">
        <v>14092.62012</v>
      </c>
      <c r="BU100" s="4">
        <f t="shared" si="10"/>
        <v>14.092620119999999</v>
      </c>
      <c r="BV100" s="113">
        <f t="shared" si="28"/>
        <v>8423.3599846482994</v>
      </c>
      <c r="BY100" s="2">
        <v>59.5</v>
      </c>
      <c r="BZ100" s="114">
        <v>33</v>
      </c>
      <c r="CA100" s="114">
        <f t="shared" si="50"/>
        <v>988</v>
      </c>
      <c r="CB100" s="114">
        <v>31</v>
      </c>
      <c r="CC100" s="114">
        <f t="shared" si="49"/>
        <v>1090</v>
      </c>
      <c r="CD100" s="113">
        <v>68270.414099999995</v>
      </c>
      <c r="CE100" s="4">
        <f t="shared" si="31"/>
        <v>101.10061001421799</v>
      </c>
      <c r="CF100" s="113">
        <v>75918.390599999999</v>
      </c>
      <c r="CG100" s="4">
        <f t="shared" si="32"/>
        <v>89.508831828187496</v>
      </c>
      <c r="CH100" s="116">
        <v>59.5</v>
      </c>
      <c r="CI100" s="4">
        <f t="shared" si="38"/>
        <v>1.2751942765101327</v>
      </c>
      <c r="CJ100" s="115">
        <v>13007.031300000001</v>
      </c>
      <c r="CK100" s="4">
        <f t="shared" si="11"/>
        <v>13.007031300000001</v>
      </c>
      <c r="CL100" s="118">
        <v>1.7365072969999999</v>
      </c>
      <c r="CM100" s="113">
        <v>11888.625980000001</v>
      </c>
      <c r="CN100" s="4">
        <f t="shared" si="12"/>
        <v>11.88862598</v>
      </c>
      <c r="CO100" s="113">
        <f t="shared" si="33"/>
        <v>8609.7266058304249</v>
      </c>
    </row>
    <row r="101" spans="1:93" ht="18" customHeight="1" x14ac:dyDescent="0.25">
      <c r="A101" s="2">
        <v>60.5</v>
      </c>
      <c r="B101" s="114">
        <v>34</v>
      </c>
      <c r="C101" s="114">
        <f t="shared" si="43"/>
        <v>1573</v>
      </c>
      <c r="D101" s="114">
        <v>25</v>
      </c>
      <c r="E101" s="114">
        <f t="shared" si="41"/>
        <v>1665</v>
      </c>
      <c r="F101" s="113">
        <v>1509256.63</v>
      </c>
      <c r="G101" s="4">
        <f t="shared" si="13"/>
        <v>204.76412932499969</v>
      </c>
      <c r="H101" s="113">
        <v>46635656</v>
      </c>
      <c r="I101" s="4">
        <f t="shared" si="14"/>
        <v>274.23749192195197</v>
      </c>
      <c r="J101" s="116">
        <v>60.5</v>
      </c>
      <c r="K101" s="4">
        <f t="shared" si="34"/>
        <v>1.3206243714203736</v>
      </c>
      <c r="L101" s="115">
        <v>13423.4375</v>
      </c>
      <c r="M101" s="4">
        <f t="shared" si="2"/>
        <v>13.4234375</v>
      </c>
      <c r="N101" s="6">
        <v>1.5010126829999999</v>
      </c>
      <c r="O101" s="113">
        <v>15211.856449999999</v>
      </c>
      <c r="P101" s="4">
        <f t="shared" si="3"/>
        <v>15.211856449999999</v>
      </c>
      <c r="Q101" s="113">
        <f t="shared" si="15"/>
        <v>8969.3019051938463</v>
      </c>
      <c r="T101" s="2">
        <v>60.5</v>
      </c>
      <c r="U101" s="114">
        <v>28</v>
      </c>
      <c r="V101" s="114">
        <f t="shared" si="16"/>
        <v>989</v>
      </c>
      <c r="W101" s="114">
        <v>42</v>
      </c>
      <c r="X101" s="114">
        <f t="shared" si="17"/>
        <v>1285</v>
      </c>
      <c r="Y101" s="113">
        <v>21588.646499999999</v>
      </c>
      <c r="Z101" s="4">
        <f t="shared" si="18"/>
        <v>1.4295603272973001</v>
      </c>
      <c r="AA101" s="113">
        <v>41886.921900000001</v>
      </c>
      <c r="AB101" s="4">
        <f t="shared" si="19"/>
        <v>2.1016718572990003</v>
      </c>
      <c r="AC101" s="116">
        <v>60.5</v>
      </c>
      <c r="AD101" s="4">
        <f t="shared" si="35"/>
        <v>1.3030005781336238</v>
      </c>
      <c r="AE101" s="115">
        <v>13054.6875</v>
      </c>
      <c r="AF101" s="4">
        <f t="shared" si="4"/>
        <v>13.0546875</v>
      </c>
      <c r="AG101" s="118">
        <v>1.388770461</v>
      </c>
      <c r="AH101" s="113">
        <v>13793.356449999999</v>
      </c>
      <c r="AI101" s="4">
        <f t="shared" si="5"/>
        <v>13.793356449999999</v>
      </c>
      <c r="AJ101" s="113">
        <f t="shared" si="20"/>
        <v>8845.7597991145612</v>
      </c>
      <c r="AM101" s="2">
        <v>60.5</v>
      </c>
      <c r="AN101" s="114">
        <v>39</v>
      </c>
      <c r="AO101" s="114">
        <f t="shared" si="48"/>
        <v>1075</v>
      </c>
      <c r="AP101" s="114">
        <v>41</v>
      </c>
      <c r="AQ101" s="114">
        <f t="shared" si="47"/>
        <v>1102</v>
      </c>
      <c r="AR101" s="113">
        <v>21174.0625</v>
      </c>
      <c r="AS101" s="4">
        <f t="shared" si="21"/>
        <v>193.98573111936531</v>
      </c>
      <c r="AT101" s="113">
        <v>22396.644499999999</v>
      </c>
      <c r="AU101" s="4">
        <f t="shared" si="22"/>
        <v>253.81521623277658</v>
      </c>
      <c r="AV101" s="116">
        <v>60.5</v>
      </c>
      <c r="AW101" s="4">
        <f t="shared" si="36"/>
        <v>1.2808933993992899</v>
      </c>
      <c r="AX101" s="115">
        <v>13164.843800000001</v>
      </c>
      <c r="AY101" s="4">
        <f t="shared" si="7"/>
        <v>13.1648438</v>
      </c>
      <c r="AZ101" s="118">
        <v>1.1526534559999999</v>
      </c>
      <c r="BA101" s="113">
        <v>11875.49512</v>
      </c>
      <c r="BB101" s="4">
        <f t="shared" si="8"/>
        <v>11.87549512</v>
      </c>
      <c r="BC101" s="113">
        <f t="shared" si="23"/>
        <v>8665.4441683952191</v>
      </c>
      <c r="BF101" s="2">
        <v>60.5</v>
      </c>
      <c r="BG101" s="114">
        <v>84</v>
      </c>
      <c r="BH101" s="114">
        <f t="shared" si="51"/>
        <v>1181</v>
      </c>
      <c r="BI101" s="114">
        <v>92</v>
      </c>
      <c r="BJ101" s="114">
        <f t="shared" si="52"/>
        <v>1250</v>
      </c>
      <c r="BK101" s="113">
        <v>1014051.88</v>
      </c>
      <c r="BL101" s="4">
        <f t="shared" si="26"/>
        <v>211.48752964942102</v>
      </c>
      <c r="BM101" s="113">
        <v>1883954.5</v>
      </c>
      <c r="BN101" s="4">
        <f t="shared" si="27"/>
        <v>146.16640352053199</v>
      </c>
      <c r="BO101" s="116">
        <v>60.5</v>
      </c>
      <c r="BP101" s="4">
        <f t="shared" si="37"/>
        <v>1.2894182871754181</v>
      </c>
      <c r="BQ101" s="115">
        <v>13309.375</v>
      </c>
      <c r="BR101" s="4">
        <f t="shared" si="9"/>
        <v>13.309374999999999</v>
      </c>
      <c r="BS101" s="118">
        <v>1.446319699</v>
      </c>
      <c r="BT101" s="113">
        <v>14315.62012</v>
      </c>
      <c r="BU101" s="4">
        <f t="shared" si="10"/>
        <v>14.31562012</v>
      </c>
      <c r="BV101" s="113">
        <f t="shared" si="28"/>
        <v>8409.1403384341738</v>
      </c>
      <c r="BY101" s="2">
        <v>60.5</v>
      </c>
      <c r="BZ101" s="114">
        <v>29</v>
      </c>
      <c r="CA101" s="114">
        <f t="shared" si="50"/>
        <v>1017</v>
      </c>
      <c r="CB101" s="114">
        <v>33</v>
      </c>
      <c r="CC101" s="114">
        <f t="shared" si="49"/>
        <v>1123</v>
      </c>
      <c r="CD101" s="113">
        <v>15325.208000000001</v>
      </c>
      <c r="CE101" s="4">
        <f t="shared" si="31"/>
        <v>101.11593522221798</v>
      </c>
      <c r="CF101" s="113">
        <v>20101.976600000002</v>
      </c>
      <c r="CG101" s="4">
        <f t="shared" si="32"/>
        <v>89.528933804787499</v>
      </c>
      <c r="CH101" s="116">
        <v>60.5</v>
      </c>
      <c r="CI101" s="4">
        <f t="shared" si="38"/>
        <v>1.2967289063698844</v>
      </c>
      <c r="CJ101" s="115">
        <v>13234.375</v>
      </c>
      <c r="CK101" s="4">
        <f t="shared" si="11"/>
        <v>13.234375</v>
      </c>
      <c r="CL101" s="118">
        <v>1.7657936809999999</v>
      </c>
      <c r="CM101" s="113">
        <v>12090.5293</v>
      </c>
      <c r="CN101" s="4">
        <f t="shared" si="12"/>
        <v>12.0905293</v>
      </c>
      <c r="CO101" s="113">
        <f t="shared" si="33"/>
        <v>8792.5718459026266</v>
      </c>
    </row>
    <row r="102" spans="1:93" ht="18" customHeight="1" thickBot="1" x14ac:dyDescent="0.3">
      <c r="A102" s="2">
        <v>61.5</v>
      </c>
      <c r="B102" s="114">
        <v>98</v>
      </c>
      <c r="C102" s="114">
        <f t="shared" si="43"/>
        <v>1671</v>
      </c>
      <c r="D102" s="114">
        <v>79</v>
      </c>
      <c r="E102" s="114">
        <f t="shared" si="41"/>
        <v>1744</v>
      </c>
      <c r="F102" s="113">
        <v>1250701.1299999999</v>
      </c>
      <c r="G102" s="4">
        <f t="shared" si="13"/>
        <v>206.0148304549997</v>
      </c>
      <c r="H102" s="113">
        <v>3264831.75</v>
      </c>
      <c r="I102" s="4">
        <f t="shared" si="14"/>
        <v>277.50232367195196</v>
      </c>
      <c r="J102" s="116">
        <v>61.5</v>
      </c>
      <c r="K102" s="4">
        <f t="shared" si="34"/>
        <v>1.3425997780480761</v>
      </c>
      <c r="L102" s="115">
        <v>13638.281300000001</v>
      </c>
      <c r="M102" s="4">
        <f t="shared" si="2"/>
        <v>13.638281300000001</v>
      </c>
      <c r="N102" s="6">
        <v>1.5287331340000001</v>
      </c>
      <c r="O102" s="113">
        <v>14562.842769999999</v>
      </c>
      <c r="P102" s="4">
        <f t="shared" si="3"/>
        <v>14.56284277</v>
      </c>
      <c r="Q102" s="113">
        <f t="shared" si="15"/>
        <v>9193.4898317944153</v>
      </c>
      <c r="T102" s="2">
        <v>61.5</v>
      </c>
      <c r="U102" s="114">
        <v>35</v>
      </c>
      <c r="V102" s="114">
        <f t="shared" si="16"/>
        <v>1024</v>
      </c>
      <c r="W102" s="114">
        <v>38</v>
      </c>
      <c r="X102" s="114">
        <f t="shared" si="17"/>
        <v>1323</v>
      </c>
      <c r="Y102" s="113">
        <v>36179.066400000003</v>
      </c>
      <c r="Z102" s="4">
        <f t="shared" si="18"/>
        <v>1.4657393936973</v>
      </c>
      <c r="AA102" s="113">
        <v>40630.648399999998</v>
      </c>
      <c r="AB102" s="4">
        <f t="shared" si="19"/>
        <v>2.1423025056990004</v>
      </c>
      <c r="AC102" s="116">
        <v>61.5</v>
      </c>
      <c r="AD102" s="4">
        <f t="shared" si="35"/>
        <v>1.3242668079503519</v>
      </c>
      <c r="AE102" s="115">
        <v>13265.625</v>
      </c>
      <c r="AF102" s="4">
        <f t="shared" si="4"/>
        <v>13.265625</v>
      </c>
      <c r="AG102" s="118">
        <v>1.411979079</v>
      </c>
      <c r="AH102" s="113">
        <v>13796.92676</v>
      </c>
      <c r="AI102" s="4">
        <f t="shared" si="5"/>
        <v>13.79692676</v>
      </c>
      <c r="AJ102" s="113">
        <f t="shared" si="20"/>
        <v>9122.1258655139009</v>
      </c>
      <c r="AM102" s="2">
        <v>61.5</v>
      </c>
      <c r="AN102" s="114">
        <v>31</v>
      </c>
      <c r="AO102" s="114">
        <f t="shared" si="48"/>
        <v>1106</v>
      </c>
      <c r="AP102" s="114">
        <v>32</v>
      </c>
      <c r="AQ102" s="114">
        <f t="shared" si="47"/>
        <v>1134</v>
      </c>
      <c r="AR102" s="113">
        <v>22636.455099999999</v>
      </c>
      <c r="AS102" s="4">
        <f t="shared" si="21"/>
        <v>194.00836757446532</v>
      </c>
      <c r="AT102" s="113">
        <v>23174.279299999998</v>
      </c>
      <c r="AU102" s="4">
        <f t="shared" si="22"/>
        <v>253.83839051207659</v>
      </c>
      <c r="AV102" s="116">
        <v>61.5</v>
      </c>
      <c r="AW102" s="4">
        <f t="shared" si="36"/>
        <v>1.3021966316904936</v>
      </c>
      <c r="AX102" s="115">
        <v>13362.5</v>
      </c>
      <c r="AY102" s="4">
        <f t="shared" si="7"/>
        <v>13.362500000000001</v>
      </c>
      <c r="AZ102" s="118">
        <v>1.1719815730000001</v>
      </c>
      <c r="BA102" s="113">
        <v>12066.440430000001</v>
      </c>
      <c r="BB102" s="4">
        <f t="shared" si="8"/>
        <v>12.06644043</v>
      </c>
      <c r="BC102" s="113">
        <f t="shared" si="23"/>
        <v>8928.0138179624373</v>
      </c>
      <c r="BF102" s="2">
        <v>61.5</v>
      </c>
      <c r="BG102" s="114">
        <v>83</v>
      </c>
      <c r="BH102" s="114">
        <f t="shared" si="51"/>
        <v>1264</v>
      </c>
      <c r="BI102" s="114">
        <v>88</v>
      </c>
      <c r="BJ102" s="114">
        <f t="shared" si="52"/>
        <v>1338</v>
      </c>
      <c r="BK102" s="113">
        <v>840426.5</v>
      </c>
      <c r="BL102" s="4">
        <f t="shared" si="26"/>
        <v>212.32795614942103</v>
      </c>
      <c r="BM102" s="113">
        <v>2646171</v>
      </c>
      <c r="BN102" s="4">
        <f t="shared" si="27"/>
        <v>148.812574520532</v>
      </c>
      <c r="BO102" s="116">
        <v>61.5</v>
      </c>
      <c r="BP102" s="4">
        <f t="shared" si="37"/>
        <v>1.3107455919793138</v>
      </c>
      <c r="BQ102" s="115">
        <v>13298.4375</v>
      </c>
      <c r="BR102" s="4">
        <f t="shared" si="9"/>
        <v>13.2984375</v>
      </c>
      <c r="BS102" s="118">
        <v>1.47033155</v>
      </c>
      <c r="BT102" s="113">
        <v>14536.74805</v>
      </c>
      <c r="BU102" s="4">
        <f t="shared" si="10"/>
        <v>14.53674805</v>
      </c>
      <c r="BV102" s="113">
        <f t="shared" si="28"/>
        <v>8690.9722199078278</v>
      </c>
      <c r="BY102" s="2">
        <v>61.5</v>
      </c>
      <c r="BZ102" s="114">
        <v>50</v>
      </c>
      <c r="CA102" s="114">
        <f t="shared" si="50"/>
        <v>1067</v>
      </c>
      <c r="CB102" s="114">
        <v>54</v>
      </c>
      <c r="CC102" s="114">
        <f t="shared" si="49"/>
        <v>1177</v>
      </c>
      <c r="CD102" s="113">
        <v>23289.027300000002</v>
      </c>
      <c r="CE102" s="4">
        <f t="shared" si="31"/>
        <v>101.13922424951798</v>
      </c>
      <c r="CF102" s="113">
        <v>20547.324199999999</v>
      </c>
      <c r="CG102" s="4">
        <f t="shared" si="32"/>
        <v>89.549481128987495</v>
      </c>
      <c r="CH102" s="116">
        <v>61.5</v>
      </c>
      <c r="CI102" s="4">
        <f t="shared" si="38"/>
        <v>1.3182635362296358</v>
      </c>
      <c r="CJ102" s="115">
        <v>13374.218800000001</v>
      </c>
      <c r="CK102" s="4">
        <f t="shared" si="11"/>
        <v>13.374218800000001</v>
      </c>
      <c r="CL102" s="118">
        <v>1.7973946329999999</v>
      </c>
      <c r="CM102" s="113">
        <v>12275.974609999999</v>
      </c>
      <c r="CN102" s="4">
        <f t="shared" si="12"/>
        <v>12.275974609999999</v>
      </c>
      <c r="CO102" s="113">
        <f t="shared" si="33"/>
        <v>8594.2554571296241</v>
      </c>
    </row>
    <row r="103" spans="1:93" ht="18" customHeight="1" thickBot="1" x14ac:dyDescent="0.3">
      <c r="A103" s="2">
        <v>62.5</v>
      </c>
      <c r="B103" s="114">
        <v>58</v>
      </c>
      <c r="C103" s="114">
        <f t="shared" si="43"/>
        <v>1729</v>
      </c>
      <c r="D103" s="114">
        <v>50</v>
      </c>
      <c r="E103" s="114">
        <f t="shared" si="41"/>
        <v>1794</v>
      </c>
      <c r="F103" s="113">
        <v>2036495.25</v>
      </c>
      <c r="G103" s="4">
        <f t="shared" si="13"/>
        <v>208.0513257049997</v>
      </c>
      <c r="H103" s="113">
        <v>3530155.5</v>
      </c>
      <c r="I103" s="4">
        <f t="shared" si="14"/>
        <v>281.03247917195193</v>
      </c>
      <c r="J103" s="116">
        <v>62.5</v>
      </c>
      <c r="K103" s="4">
        <f t="shared" si="34"/>
        <v>1.3645751846757785</v>
      </c>
      <c r="L103" s="115">
        <v>13803.906300000001</v>
      </c>
      <c r="M103" s="4">
        <f t="shared" si="2"/>
        <v>13.803906300000001</v>
      </c>
      <c r="N103" s="6">
        <v>1.5536478760000001</v>
      </c>
      <c r="O103" s="113">
        <v>14813.733399999999</v>
      </c>
      <c r="P103" s="4">
        <f t="shared" si="3"/>
        <v>14.813733399999998</v>
      </c>
      <c r="Q103" s="113">
        <f t="shared" si="15"/>
        <v>9479.34899445476</v>
      </c>
      <c r="T103" s="2">
        <v>62.5</v>
      </c>
      <c r="U103" s="114">
        <v>35</v>
      </c>
      <c r="V103" s="114">
        <f t="shared" si="16"/>
        <v>1059</v>
      </c>
      <c r="W103" s="114">
        <v>45</v>
      </c>
      <c r="X103" s="114">
        <f t="shared" si="17"/>
        <v>1368</v>
      </c>
      <c r="Y103" s="113">
        <v>22701.652300000002</v>
      </c>
      <c r="Z103" s="132">
        <f t="shared" si="18"/>
        <v>1.4884410459973001</v>
      </c>
      <c r="AA103" s="113">
        <v>28296.607400000001</v>
      </c>
      <c r="AB103" s="132">
        <f t="shared" si="19"/>
        <v>2.1705991130990006</v>
      </c>
      <c r="AC103" s="116">
        <v>62.5</v>
      </c>
      <c r="AD103" s="4">
        <f t="shared" si="35"/>
        <v>1.3455330377670802</v>
      </c>
      <c r="AE103" s="115">
        <v>13472.656300000001</v>
      </c>
      <c r="AF103" s="4">
        <f t="shared" si="4"/>
        <v>13.472656300000001</v>
      </c>
      <c r="AG103" s="118">
        <v>1.4351218939999999</v>
      </c>
      <c r="AH103" s="113">
        <v>14001.747069999999</v>
      </c>
      <c r="AI103" s="4">
        <f t="shared" si="5"/>
        <v>14.001747069999999</v>
      </c>
      <c r="AJ103" s="113">
        <f t="shared" si="20"/>
        <v>9354.1573503899072</v>
      </c>
      <c r="AM103" s="2">
        <v>62.5</v>
      </c>
      <c r="AN103" s="114">
        <v>48</v>
      </c>
      <c r="AO103" s="114">
        <f t="shared" si="48"/>
        <v>1154</v>
      </c>
      <c r="AP103" s="114">
        <v>52</v>
      </c>
      <c r="AQ103" s="114">
        <f t="shared" si="47"/>
        <v>1186</v>
      </c>
      <c r="AR103" s="113">
        <v>55906.859400000001</v>
      </c>
      <c r="AS103" s="4">
        <f t="shared" si="21"/>
        <v>194.06427443386534</v>
      </c>
      <c r="AT103" s="113">
        <v>105893.656</v>
      </c>
      <c r="AU103" s="4">
        <f t="shared" si="22"/>
        <v>253.94428416807659</v>
      </c>
      <c r="AV103" s="116">
        <v>62.5</v>
      </c>
      <c r="AW103" s="4">
        <f t="shared" si="36"/>
        <v>1.3234998639816975</v>
      </c>
      <c r="AX103" s="115">
        <v>13562.5</v>
      </c>
      <c r="AY103" s="4">
        <f t="shared" si="7"/>
        <v>13.5625</v>
      </c>
      <c r="AZ103" s="118">
        <v>1.1912429330000001</v>
      </c>
      <c r="BA103" s="113">
        <v>12255.174800000001</v>
      </c>
      <c r="BB103" s="4">
        <f t="shared" si="8"/>
        <v>12.255174800000001</v>
      </c>
      <c r="BC103" s="113">
        <f t="shared" si="23"/>
        <v>8399.5648218383394</v>
      </c>
      <c r="BF103" s="2">
        <v>62.5</v>
      </c>
      <c r="BG103" s="114">
        <v>100</v>
      </c>
      <c r="BH103" s="114">
        <f t="shared" si="51"/>
        <v>1364</v>
      </c>
      <c r="BI103" s="114">
        <v>104</v>
      </c>
      <c r="BJ103" s="114">
        <f t="shared" si="52"/>
        <v>1442</v>
      </c>
      <c r="BK103" s="113">
        <v>1315581.3799999999</v>
      </c>
      <c r="BL103" s="4">
        <f t="shared" si="26"/>
        <v>213.64353752942102</v>
      </c>
      <c r="BM103" s="113">
        <v>3959899.75</v>
      </c>
      <c r="BN103" s="4">
        <f t="shared" si="27"/>
        <v>152.772474270532</v>
      </c>
      <c r="BO103" s="116">
        <v>62.5</v>
      </c>
      <c r="BP103" s="4">
        <f t="shared" si="37"/>
        <v>1.3320728967832094</v>
      </c>
      <c r="BQ103" s="115">
        <v>13511.718800000001</v>
      </c>
      <c r="BR103" s="4">
        <f t="shared" si="9"/>
        <v>13.511718800000001</v>
      </c>
      <c r="BS103" s="118">
        <v>1.494426131</v>
      </c>
      <c r="BT103" s="113">
        <v>14747.63867</v>
      </c>
      <c r="BU103" s="4">
        <f t="shared" si="10"/>
        <v>14.747638670000001</v>
      </c>
      <c r="BV103" s="113">
        <f t="shared" si="28"/>
        <v>8961.6175556029611</v>
      </c>
      <c r="BY103" s="2">
        <v>62.5</v>
      </c>
      <c r="BZ103" s="114">
        <v>101</v>
      </c>
      <c r="CA103" s="114">
        <f t="shared" si="50"/>
        <v>1168</v>
      </c>
      <c r="CB103" s="114">
        <v>101</v>
      </c>
      <c r="CC103" s="114">
        <f t="shared" si="49"/>
        <v>1278</v>
      </c>
      <c r="CD103" s="113">
        <v>10335.2979</v>
      </c>
      <c r="CE103" s="4">
        <f t="shared" si="31"/>
        <v>101.14955954741798</v>
      </c>
      <c r="CF103" s="113">
        <v>11226.794900000001</v>
      </c>
      <c r="CG103" s="4">
        <f t="shared" si="32"/>
        <v>89.560707923887492</v>
      </c>
      <c r="CH103" s="2">
        <v>62.5</v>
      </c>
      <c r="CI103" s="4">
        <f t="shared" si="38"/>
        <v>1.3397981660893872</v>
      </c>
      <c r="CJ103" s="114">
        <v>13225</v>
      </c>
      <c r="CK103" s="4">
        <f t="shared" si="11"/>
        <v>13.225</v>
      </c>
      <c r="CL103" s="118">
        <v>1.8266733879999999</v>
      </c>
      <c r="CM103" s="113">
        <v>12493.24805</v>
      </c>
      <c r="CN103" s="4">
        <f t="shared" si="12"/>
        <v>12.49324805</v>
      </c>
      <c r="CO103" s="113">
        <f t="shared" si="33"/>
        <v>8883.3608804103114</v>
      </c>
    </row>
    <row r="104" spans="1:93" ht="18" customHeight="1" thickBot="1" x14ac:dyDescent="0.3">
      <c r="A104" s="2">
        <v>63.5</v>
      </c>
      <c r="B104" s="114">
        <v>95</v>
      </c>
      <c r="C104" s="114">
        <f t="shared" si="43"/>
        <v>1824</v>
      </c>
      <c r="D104" s="114">
        <v>91</v>
      </c>
      <c r="E104" s="114">
        <f t="shared" si="41"/>
        <v>1885</v>
      </c>
      <c r="F104" s="113">
        <v>2534047.75</v>
      </c>
      <c r="G104" s="4">
        <f t="shared" si="13"/>
        <v>210.58537345499971</v>
      </c>
      <c r="H104" s="113">
        <v>7401379</v>
      </c>
      <c r="I104" s="4">
        <f t="shared" si="14"/>
        <v>288.43385817195195</v>
      </c>
      <c r="J104" s="116">
        <v>63.5</v>
      </c>
      <c r="K104" s="4">
        <f t="shared" si="34"/>
        <v>1.3865505913034808</v>
      </c>
      <c r="L104" s="115">
        <v>14011.718800000001</v>
      </c>
      <c r="M104" s="4">
        <f t="shared" si="2"/>
        <v>14.011718800000001</v>
      </c>
      <c r="N104" s="6">
        <v>1.5785872940000001</v>
      </c>
      <c r="O104" s="113">
        <v>15061.570309999999</v>
      </c>
      <c r="P104" s="4">
        <f t="shared" si="3"/>
        <v>15.061570309999999</v>
      </c>
      <c r="Q104" s="113">
        <f t="shared" si="15"/>
        <v>9763.2239605489049</v>
      </c>
      <c r="T104" s="2">
        <v>63.5</v>
      </c>
      <c r="U104" s="114">
        <v>63</v>
      </c>
      <c r="V104" s="114">
        <f t="shared" si="16"/>
        <v>1122</v>
      </c>
      <c r="W104" s="114">
        <v>63</v>
      </c>
      <c r="X104" s="114">
        <f t="shared" si="17"/>
        <v>1431</v>
      </c>
      <c r="Y104" s="113">
        <v>163244816</v>
      </c>
      <c r="Z104" s="133">
        <f t="shared" si="18"/>
        <v>164.73325704599728</v>
      </c>
      <c r="AA104" s="113">
        <v>135506352</v>
      </c>
      <c r="AB104" s="133">
        <f t="shared" si="19"/>
        <v>137.67695111309899</v>
      </c>
      <c r="AC104" s="116">
        <v>63.5</v>
      </c>
      <c r="AD104" s="4">
        <f t="shared" si="35"/>
        <v>1.3667992675838085</v>
      </c>
      <c r="AE104" s="115">
        <v>13643.75</v>
      </c>
      <c r="AF104" s="4">
        <f t="shared" si="4"/>
        <v>13.643750000000001</v>
      </c>
      <c r="AG104" s="118">
        <v>1.4598554370000001</v>
      </c>
      <c r="AH104" s="113">
        <v>14191.947270000001</v>
      </c>
      <c r="AI104" s="4">
        <f t="shared" si="5"/>
        <v>14.19194727</v>
      </c>
      <c r="AJ104" s="113">
        <f t="shared" si="20"/>
        <v>9599.5124935213244</v>
      </c>
      <c r="AM104" s="2">
        <v>63.5</v>
      </c>
      <c r="AN104" s="114">
        <v>63</v>
      </c>
      <c r="AO104" s="114">
        <f t="shared" si="48"/>
        <v>1217</v>
      </c>
      <c r="AP104" s="114">
        <v>54</v>
      </c>
      <c r="AQ104" s="114">
        <f t="shared" si="47"/>
        <v>1240</v>
      </c>
      <c r="AR104" s="113">
        <v>1242157</v>
      </c>
      <c r="AS104" s="4">
        <f t="shared" si="21"/>
        <v>195.30643143386533</v>
      </c>
      <c r="AT104" s="113">
        <v>3108438</v>
      </c>
      <c r="AU104" s="4">
        <f t="shared" si="22"/>
        <v>257.05272216807657</v>
      </c>
      <c r="AV104" s="116">
        <v>63.5</v>
      </c>
      <c r="AW104" s="4">
        <f t="shared" si="36"/>
        <v>1.3448030962729014</v>
      </c>
      <c r="AX104" s="115">
        <v>13166.406300000001</v>
      </c>
      <c r="AY104" s="4">
        <f t="shared" si="7"/>
        <v>13.1664063</v>
      </c>
      <c r="AZ104" s="118">
        <v>1.2104804520000001</v>
      </c>
      <c r="BA104" s="113">
        <v>12446.88574</v>
      </c>
      <c r="BB104" s="4">
        <f t="shared" si="8"/>
        <v>12.446885739999999</v>
      </c>
      <c r="BC104" s="113">
        <f t="shared" si="23"/>
        <v>8709.8368093301506</v>
      </c>
      <c r="BF104" s="2">
        <v>63.5</v>
      </c>
      <c r="BG104" s="114">
        <v>72</v>
      </c>
      <c r="BH104" s="114">
        <f t="shared" si="51"/>
        <v>1436</v>
      </c>
      <c r="BI104" s="114">
        <v>60</v>
      </c>
      <c r="BJ104" s="114">
        <f t="shared" si="52"/>
        <v>1502</v>
      </c>
      <c r="BK104" s="113">
        <v>1143282.6299999999</v>
      </c>
      <c r="BL104" s="132">
        <f t="shared" si="26"/>
        <v>214.78682015942101</v>
      </c>
      <c r="BM104" s="113">
        <v>2583112.5</v>
      </c>
      <c r="BN104" s="4">
        <f t="shared" si="27"/>
        <v>155.355586770532</v>
      </c>
      <c r="BO104" s="2">
        <v>63.5</v>
      </c>
      <c r="BP104" s="4">
        <f t="shared" si="37"/>
        <v>1.3534002015871052</v>
      </c>
      <c r="BQ104" s="114">
        <v>13713.281300000001</v>
      </c>
      <c r="BR104" s="4">
        <f t="shared" si="9"/>
        <v>13.7132813</v>
      </c>
      <c r="BS104" s="118">
        <v>1.5187162160000001</v>
      </c>
      <c r="BT104" s="113">
        <v>14070.51758</v>
      </c>
      <c r="BU104" s="4">
        <f t="shared" si="10"/>
        <v>14.070517579999999</v>
      </c>
      <c r="BV104" s="113">
        <f t="shared" si="28"/>
        <v>9071.3820006504484</v>
      </c>
      <c r="BY104" s="2">
        <v>63.5</v>
      </c>
      <c r="BZ104" s="114">
        <v>100</v>
      </c>
      <c r="CA104" s="114">
        <f t="shared" si="50"/>
        <v>1268</v>
      </c>
      <c r="CB104" s="114">
        <v>97</v>
      </c>
      <c r="CC104" s="114">
        <f t="shared" si="49"/>
        <v>1375</v>
      </c>
      <c r="CD104" s="113">
        <v>11928.761699999999</v>
      </c>
      <c r="CE104" s="4">
        <f t="shared" si="31"/>
        <v>101.16148830911798</v>
      </c>
      <c r="CF104" s="113">
        <v>16815.468799999999</v>
      </c>
      <c r="CG104" s="4">
        <f t="shared" si="32"/>
        <v>89.577523392687496</v>
      </c>
      <c r="CH104" s="2">
        <v>63.5</v>
      </c>
      <c r="CI104" s="4">
        <f t="shared" si="38"/>
        <v>1.3613327959491388</v>
      </c>
      <c r="CJ104" s="114">
        <v>13439.0625</v>
      </c>
      <c r="CK104" s="4">
        <f t="shared" si="11"/>
        <v>13.4390625</v>
      </c>
      <c r="CL104" s="118">
        <v>1.8558701280000001</v>
      </c>
      <c r="CM104" s="113">
        <v>12707.990229999999</v>
      </c>
      <c r="CN104" s="4">
        <f t="shared" si="12"/>
        <v>12.70799023</v>
      </c>
      <c r="CO104" s="113">
        <f t="shared" si="33"/>
        <v>9160.9968308259922</v>
      </c>
    </row>
    <row r="105" spans="1:93" ht="18" customHeight="1" thickBot="1" x14ac:dyDescent="0.3">
      <c r="A105" s="2">
        <v>64.5</v>
      </c>
      <c r="B105" s="114">
        <v>89</v>
      </c>
      <c r="C105" s="114">
        <f t="shared" si="43"/>
        <v>1913</v>
      </c>
      <c r="D105" s="114">
        <v>87</v>
      </c>
      <c r="E105" s="114">
        <f t="shared" si="41"/>
        <v>1972</v>
      </c>
      <c r="F105" s="113">
        <v>2170726.5</v>
      </c>
      <c r="G105" s="4">
        <f t="shared" si="13"/>
        <v>212.75609995499971</v>
      </c>
      <c r="H105" s="113">
        <v>5281544</v>
      </c>
      <c r="I105" s="4">
        <f t="shared" si="14"/>
        <v>293.71540217195195</v>
      </c>
      <c r="J105" s="116">
        <v>64.5</v>
      </c>
      <c r="K105" s="4">
        <f t="shared" si="34"/>
        <v>1.4085259979311833</v>
      </c>
      <c r="L105" s="115">
        <v>14214.843800000001</v>
      </c>
      <c r="M105" s="4">
        <f t="shared" si="2"/>
        <v>14.214843800000001</v>
      </c>
      <c r="N105" s="6">
        <v>1.603509665</v>
      </c>
      <c r="O105" s="113">
        <v>15288.867190000001</v>
      </c>
      <c r="P105" s="4">
        <f t="shared" si="3"/>
        <v>15.288867190000001</v>
      </c>
      <c r="Q105" s="113">
        <f t="shared" si="15"/>
        <v>10017.183762686589</v>
      </c>
      <c r="T105" s="2">
        <v>64.5</v>
      </c>
      <c r="U105" s="114">
        <v>90</v>
      </c>
      <c r="V105" s="114">
        <f t="shared" si="16"/>
        <v>1212</v>
      </c>
      <c r="W105" s="114">
        <v>77</v>
      </c>
      <c r="X105" s="114">
        <f t="shared" si="17"/>
        <v>1508</v>
      </c>
      <c r="Y105" s="113">
        <v>50306812</v>
      </c>
      <c r="Z105" s="4">
        <f t="shared" si="18"/>
        <v>215.04006904599729</v>
      </c>
      <c r="AA105" s="113">
        <v>116719064</v>
      </c>
      <c r="AB105" s="4">
        <f t="shared" si="19"/>
        <v>254.396015113099</v>
      </c>
      <c r="AC105" s="116">
        <v>64.5</v>
      </c>
      <c r="AD105" s="4">
        <f t="shared" si="35"/>
        <v>1.3880654974005369</v>
      </c>
      <c r="AE105" s="115">
        <v>13821.875</v>
      </c>
      <c r="AF105" s="4">
        <f t="shared" si="4"/>
        <v>13.821875</v>
      </c>
      <c r="AG105" s="118">
        <v>1.4830311540000001</v>
      </c>
      <c r="AH105" s="113">
        <v>14403.26953</v>
      </c>
      <c r="AI105" s="4">
        <f t="shared" si="5"/>
        <v>14.403269529999999</v>
      </c>
      <c r="AJ105" s="113">
        <f t="shared" si="20"/>
        <v>9602.7907633288542</v>
      </c>
      <c r="AM105" s="2">
        <v>64.5</v>
      </c>
      <c r="AN105" s="114">
        <v>59</v>
      </c>
      <c r="AO105" s="114">
        <f t="shared" si="48"/>
        <v>1276</v>
      </c>
      <c r="AP105" s="114">
        <v>57</v>
      </c>
      <c r="AQ105" s="114">
        <f t="shared" si="47"/>
        <v>1297</v>
      </c>
      <c r="AR105" s="113">
        <v>264682.375</v>
      </c>
      <c r="AS105" s="4">
        <f t="shared" si="21"/>
        <v>195.57111380886533</v>
      </c>
      <c r="AT105" s="113">
        <v>307284.53100000002</v>
      </c>
      <c r="AU105" s="4">
        <f t="shared" si="22"/>
        <v>257.36000669907656</v>
      </c>
      <c r="AV105" s="116">
        <v>64.5</v>
      </c>
      <c r="AW105" s="4">
        <f t="shared" si="36"/>
        <v>1.3661063285641053</v>
      </c>
      <c r="AX105" s="115">
        <v>13395.3125</v>
      </c>
      <c r="AY105" s="4">
        <f t="shared" si="7"/>
        <v>13.395312499999999</v>
      </c>
      <c r="AZ105" s="118">
        <v>1.229808569</v>
      </c>
      <c r="BA105" s="113">
        <v>12636.799800000001</v>
      </c>
      <c r="BB105" s="4">
        <f t="shared" si="8"/>
        <v>12.6367998</v>
      </c>
      <c r="BC105" s="113">
        <f t="shared" si="23"/>
        <v>9004.5490568695732</v>
      </c>
      <c r="BF105" s="2">
        <v>64.5</v>
      </c>
      <c r="BG105" s="114">
        <v>31</v>
      </c>
      <c r="BH105" s="114">
        <f t="shared" si="51"/>
        <v>1467</v>
      </c>
      <c r="BI105" s="114">
        <v>27</v>
      </c>
      <c r="BJ105" s="114">
        <f t="shared" si="52"/>
        <v>1529</v>
      </c>
      <c r="BK105" s="113">
        <v>263423888</v>
      </c>
      <c r="BL105" s="133">
        <f t="shared" si="26"/>
        <v>478.21070815942096</v>
      </c>
      <c r="BM105" s="113">
        <v>49887128</v>
      </c>
      <c r="BN105" s="4">
        <f t="shared" si="27"/>
        <v>205.24271477053199</v>
      </c>
      <c r="BO105" s="2">
        <v>64.5</v>
      </c>
      <c r="BP105" s="4">
        <f t="shared" si="37"/>
        <v>1.3747275063910007</v>
      </c>
      <c r="BQ105" s="114">
        <v>13793.75</v>
      </c>
      <c r="BR105" s="4">
        <f t="shared" si="9"/>
        <v>13.793749999999999</v>
      </c>
      <c r="BS105" s="118">
        <v>1.543368697</v>
      </c>
      <c r="BT105" s="113">
        <v>14288.87305</v>
      </c>
      <c r="BU105" s="4">
        <f t="shared" si="10"/>
        <v>14.288873049999999</v>
      </c>
      <c r="BV105" s="113">
        <f t="shared" si="28"/>
        <v>9340.8839437789484</v>
      </c>
      <c r="BY105" s="2">
        <v>64.5</v>
      </c>
      <c r="BZ105" s="114">
        <v>95</v>
      </c>
      <c r="CA105" s="114">
        <f t="shared" si="50"/>
        <v>1363</v>
      </c>
      <c r="CB105" s="114">
        <v>79</v>
      </c>
      <c r="CC105" s="114">
        <f t="shared" si="49"/>
        <v>1454</v>
      </c>
      <c r="CD105" s="113">
        <v>14531.6113</v>
      </c>
      <c r="CE105" s="4">
        <f t="shared" si="31"/>
        <v>101.17601992041799</v>
      </c>
      <c r="CF105" s="113">
        <v>18746.706999999999</v>
      </c>
      <c r="CG105" s="4">
        <f t="shared" si="32"/>
        <v>89.596270099687501</v>
      </c>
      <c r="CH105" s="2">
        <v>64.5</v>
      </c>
      <c r="CI105" s="4">
        <f t="shared" si="38"/>
        <v>1.3828674258088902</v>
      </c>
      <c r="CJ105" s="114">
        <v>13641.406300000001</v>
      </c>
      <c r="CK105" s="4">
        <f t="shared" si="11"/>
        <v>13.6414063</v>
      </c>
      <c r="CL105" s="118">
        <v>1.8851653340000001</v>
      </c>
      <c r="CM105" s="113">
        <v>12922.25</v>
      </c>
      <c r="CN105" s="4">
        <f t="shared" si="12"/>
        <v>12.92225</v>
      </c>
      <c r="CO105" s="113">
        <f t="shared" si="33"/>
        <v>9392.9062922203175</v>
      </c>
    </row>
    <row r="106" spans="1:93" ht="18" customHeight="1" x14ac:dyDescent="0.25">
      <c r="A106" s="2">
        <v>65.5</v>
      </c>
      <c r="B106" s="114">
        <v>50</v>
      </c>
      <c r="C106" s="114">
        <f t="shared" si="43"/>
        <v>1963</v>
      </c>
      <c r="D106" s="114">
        <v>41</v>
      </c>
      <c r="E106" s="114">
        <f t="shared" si="41"/>
        <v>2013</v>
      </c>
      <c r="F106" s="113">
        <v>578976.25</v>
      </c>
      <c r="G106" s="4">
        <f t="shared" si="13"/>
        <v>213.33507620499972</v>
      </c>
      <c r="H106" s="113">
        <v>1125403.75</v>
      </c>
      <c r="I106" s="4">
        <f t="shared" si="14"/>
        <v>294.84080592195193</v>
      </c>
      <c r="J106" s="116">
        <v>65.5</v>
      </c>
      <c r="K106" s="4">
        <f t="shared" si="34"/>
        <v>1.4305014045588857</v>
      </c>
      <c r="L106" s="115">
        <v>14393.75</v>
      </c>
      <c r="M106" s="4">
        <f t="shared" ref="M106:M157" si="53">L106/1000</f>
        <v>14.393750000000001</v>
      </c>
      <c r="N106" s="6">
        <v>1.628383398</v>
      </c>
      <c r="O106" s="113">
        <v>15515.945309999999</v>
      </c>
      <c r="P106" s="4">
        <f t="shared" ref="P106:P141" si="54">O106/1000</f>
        <v>15.515945309999999</v>
      </c>
      <c r="Q106" s="113">
        <f t="shared" si="15"/>
        <v>10295.346186045861</v>
      </c>
      <c r="T106" s="2">
        <v>65.5</v>
      </c>
      <c r="U106" s="114">
        <v>84</v>
      </c>
      <c r="V106" s="114">
        <f t="shared" si="16"/>
        <v>1296</v>
      </c>
      <c r="W106" s="114">
        <v>80</v>
      </c>
      <c r="X106" s="114">
        <f t="shared" si="17"/>
        <v>1588</v>
      </c>
      <c r="Y106" s="113">
        <v>383740.75</v>
      </c>
      <c r="Z106" s="4">
        <f t="shared" si="18"/>
        <v>215.42380979599727</v>
      </c>
      <c r="AA106" s="113">
        <v>759867.625</v>
      </c>
      <c r="AB106" s="4">
        <f t="shared" si="19"/>
        <v>255.155882738099</v>
      </c>
      <c r="AC106" s="116">
        <v>65.5</v>
      </c>
      <c r="AD106" s="4">
        <f t="shared" si="35"/>
        <v>1.4093317272172652</v>
      </c>
      <c r="AE106" s="115">
        <v>13824.218800000001</v>
      </c>
      <c r="AF106" s="4">
        <f t="shared" ref="AF106:AF151" si="55">AE106/1000</f>
        <v>13.824218800000001</v>
      </c>
      <c r="AG106" s="118">
        <v>1.506181598</v>
      </c>
      <c r="AH106" s="113">
        <v>14611.246090000001</v>
      </c>
      <c r="AI106" s="4">
        <f t="shared" ref="AI106:AI141" si="56">AH106/1000</f>
        <v>14.61124609</v>
      </c>
      <c r="AJ106" s="113">
        <f t="shared" si="20"/>
        <v>9872.3621428278984</v>
      </c>
      <c r="AM106" s="2">
        <v>65.5</v>
      </c>
      <c r="AN106" s="114">
        <v>94</v>
      </c>
      <c r="AO106" s="114">
        <f t="shared" si="48"/>
        <v>1370</v>
      </c>
      <c r="AP106" s="114">
        <v>92</v>
      </c>
      <c r="AQ106" s="114">
        <f t="shared" si="47"/>
        <v>1389</v>
      </c>
      <c r="AR106" s="113">
        <v>1259671</v>
      </c>
      <c r="AS106" s="4">
        <f t="shared" si="21"/>
        <v>196.83078480886533</v>
      </c>
      <c r="AT106" s="113">
        <v>3497511.75</v>
      </c>
      <c r="AU106" s="4">
        <f t="shared" si="22"/>
        <v>260.85751844907657</v>
      </c>
      <c r="AV106" s="116">
        <v>65.5</v>
      </c>
      <c r="AW106" s="4">
        <f t="shared" si="36"/>
        <v>1.3874095608553092</v>
      </c>
      <c r="AX106" s="115">
        <v>13609.375</v>
      </c>
      <c r="AY106" s="4">
        <f t="shared" ref="AY106:AY132" si="57">AX106/1000</f>
        <v>13.609375</v>
      </c>
      <c r="AZ106" s="118">
        <v>1.249127984</v>
      </c>
      <c r="BA106" s="113">
        <v>12827.31445</v>
      </c>
      <c r="BB106" s="4">
        <f t="shared" ref="BB106:BB141" si="58">BA106/1000</f>
        <v>12.827314449999999</v>
      </c>
      <c r="BC106" s="113">
        <f t="shared" si="23"/>
        <v>9237.1952445079405</v>
      </c>
      <c r="BF106" s="2">
        <v>65.5</v>
      </c>
      <c r="BG106" s="114">
        <v>89</v>
      </c>
      <c r="BH106" s="114">
        <f t="shared" si="51"/>
        <v>1556</v>
      </c>
      <c r="BI106" s="114">
        <v>95</v>
      </c>
      <c r="BJ106" s="114">
        <f t="shared" si="52"/>
        <v>1624</v>
      </c>
      <c r="BK106" s="113">
        <v>3189573.75</v>
      </c>
      <c r="BL106" s="4">
        <f t="shared" si="26"/>
        <v>481.40028190942098</v>
      </c>
      <c r="BM106" s="113">
        <v>2473519</v>
      </c>
      <c r="BN106" s="4">
        <f t="shared" si="27"/>
        <v>207.716233770532</v>
      </c>
      <c r="BO106" s="2">
        <v>65.5</v>
      </c>
      <c r="BP106" s="4">
        <f t="shared" si="37"/>
        <v>1.3960548111948963</v>
      </c>
      <c r="BQ106" s="114">
        <v>13988.281300000001</v>
      </c>
      <c r="BR106" s="4">
        <f t="shared" ref="BR106:BR155" si="59">BQ106/1000</f>
        <v>13.988281300000001</v>
      </c>
      <c r="BS106" s="118">
        <v>1.567429543</v>
      </c>
      <c r="BT106" s="113">
        <v>14530.931640000001</v>
      </c>
      <c r="BU106" s="4">
        <f t="shared" ref="BU106:BU141" si="60">BT106/1000</f>
        <v>14.53093164</v>
      </c>
      <c r="BV106" s="113">
        <f t="shared" si="28"/>
        <v>9506.8326921954631</v>
      </c>
      <c r="BY106" s="2">
        <v>65.5</v>
      </c>
      <c r="BZ106" s="114">
        <v>23</v>
      </c>
      <c r="CA106" s="114">
        <f t="shared" si="50"/>
        <v>1386</v>
      </c>
      <c r="CB106" s="114">
        <v>11</v>
      </c>
      <c r="CC106" s="114">
        <f t="shared" si="49"/>
        <v>1465</v>
      </c>
      <c r="CD106" s="113">
        <v>264768.65600000002</v>
      </c>
      <c r="CE106" s="4">
        <f t="shared" si="31"/>
        <v>101.44078857641799</v>
      </c>
      <c r="CF106" s="113">
        <v>527427.81299999997</v>
      </c>
      <c r="CG106" s="4">
        <f t="shared" si="32"/>
        <v>90.123697912687504</v>
      </c>
      <c r="CH106" s="2">
        <v>65.5</v>
      </c>
      <c r="CI106" s="4">
        <f t="shared" si="38"/>
        <v>1.4044020556686416</v>
      </c>
      <c r="CJ106" s="114">
        <v>13807.8125</v>
      </c>
      <c r="CK106" s="4">
        <f t="shared" ref="CK106:CK169" si="61">CJ106/1000</f>
        <v>13.807812500000001</v>
      </c>
      <c r="CL106" s="118">
        <v>1.914386868</v>
      </c>
      <c r="CM106" s="113">
        <v>13136.679690000001</v>
      </c>
      <c r="CN106" s="4">
        <f t="shared" ref="CN106:CN141" si="62">CM106/1000</f>
        <v>13.136679690000001</v>
      </c>
      <c r="CO106" s="113">
        <f t="shared" si="33"/>
        <v>9545.4792399879698</v>
      </c>
    </row>
    <row r="107" spans="1:93" ht="18" customHeight="1" x14ac:dyDescent="0.25">
      <c r="A107" s="2">
        <v>66.5</v>
      </c>
      <c r="B107" s="114">
        <v>46</v>
      </c>
      <c r="C107" s="114">
        <f t="shared" si="43"/>
        <v>2009</v>
      </c>
      <c r="D107" s="114">
        <v>50</v>
      </c>
      <c r="E107" s="114">
        <f t="shared" si="41"/>
        <v>2063</v>
      </c>
      <c r="F107" s="113">
        <v>482590.875</v>
      </c>
      <c r="G107" s="4">
        <f t="shared" ref="G107:G157" si="63">F107/10^6+G106</f>
        <v>213.81766707999972</v>
      </c>
      <c r="H107" s="113">
        <v>1065627</v>
      </c>
      <c r="I107" s="4">
        <f t="shared" ref="I107:I157" si="64">H107/10^6+I106</f>
        <v>295.90643292195193</v>
      </c>
      <c r="J107" s="116">
        <v>66.5</v>
      </c>
      <c r="K107" s="4">
        <f t="shared" si="34"/>
        <v>1.452476811186588</v>
      </c>
      <c r="L107" s="115">
        <v>14586.718800000001</v>
      </c>
      <c r="M107" s="4">
        <f t="shared" si="53"/>
        <v>14.5867188</v>
      </c>
      <c r="N107" s="6">
        <v>1.653330564</v>
      </c>
      <c r="O107" s="113">
        <v>15740.70313</v>
      </c>
      <c r="P107" s="4">
        <f t="shared" si="54"/>
        <v>15.74070313</v>
      </c>
      <c r="Q107" s="113">
        <f t="shared" ref="Q107:Q156" si="65">(K108+K107)*1000/2*(M108-M107)+Q106</f>
        <v>10358.229353730076</v>
      </c>
      <c r="T107" s="2">
        <v>66.5</v>
      </c>
      <c r="U107" s="114">
        <v>102</v>
      </c>
      <c r="V107" s="114">
        <f t="shared" ref="V107:V151" si="66">U107+V106</f>
        <v>1398</v>
      </c>
      <c r="W107" s="114">
        <v>98</v>
      </c>
      <c r="X107" s="114">
        <f t="shared" ref="X107:X151" si="67">W107+X106</f>
        <v>1686</v>
      </c>
      <c r="Y107" s="113">
        <v>1076013.75</v>
      </c>
      <c r="Z107" s="4">
        <f t="shared" ref="Z107:Z151" si="68">Y107/10^6+Z106</f>
        <v>216.49982354599726</v>
      </c>
      <c r="AA107" s="113">
        <v>4954134.5</v>
      </c>
      <c r="AB107" s="4">
        <f t="shared" ref="AB107:AB151" si="69">AA107/10^6+AB106</f>
        <v>260.11001723809898</v>
      </c>
      <c r="AC107" s="116">
        <v>66.5</v>
      </c>
      <c r="AD107" s="4">
        <f t="shared" si="35"/>
        <v>1.4305979570339935</v>
      </c>
      <c r="AE107" s="115">
        <v>14014.0625</v>
      </c>
      <c r="AF107" s="4">
        <f t="shared" si="55"/>
        <v>14.0140625</v>
      </c>
      <c r="AG107" s="118">
        <v>1.529832721</v>
      </c>
      <c r="AH107" s="113">
        <v>14746.89453</v>
      </c>
      <c r="AI107" s="4">
        <f t="shared" si="56"/>
        <v>14.746894529999999</v>
      </c>
      <c r="AJ107" s="113">
        <f t="shared" ref="AJ107:AJ150" si="70">(AD108+AD107)*1000/2*(AF108-AF107)+AJ106</f>
        <v>10107.688225855041</v>
      </c>
      <c r="AM107" s="2">
        <v>66.5</v>
      </c>
      <c r="AN107" s="114">
        <v>55</v>
      </c>
      <c r="AO107" s="114">
        <f t="shared" si="48"/>
        <v>1425</v>
      </c>
      <c r="AP107" s="114">
        <v>52</v>
      </c>
      <c r="AQ107" s="114">
        <f t="shared" si="47"/>
        <v>1441</v>
      </c>
      <c r="AR107" s="113">
        <v>473956.90600000002</v>
      </c>
      <c r="AS107" s="4">
        <f t="shared" ref="AS107:AS132" si="71">AR107/10^6+AS106</f>
        <v>197.30474171486534</v>
      </c>
      <c r="AT107" s="113">
        <v>35236584</v>
      </c>
      <c r="AU107" s="4">
        <f t="shared" ref="AU107:AU132" si="72">AT107/10^6+AU106</f>
        <v>296.09410244907656</v>
      </c>
      <c r="AV107" s="2">
        <v>66.5</v>
      </c>
      <c r="AW107" s="4">
        <f t="shared" si="36"/>
        <v>1.4087127931465131</v>
      </c>
      <c r="AX107" s="114">
        <v>13775.781300000001</v>
      </c>
      <c r="AY107" s="4">
        <f t="shared" si="57"/>
        <v>13.7757813</v>
      </c>
      <c r="AZ107" s="118">
        <v>1.268365502</v>
      </c>
      <c r="BA107" s="113">
        <v>13015.525390000001</v>
      </c>
      <c r="BB107" s="4">
        <f t="shared" si="58"/>
        <v>13.015525390000001</v>
      </c>
      <c r="BC107" s="113">
        <f t="shared" ref="BC107:BC131" si="73">(AW108+AW107)*1000/2*(AY108-AY107)+BC106</f>
        <v>9496.6728005816567</v>
      </c>
      <c r="BF107" s="2">
        <v>66.5</v>
      </c>
      <c r="BG107" s="114">
        <v>35</v>
      </c>
      <c r="BH107" s="114">
        <f t="shared" si="51"/>
        <v>1591</v>
      </c>
      <c r="BI107" s="114">
        <v>37</v>
      </c>
      <c r="BJ107" s="114">
        <f t="shared" si="52"/>
        <v>1661</v>
      </c>
      <c r="BK107" s="113">
        <v>6287249</v>
      </c>
      <c r="BL107" s="4">
        <f t="shared" ref="BL107:BL155" si="74">BK107/10^6+BL106</f>
        <v>487.68753090942096</v>
      </c>
      <c r="BM107" s="113">
        <v>9242245</v>
      </c>
      <c r="BN107" s="4">
        <f t="shared" ref="BN107:BN155" si="75">BM107/10^6+BN106</f>
        <v>216.958478770532</v>
      </c>
      <c r="BO107" s="2">
        <v>66.5</v>
      </c>
      <c r="BP107" s="4">
        <f t="shared" si="37"/>
        <v>1.417382115998792</v>
      </c>
      <c r="BQ107" s="114">
        <v>14106.25</v>
      </c>
      <c r="BR107" s="4">
        <f t="shared" si="59"/>
        <v>14.106249999999999</v>
      </c>
      <c r="BS107" s="118">
        <v>1.591466904</v>
      </c>
      <c r="BT107" s="113">
        <v>14761.587890000001</v>
      </c>
      <c r="BU107" s="4">
        <f t="shared" si="60"/>
        <v>14.761587890000001</v>
      </c>
      <c r="BV107" s="113">
        <f t="shared" ref="BV107:BV154" si="76">(BP108+BP107)*1000/2*(BR108-BR107)+BV106</f>
        <v>9798.0202210607167</v>
      </c>
      <c r="BY107" s="2">
        <v>66.5</v>
      </c>
      <c r="BZ107" s="114">
        <v>35</v>
      </c>
      <c r="CA107" s="114">
        <f t="shared" si="50"/>
        <v>1421</v>
      </c>
      <c r="CB107" s="114">
        <v>31</v>
      </c>
      <c r="CC107" s="114">
        <f t="shared" si="49"/>
        <v>1496</v>
      </c>
      <c r="CD107" s="113">
        <v>831897.5</v>
      </c>
      <c r="CE107" s="4">
        <f t="shared" ref="CE107:CE170" si="77">CD107/10^6+CE106</f>
        <v>102.27268607641798</v>
      </c>
      <c r="CF107" s="113">
        <v>1409242.63</v>
      </c>
      <c r="CG107" s="4">
        <f t="shared" ref="CG107:CG170" si="78">CF107/10^6+CG106</f>
        <v>91.532940542687498</v>
      </c>
      <c r="CH107" s="2">
        <v>66.5</v>
      </c>
      <c r="CI107" s="4">
        <f t="shared" si="38"/>
        <v>1.4259366855283933</v>
      </c>
      <c r="CJ107" s="114">
        <v>13915.625</v>
      </c>
      <c r="CK107" s="4">
        <f t="shared" si="61"/>
        <v>13.915625</v>
      </c>
      <c r="CL107" s="118">
        <v>1.943633199</v>
      </c>
      <c r="CM107" s="113">
        <v>13347.48438</v>
      </c>
      <c r="CN107" s="4">
        <f t="shared" si="62"/>
        <v>13.347484379999999</v>
      </c>
      <c r="CO107" s="113">
        <f t="shared" ref="CO107:CO170" si="79">(CI108+CI107)*1000/2*(CK108-CK107)+CO106</f>
        <v>9839.5545900817724</v>
      </c>
    </row>
    <row r="108" spans="1:93" ht="18" customHeight="1" x14ac:dyDescent="0.25">
      <c r="A108" s="2">
        <v>67.5</v>
      </c>
      <c r="B108" s="114">
        <v>10</v>
      </c>
      <c r="C108" s="114">
        <f t="shared" si="43"/>
        <v>2019</v>
      </c>
      <c r="D108" s="114">
        <v>10</v>
      </c>
      <c r="E108" s="114">
        <f t="shared" si="41"/>
        <v>2073</v>
      </c>
      <c r="F108" s="113">
        <v>14532274</v>
      </c>
      <c r="G108" s="4">
        <f t="shared" si="63"/>
        <v>228.34994107999972</v>
      </c>
      <c r="H108" s="113">
        <v>16607108</v>
      </c>
      <c r="I108" s="4">
        <f t="shared" si="64"/>
        <v>312.51354092195191</v>
      </c>
      <c r="J108" s="116">
        <v>67.5</v>
      </c>
      <c r="K108" s="4">
        <f t="shared" ref="K108:K156" si="80">(K$157-K$42)/116*(J108-J$41)+K$42</f>
        <v>1.4744522178142905</v>
      </c>
      <c r="L108" s="115">
        <v>14629.6875</v>
      </c>
      <c r="M108" s="4">
        <f t="shared" si="53"/>
        <v>14.629687499999999</v>
      </c>
      <c r="N108" s="6">
        <v>1.6782777310000001</v>
      </c>
      <c r="O108" s="113">
        <v>15962.117190000001</v>
      </c>
      <c r="P108" s="4">
        <f t="shared" si="54"/>
        <v>15.962117190000001</v>
      </c>
      <c r="Q108" s="113">
        <f t="shared" si="65"/>
        <v>10618.181339927502</v>
      </c>
      <c r="T108" s="2">
        <v>67.5</v>
      </c>
      <c r="U108" s="114">
        <v>89</v>
      </c>
      <c r="V108" s="114">
        <f t="shared" si="66"/>
        <v>1487</v>
      </c>
      <c r="W108" s="114">
        <v>92</v>
      </c>
      <c r="X108" s="114">
        <f t="shared" si="67"/>
        <v>1778</v>
      </c>
      <c r="Y108" s="113">
        <v>2256620.5</v>
      </c>
      <c r="Z108" s="4">
        <f t="shared" si="68"/>
        <v>218.75644404599726</v>
      </c>
      <c r="AA108" s="113">
        <v>3460743</v>
      </c>
      <c r="AB108" s="4">
        <f t="shared" si="69"/>
        <v>263.57076023809896</v>
      </c>
      <c r="AC108" s="116">
        <v>67.5</v>
      </c>
      <c r="AD108" s="4">
        <f t="shared" ref="AD108:AD150" si="81">(AD$151-AD$42)/110*(AC108-AC$41)+AD$42</f>
        <v>1.4518641868507218</v>
      </c>
      <c r="AE108" s="115">
        <v>14177.343800000001</v>
      </c>
      <c r="AF108" s="4">
        <f t="shared" si="55"/>
        <v>14.177343800000001</v>
      </c>
      <c r="AG108" s="118">
        <v>1.5597103830000001</v>
      </c>
      <c r="AH108" s="113">
        <v>14662.66992</v>
      </c>
      <c r="AI108" s="4">
        <f t="shared" si="56"/>
        <v>14.662669920000001</v>
      </c>
      <c r="AJ108" s="113">
        <f t="shared" si="70"/>
        <v>10396.759885030995</v>
      </c>
      <c r="AM108" s="2">
        <v>67.5</v>
      </c>
      <c r="AN108" s="114">
        <v>42</v>
      </c>
      <c r="AO108" s="114">
        <f t="shared" si="48"/>
        <v>1467</v>
      </c>
      <c r="AP108" s="114">
        <v>40</v>
      </c>
      <c r="AQ108" s="114">
        <f t="shared" si="47"/>
        <v>1481</v>
      </c>
      <c r="AR108" s="113">
        <v>620354.81299999997</v>
      </c>
      <c r="AS108" s="4">
        <f t="shared" si="71"/>
        <v>197.92509652786535</v>
      </c>
      <c r="AT108" s="113">
        <v>524273.53100000002</v>
      </c>
      <c r="AU108" s="4">
        <f t="shared" si="72"/>
        <v>296.61837598007656</v>
      </c>
      <c r="AV108" s="2">
        <v>67.5</v>
      </c>
      <c r="AW108" s="4">
        <f t="shared" ref="AW108:AW131" si="82">(AW$132-AW$42)/91*(AV108-AV$41)+AW$42</f>
        <v>1.430016025437717</v>
      </c>
      <c r="AX108" s="114">
        <v>13958.593800000001</v>
      </c>
      <c r="AY108" s="4">
        <f t="shared" si="57"/>
        <v>13.958593800000001</v>
      </c>
      <c r="AZ108" s="118">
        <v>1.2876363989999999</v>
      </c>
      <c r="BA108" s="113">
        <v>13206.103520000001</v>
      </c>
      <c r="BB108" s="4">
        <f t="shared" si="58"/>
        <v>13.206103520000001</v>
      </c>
      <c r="BC108" s="113">
        <f t="shared" si="73"/>
        <v>9770.174476130107</v>
      </c>
      <c r="BF108" s="2">
        <v>67.5</v>
      </c>
      <c r="BG108" s="114">
        <v>107</v>
      </c>
      <c r="BH108" s="114">
        <f t="shared" si="51"/>
        <v>1698</v>
      </c>
      <c r="BI108" s="114">
        <v>111</v>
      </c>
      <c r="BJ108" s="114">
        <f t="shared" si="52"/>
        <v>1772</v>
      </c>
      <c r="BK108" s="113">
        <v>24122546</v>
      </c>
      <c r="BL108" s="4">
        <f t="shared" si="74"/>
        <v>511.81007690942096</v>
      </c>
      <c r="BM108" s="113">
        <v>1542712.63</v>
      </c>
      <c r="BN108" s="4">
        <f t="shared" si="75"/>
        <v>218.50119140053201</v>
      </c>
      <c r="BO108" s="2">
        <v>67.5</v>
      </c>
      <c r="BP108" s="4">
        <f t="shared" ref="BP108:BP154" si="83">(BP$155-BP$42)/114*(BO108-BO$41)+BP$42</f>
        <v>1.4387094208026876</v>
      </c>
      <c r="BQ108" s="114">
        <v>14310.156300000001</v>
      </c>
      <c r="BR108" s="4">
        <f t="shared" si="59"/>
        <v>14.310156300000001</v>
      </c>
      <c r="BS108" s="118">
        <v>1.6155033110000001</v>
      </c>
      <c r="BT108" s="113">
        <v>14957.2832</v>
      </c>
      <c r="BU108" s="4">
        <f t="shared" si="60"/>
        <v>14.957283199999999</v>
      </c>
      <c r="BV108" s="113">
        <f t="shared" si="76"/>
        <v>10086.762440519547</v>
      </c>
      <c r="BY108" s="2">
        <v>67.5</v>
      </c>
      <c r="BZ108" s="114">
        <v>110</v>
      </c>
      <c r="CA108" s="114">
        <f t="shared" si="50"/>
        <v>1531</v>
      </c>
      <c r="CB108" s="114">
        <v>97</v>
      </c>
      <c r="CC108" s="114">
        <f t="shared" si="49"/>
        <v>1593</v>
      </c>
      <c r="CD108" s="113">
        <v>2459101.25</v>
      </c>
      <c r="CE108" s="4">
        <f t="shared" si="77"/>
        <v>104.73178732641799</v>
      </c>
      <c r="CF108" s="113">
        <v>5857624.5</v>
      </c>
      <c r="CG108" s="4">
        <f t="shared" si="78"/>
        <v>97.390565042687498</v>
      </c>
      <c r="CH108" s="2">
        <v>67.5</v>
      </c>
      <c r="CI108" s="4">
        <f t="shared" ref="CI108:CI171" si="84">(CI$187-CI$42)/146*(CH108-CH$41)+CI$42</f>
        <v>1.4474713153881447</v>
      </c>
      <c r="CJ108" s="114">
        <v>14120.3125</v>
      </c>
      <c r="CK108" s="4">
        <f t="shared" si="61"/>
        <v>14.120312500000001</v>
      </c>
      <c r="CL108" s="118">
        <v>1.9729195829999999</v>
      </c>
      <c r="CM108" s="113">
        <v>13556.5625</v>
      </c>
      <c r="CN108" s="4">
        <f t="shared" si="62"/>
        <v>13.5565625</v>
      </c>
      <c r="CO108" s="113">
        <f t="shared" si="79"/>
        <v>10000.188762114672</v>
      </c>
    </row>
    <row r="109" spans="1:93" ht="18" customHeight="1" x14ac:dyDescent="0.25">
      <c r="A109" s="2">
        <v>68.5</v>
      </c>
      <c r="B109" s="114">
        <v>80</v>
      </c>
      <c r="C109" s="114">
        <f t="shared" si="43"/>
        <v>2099</v>
      </c>
      <c r="D109" s="114">
        <v>74</v>
      </c>
      <c r="E109" s="114">
        <f t="shared" si="41"/>
        <v>2147</v>
      </c>
      <c r="F109" s="113">
        <v>1660881.63</v>
      </c>
      <c r="G109" s="4">
        <f t="shared" si="63"/>
        <v>230.01082270999973</v>
      </c>
      <c r="H109" s="113">
        <v>1357656.63</v>
      </c>
      <c r="I109" s="4">
        <f t="shared" si="64"/>
        <v>313.87119755195192</v>
      </c>
      <c r="J109" s="116">
        <v>68.5</v>
      </c>
      <c r="K109" s="4">
        <f t="shared" si="80"/>
        <v>1.496427624441993</v>
      </c>
      <c r="L109" s="115">
        <v>14804.6875</v>
      </c>
      <c r="M109" s="4">
        <f t="shared" si="53"/>
        <v>14.8046875</v>
      </c>
      <c r="N109" s="6">
        <v>1.70572722</v>
      </c>
      <c r="O109" s="113">
        <v>16141.72754</v>
      </c>
      <c r="P109" s="4">
        <f t="shared" si="54"/>
        <v>16.141727540000002</v>
      </c>
      <c r="Q109" s="113">
        <f t="shared" si="65"/>
        <v>10930.263494872721</v>
      </c>
      <c r="T109" s="2">
        <v>68.5</v>
      </c>
      <c r="U109" s="114">
        <v>88</v>
      </c>
      <c r="V109" s="114">
        <f t="shared" si="66"/>
        <v>1575</v>
      </c>
      <c r="W109" s="114">
        <v>88</v>
      </c>
      <c r="X109" s="114">
        <f t="shared" si="67"/>
        <v>1866</v>
      </c>
      <c r="Y109" s="113">
        <v>690059.75</v>
      </c>
      <c r="Z109" s="4">
        <f t="shared" si="68"/>
        <v>219.44650379599724</v>
      </c>
      <c r="AA109" s="113">
        <v>3119527.25</v>
      </c>
      <c r="AB109" s="4">
        <f t="shared" si="69"/>
        <v>266.69028748809893</v>
      </c>
      <c r="AC109" s="116">
        <v>68.5</v>
      </c>
      <c r="AD109" s="4">
        <f t="shared" si="81"/>
        <v>1.4731304166674499</v>
      </c>
      <c r="AE109" s="115">
        <v>14375</v>
      </c>
      <c r="AF109" s="4">
        <f t="shared" si="55"/>
        <v>14.375</v>
      </c>
      <c r="AG109" s="118">
        <v>1.5880786179999999</v>
      </c>
      <c r="AH109" s="113">
        <v>14792.075199999999</v>
      </c>
      <c r="AI109" s="4">
        <f t="shared" si="56"/>
        <v>14.792075199999999</v>
      </c>
      <c r="AJ109" s="113">
        <f t="shared" si="70"/>
        <v>10687.716714239115</v>
      </c>
      <c r="AM109" s="2">
        <v>68.5</v>
      </c>
      <c r="AN109" s="114">
        <v>69</v>
      </c>
      <c r="AO109" s="114">
        <f t="shared" si="48"/>
        <v>1536</v>
      </c>
      <c r="AP109" s="114">
        <v>65</v>
      </c>
      <c r="AQ109" s="114">
        <f t="shared" si="47"/>
        <v>1546</v>
      </c>
      <c r="AR109" s="113">
        <v>557423.43799999997</v>
      </c>
      <c r="AS109" s="4">
        <f t="shared" si="71"/>
        <v>198.48251996586535</v>
      </c>
      <c r="AT109" s="113">
        <v>382875.31300000002</v>
      </c>
      <c r="AU109" s="4">
        <f t="shared" si="72"/>
        <v>297.00125129307656</v>
      </c>
      <c r="AV109" s="2">
        <v>68.5</v>
      </c>
      <c r="AW109" s="4">
        <f t="shared" si="82"/>
        <v>1.4513192577289207</v>
      </c>
      <c r="AX109" s="114">
        <v>14148.4375</v>
      </c>
      <c r="AY109" s="4">
        <f t="shared" si="57"/>
        <v>14.1484375</v>
      </c>
      <c r="AZ109" s="118">
        <v>1.3069559340000001</v>
      </c>
      <c r="BA109" s="113">
        <v>13394.541020000001</v>
      </c>
      <c r="BB109" s="4">
        <f t="shared" si="58"/>
        <v>13.39454102</v>
      </c>
      <c r="BC109" s="113">
        <f t="shared" si="73"/>
        <v>10054.573570787055</v>
      </c>
      <c r="BF109" s="2">
        <v>68.5</v>
      </c>
      <c r="BG109" s="114">
        <v>109</v>
      </c>
      <c r="BH109" s="114">
        <f t="shared" si="51"/>
        <v>1807</v>
      </c>
      <c r="BI109" s="114">
        <v>109</v>
      </c>
      <c r="BJ109" s="114">
        <f t="shared" si="52"/>
        <v>1881</v>
      </c>
      <c r="BK109" s="113">
        <v>8689621</v>
      </c>
      <c r="BL109" s="4">
        <f t="shared" si="74"/>
        <v>520.499697909421</v>
      </c>
      <c r="BM109" s="113">
        <v>3105761</v>
      </c>
      <c r="BN109" s="4">
        <f t="shared" si="75"/>
        <v>221.60695240053201</v>
      </c>
      <c r="BO109" s="2">
        <v>68.5</v>
      </c>
      <c r="BP109" s="4">
        <f t="shared" si="83"/>
        <v>1.4600367256065834</v>
      </c>
      <c r="BQ109" s="114">
        <v>14509.375</v>
      </c>
      <c r="BR109" s="4">
        <f t="shared" si="59"/>
        <v>14.509375</v>
      </c>
      <c r="BS109" s="118">
        <v>1.6396055220000001</v>
      </c>
      <c r="BT109" s="113">
        <v>15163.68945</v>
      </c>
      <c r="BU109" s="4">
        <f t="shared" si="60"/>
        <v>15.16368945</v>
      </c>
      <c r="BV109" s="113">
        <f t="shared" si="76"/>
        <v>10365.965788942123</v>
      </c>
      <c r="BY109" s="2">
        <v>68.5</v>
      </c>
      <c r="BZ109" s="114">
        <v>61</v>
      </c>
      <c r="CA109" s="114">
        <f t="shared" si="50"/>
        <v>1592</v>
      </c>
      <c r="CB109" s="114">
        <v>62</v>
      </c>
      <c r="CC109" s="114">
        <f t="shared" si="49"/>
        <v>1655</v>
      </c>
      <c r="CD109" s="113">
        <v>1487472.75</v>
      </c>
      <c r="CE109" s="4">
        <f t="shared" si="77"/>
        <v>106.21926007641798</v>
      </c>
      <c r="CF109" s="113">
        <v>3182440.5</v>
      </c>
      <c r="CG109" s="4">
        <f t="shared" si="78"/>
        <v>100.5730055426875</v>
      </c>
      <c r="CH109" s="2">
        <v>68.5</v>
      </c>
      <c r="CI109" s="4">
        <f t="shared" si="84"/>
        <v>1.4690059452478961</v>
      </c>
      <c r="CJ109" s="114">
        <v>14230.468800000001</v>
      </c>
      <c r="CK109" s="4">
        <f t="shared" si="61"/>
        <v>14.230468800000001</v>
      </c>
      <c r="CL109" s="118">
        <v>2.0021080969999998</v>
      </c>
      <c r="CM109" s="113">
        <v>13763.40137</v>
      </c>
      <c r="CN109" s="4">
        <f t="shared" si="62"/>
        <v>13.76340137</v>
      </c>
      <c r="CO109" s="113">
        <f t="shared" si="79"/>
        <v>9995.5644706766161</v>
      </c>
    </row>
    <row r="110" spans="1:93" ht="18" customHeight="1" thickBot="1" x14ac:dyDescent="0.3">
      <c r="A110" s="2">
        <v>69.5</v>
      </c>
      <c r="B110" s="114">
        <v>101</v>
      </c>
      <c r="C110" s="114">
        <f t="shared" si="43"/>
        <v>2200</v>
      </c>
      <c r="D110" s="114">
        <v>96</v>
      </c>
      <c r="E110" s="114">
        <f t="shared" si="41"/>
        <v>2243</v>
      </c>
      <c r="F110" s="113">
        <v>1267508.25</v>
      </c>
      <c r="G110" s="4">
        <f t="shared" si="63"/>
        <v>231.27833095999972</v>
      </c>
      <c r="H110" s="113">
        <v>1737414.25</v>
      </c>
      <c r="I110" s="4">
        <f t="shared" si="64"/>
        <v>315.60861180195189</v>
      </c>
      <c r="J110" s="116">
        <v>69.5</v>
      </c>
      <c r="K110" s="4">
        <f t="shared" si="80"/>
        <v>1.5184030310696952</v>
      </c>
      <c r="L110" s="115">
        <v>15011.718800000001</v>
      </c>
      <c r="M110" s="4">
        <f t="shared" si="53"/>
        <v>15.011718800000001</v>
      </c>
      <c r="N110" s="6">
        <v>1.7306495900000001</v>
      </c>
      <c r="O110" s="113">
        <v>16186.75879</v>
      </c>
      <c r="P110" s="4">
        <f t="shared" si="54"/>
        <v>16.186758789999999</v>
      </c>
      <c r="Q110" s="113">
        <f t="shared" si="65"/>
        <v>11234.946728768655</v>
      </c>
      <c r="T110" s="2">
        <v>69.5</v>
      </c>
      <c r="U110" s="114">
        <v>103</v>
      </c>
      <c r="V110" s="114">
        <f t="shared" si="66"/>
        <v>1678</v>
      </c>
      <c r="W110" s="114">
        <v>104</v>
      </c>
      <c r="X110" s="114">
        <f t="shared" si="67"/>
        <v>1970</v>
      </c>
      <c r="Y110" s="113">
        <v>753313.5</v>
      </c>
      <c r="Z110" s="4">
        <f t="shared" si="68"/>
        <v>220.19981729599724</v>
      </c>
      <c r="AA110" s="113">
        <v>2111024.25</v>
      </c>
      <c r="AB110" s="4">
        <f t="shared" si="69"/>
        <v>268.80131173809895</v>
      </c>
      <c r="AC110" s="116">
        <v>69.5</v>
      </c>
      <c r="AD110" s="4">
        <f t="shared" si="81"/>
        <v>1.4943966464841782</v>
      </c>
      <c r="AE110" s="115">
        <v>14571.093800000001</v>
      </c>
      <c r="AF110" s="4">
        <f t="shared" si="55"/>
        <v>14.5710938</v>
      </c>
      <c r="AG110" s="118">
        <v>1.6112862830000001</v>
      </c>
      <c r="AH110" s="113">
        <v>14966.84863</v>
      </c>
      <c r="AI110" s="4">
        <f t="shared" si="56"/>
        <v>14.966848630000001</v>
      </c>
      <c r="AJ110" s="113">
        <f t="shared" si="70"/>
        <v>10972.261403502393</v>
      </c>
      <c r="AM110" s="2">
        <v>69.5</v>
      </c>
      <c r="AN110" s="114">
        <v>76</v>
      </c>
      <c r="AO110" s="114">
        <f t="shared" si="48"/>
        <v>1612</v>
      </c>
      <c r="AP110" s="114">
        <v>78</v>
      </c>
      <c r="AQ110" s="114">
        <f t="shared" si="47"/>
        <v>1624</v>
      </c>
      <c r="AR110" s="113">
        <v>979399.75</v>
      </c>
      <c r="AS110" s="4">
        <f t="shared" si="71"/>
        <v>199.46191971586535</v>
      </c>
      <c r="AT110" s="113">
        <v>59244828</v>
      </c>
      <c r="AU110" s="4">
        <f t="shared" si="72"/>
        <v>356.24607929307655</v>
      </c>
      <c r="AV110" s="2">
        <v>69.5</v>
      </c>
      <c r="AW110" s="4">
        <f t="shared" si="82"/>
        <v>1.4726224900201246</v>
      </c>
      <c r="AX110" s="114">
        <v>14342.968800000001</v>
      </c>
      <c r="AY110" s="4">
        <f t="shared" si="57"/>
        <v>14.342968800000001</v>
      </c>
      <c r="AZ110" s="118">
        <v>1.3262096640000001</v>
      </c>
      <c r="BA110" s="113">
        <v>13000.103520000001</v>
      </c>
      <c r="BB110" s="4">
        <f t="shared" si="58"/>
        <v>13.00010352</v>
      </c>
      <c r="BC110" s="113">
        <f t="shared" si="73"/>
        <v>10350.069509961053</v>
      </c>
      <c r="BF110" s="2">
        <v>69.5</v>
      </c>
      <c r="BG110" s="114">
        <v>67</v>
      </c>
      <c r="BH110" s="114">
        <f t="shared" si="51"/>
        <v>1874</v>
      </c>
      <c r="BI110" s="114">
        <v>61</v>
      </c>
      <c r="BJ110" s="114">
        <f t="shared" si="52"/>
        <v>1942</v>
      </c>
      <c r="BK110" s="113">
        <v>845784.43799999997</v>
      </c>
      <c r="BL110" s="4">
        <f t="shared" si="74"/>
        <v>521.34548234742101</v>
      </c>
      <c r="BM110" s="113">
        <v>836660.93799999997</v>
      </c>
      <c r="BN110" s="4">
        <f t="shared" si="75"/>
        <v>222.443613338532</v>
      </c>
      <c r="BO110" s="2">
        <v>69.5</v>
      </c>
      <c r="BP110" s="4">
        <f t="shared" si="83"/>
        <v>1.4813640304104789</v>
      </c>
      <c r="BQ110" s="114">
        <v>14699.218800000001</v>
      </c>
      <c r="BR110" s="4">
        <f t="shared" si="59"/>
        <v>14.699218800000001</v>
      </c>
      <c r="BS110" s="118">
        <v>1.6636257169999999</v>
      </c>
      <c r="BT110" s="113">
        <v>11583.51758</v>
      </c>
      <c r="BU110" s="4">
        <f t="shared" si="60"/>
        <v>11.583517580000001</v>
      </c>
      <c r="BV110" s="113">
        <f t="shared" si="76"/>
        <v>10628.236205460111</v>
      </c>
      <c r="BY110" s="2">
        <v>69.5</v>
      </c>
      <c r="BZ110" s="114">
        <v>18</v>
      </c>
      <c r="CA110" s="114">
        <f t="shared" si="50"/>
        <v>1610</v>
      </c>
      <c r="CB110" s="114">
        <v>13</v>
      </c>
      <c r="CC110" s="114">
        <f t="shared" si="49"/>
        <v>1668</v>
      </c>
      <c r="CD110" s="113">
        <v>360276.93800000002</v>
      </c>
      <c r="CE110" s="4">
        <f t="shared" si="77"/>
        <v>106.57953701441798</v>
      </c>
      <c r="CF110" s="113">
        <v>2340712</v>
      </c>
      <c r="CG110" s="4">
        <f t="shared" si="78"/>
        <v>102.91371754268749</v>
      </c>
      <c r="CH110" s="2">
        <v>69.5</v>
      </c>
      <c r="CI110" s="4">
        <f t="shared" si="84"/>
        <v>1.4905405751076477</v>
      </c>
      <c r="CJ110" s="114">
        <v>14227.343800000001</v>
      </c>
      <c r="CK110" s="4">
        <f t="shared" si="61"/>
        <v>14.2273438</v>
      </c>
      <c r="CL110" s="118">
        <v>2.0314288139999999</v>
      </c>
      <c r="CM110" s="113">
        <v>13968.221680000001</v>
      </c>
      <c r="CN110" s="4">
        <f t="shared" si="62"/>
        <v>13.968221680000001</v>
      </c>
      <c r="CO110" s="113">
        <f t="shared" si="79"/>
        <v>10157.42422757129</v>
      </c>
    </row>
    <row r="111" spans="1:93" ht="18" customHeight="1" thickBot="1" x14ac:dyDescent="0.3">
      <c r="A111" s="2">
        <v>70.5</v>
      </c>
      <c r="B111" s="114">
        <v>106</v>
      </c>
      <c r="C111" s="114">
        <f t="shared" si="43"/>
        <v>2306</v>
      </c>
      <c r="D111" s="114">
        <v>104</v>
      </c>
      <c r="E111" s="114">
        <f t="shared" si="41"/>
        <v>2347</v>
      </c>
      <c r="F111" s="113">
        <v>1393549.5</v>
      </c>
      <c r="G111" s="4">
        <f t="shared" si="63"/>
        <v>232.67188045999973</v>
      </c>
      <c r="H111" s="113">
        <v>1023301.69</v>
      </c>
      <c r="I111" s="4">
        <f t="shared" si="64"/>
        <v>316.63191349195188</v>
      </c>
      <c r="J111" s="116">
        <v>70.5</v>
      </c>
      <c r="K111" s="4">
        <f t="shared" si="80"/>
        <v>1.5403784376973977</v>
      </c>
      <c r="L111" s="115">
        <v>15210.9375</v>
      </c>
      <c r="M111" s="4">
        <f t="shared" si="53"/>
        <v>15.2109375</v>
      </c>
      <c r="N111" s="6">
        <v>1.7590347529999999</v>
      </c>
      <c r="O111" s="113">
        <v>15672.035159999999</v>
      </c>
      <c r="P111" s="4">
        <f t="shared" si="54"/>
        <v>15.67203516</v>
      </c>
      <c r="Q111" s="113">
        <f t="shared" si="65"/>
        <v>11484.619717087651</v>
      </c>
      <c r="T111" s="2">
        <v>70.5</v>
      </c>
      <c r="U111" s="114">
        <v>107</v>
      </c>
      <c r="V111" s="114">
        <f t="shared" si="66"/>
        <v>1785</v>
      </c>
      <c r="W111" s="114">
        <v>105</v>
      </c>
      <c r="X111" s="114">
        <f t="shared" si="67"/>
        <v>2075</v>
      </c>
      <c r="Y111" s="113">
        <v>1746993.25</v>
      </c>
      <c r="Z111" s="4">
        <f t="shared" si="68"/>
        <v>221.94681054599724</v>
      </c>
      <c r="AA111" s="113">
        <v>6748424</v>
      </c>
      <c r="AB111" s="4">
        <f t="shared" si="69"/>
        <v>275.54973573809895</v>
      </c>
      <c r="AC111" s="116">
        <v>70.5</v>
      </c>
      <c r="AD111" s="4">
        <f t="shared" si="81"/>
        <v>1.5156628763009066</v>
      </c>
      <c r="AE111" s="115">
        <v>14760.156300000001</v>
      </c>
      <c r="AF111" s="4">
        <f t="shared" si="55"/>
        <v>14.7601563</v>
      </c>
      <c r="AG111" s="118">
        <v>1.63443768</v>
      </c>
      <c r="AH111" s="113">
        <v>15140.05176</v>
      </c>
      <c r="AI111" s="4">
        <f t="shared" si="56"/>
        <v>15.14005176</v>
      </c>
      <c r="AJ111" s="113">
        <f t="shared" si="70"/>
        <v>11050.961040549122</v>
      </c>
      <c r="AM111" s="2">
        <v>70.5</v>
      </c>
      <c r="AN111" s="114">
        <v>109</v>
      </c>
      <c r="AO111" s="114">
        <f t="shared" ref="AO111:AO132" si="85">AN111+AO110</f>
        <v>1721</v>
      </c>
      <c r="AP111" s="114">
        <v>109</v>
      </c>
      <c r="AQ111" s="114">
        <f t="shared" si="47"/>
        <v>1733</v>
      </c>
      <c r="AR111" s="113">
        <v>1030042.69</v>
      </c>
      <c r="AS111" s="4">
        <f t="shared" si="71"/>
        <v>200.49196240586534</v>
      </c>
      <c r="AT111" s="113">
        <v>809932.5</v>
      </c>
      <c r="AU111" s="4">
        <f t="shared" si="72"/>
        <v>357.05601179307655</v>
      </c>
      <c r="AV111" s="2">
        <v>70.5</v>
      </c>
      <c r="AW111" s="4">
        <f t="shared" si="82"/>
        <v>1.4939257223113285</v>
      </c>
      <c r="AX111" s="114">
        <v>14542.1875</v>
      </c>
      <c r="AY111" s="4">
        <f t="shared" si="57"/>
        <v>14.542187500000001</v>
      </c>
      <c r="AZ111" s="118">
        <v>1.3454881910000001</v>
      </c>
      <c r="BA111" s="113">
        <v>13129.072270000001</v>
      </c>
      <c r="BB111" s="4">
        <f t="shared" si="58"/>
        <v>13.12907227</v>
      </c>
      <c r="BC111" s="113">
        <f t="shared" si="73"/>
        <v>10647.458699744298</v>
      </c>
      <c r="BF111" s="2">
        <v>70.5</v>
      </c>
      <c r="BG111" s="114">
        <v>55</v>
      </c>
      <c r="BH111" s="114">
        <f t="shared" si="51"/>
        <v>1929</v>
      </c>
      <c r="BI111" s="114">
        <v>55</v>
      </c>
      <c r="BJ111" s="114">
        <f t="shared" si="52"/>
        <v>1997</v>
      </c>
      <c r="BK111" s="113">
        <v>64333064</v>
      </c>
      <c r="BL111" s="132">
        <f t="shared" si="74"/>
        <v>585.67854634742105</v>
      </c>
      <c r="BM111" s="113">
        <v>38824124</v>
      </c>
      <c r="BN111" s="132">
        <f t="shared" si="75"/>
        <v>261.26773733853202</v>
      </c>
      <c r="BO111" s="2">
        <v>70.5</v>
      </c>
      <c r="BP111" s="4">
        <f t="shared" si="83"/>
        <v>1.5026913352143747</v>
      </c>
      <c r="BQ111" s="114">
        <v>14875</v>
      </c>
      <c r="BR111" s="4">
        <f t="shared" si="59"/>
        <v>14.875</v>
      </c>
      <c r="BS111" s="118">
        <v>1.687687516</v>
      </c>
      <c r="BT111" s="113">
        <v>11779.38867</v>
      </c>
      <c r="BU111" s="4">
        <f t="shared" si="60"/>
        <v>11.779388669999999</v>
      </c>
      <c r="BV111" s="113">
        <f t="shared" si="76"/>
        <v>10682.622400327571</v>
      </c>
      <c r="BY111" s="2">
        <v>70.5</v>
      </c>
      <c r="BZ111" s="114">
        <v>69</v>
      </c>
      <c r="CA111" s="114">
        <f t="shared" si="50"/>
        <v>1679</v>
      </c>
      <c r="CB111" s="114">
        <v>59</v>
      </c>
      <c r="CC111" s="114">
        <f t="shared" si="49"/>
        <v>1727</v>
      </c>
      <c r="CD111" s="113">
        <v>2916574.25</v>
      </c>
      <c r="CE111" s="4">
        <f t="shared" si="77"/>
        <v>109.49611126441798</v>
      </c>
      <c r="CF111" s="113">
        <v>7119685.5</v>
      </c>
      <c r="CG111" s="4">
        <f t="shared" si="78"/>
        <v>110.0334030426875</v>
      </c>
      <c r="CH111" s="2">
        <v>70.5</v>
      </c>
      <c r="CI111" s="4">
        <f t="shared" si="84"/>
        <v>1.5120752049673991</v>
      </c>
      <c r="CJ111" s="114">
        <v>14335.156300000001</v>
      </c>
      <c r="CK111" s="4">
        <f t="shared" si="61"/>
        <v>14.335156300000001</v>
      </c>
      <c r="CL111" s="118">
        <v>2.0612816810000001</v>
      </c>
      <c r="CM111" s="113">
        <v>14158.63574</v>
      </c>
      <c r="CN111" s="4">
        <f t="shared" si="62"/>
        <v>14.158635739999999</v>
      </c>
      <c r="CO111" s="113">
        <f t="shared" si="79"/>
        <v>4186.215864425707</v>
      </c>
    </row>
    <row r="112" spans="1:93" ht="18" customHeight="1" thickBot="1" x14ac:dyDescent="0.3">
      <c r="A112" s="2">
        <v>71.5</v>
      </c>
      <c r="B112" s="114">
        <v>52</v>
      </c>
      <c r="C112" s="114">
        <f t="shared" si="43"/>
        <v>2358</v>
      </c>
      <c r="D112" s="114">
        <v>51</v>
      </c>
      <c r="E112" s="114">
        <f t="shared" si="41"/>
        <v>2398</v>
      </c>
      <c r="F112" s="113">
        <v>1720499</v>
      </c>
      <c r="G112" s="4">
        <f t="shared" si="63"/>
        <v>234.39237945999972</v>
      </c>
      <c r="H112" s="113">
        <v>2595800.75</v>
      </c>
      <c r="I112" s="132">
        <f t="shared" si="64"/>
        <v>319.2277142419519</v>
      </c>
      <c r="J112" s="116">
        <v>71.5</v>
      </c>
      <c r="K112" s="4">
        <f t="shared" si="80"/>
        <v>1.5623538443251002</v>
      </c>
      <c r="L112" s="115">
        <v>15371.875</v>
      </c>
      <c r="M112" s="4">
        <f t="shared" si="53"/>
        <v>15.371874999999999</v>
      </c>
      <c r="N112" s="6">
        <v>1.783940911</v>
      </c>
      <c r="O112" s="113">
        <v>15847.996090000001</v>
      </c>
      <c r="P112" s="4">
        <f t="shared" si="54"/>
        <v>15.847996090000001</v>
      </c>
      <c r="Q112" s="113">
        <f t="shared" si="65"/>
        <v>11493.22400734338</v>
      </c>
      <c r="T112" s="2">
        <v>71.5</v>
      </c>
      <c r="U112" s="114">
        <v>54</v>
      </c>
      <c r="V112" s="114">
        <f t="shared" si="66"/>
        <v>1839</v>
      </c>
      <c r="W112" s="114">
        <v>65</v>
      </c>
      <c r="X112" s="114">
        <f t="shared" si="67"/>
        <v>2140</v>
      </c>
      <c r="Y112" s="113">
        <v>408309.375</v>
      </c>
      <c r="Z112" s="4">
        <f t="shared" si="68"/>
        <v>222.35511992099723</v>
      </c>
      <c r="AA112" s="113">
        <v>1934963.5</v>
      </c>
      <c r="AB112" s="4">
        <f t="shared" si="69"/>
        <v>277.48469923809893</v>
      </c>
      <c r="AC112" s="2">
        <v>71.5</v>
      </c>
      <c r="AD112" s="4">
        <f t="shared" si="81"/>
        <v>1.5369291061176349</v>
      </c>
      <c r="AE112" s="114">
        <v>14811.718800000001</v>
      </c>
      <c r="AF112" s="4">
        <f t="shared" si="55"/>
        <v>14.811718800000001</v>
      </c>
      <c r="AG112" s="118">
        <v>1.6617881059999999</v>
      </c>
      <c r="AH112" s="113">
        <v>15281.82324</v>
      </c>
      <c r="AI112" s="4">
        <f t="shared" si="56"/>
        <v>15.28182324</v>
      </c>
      <c r="AJ112" s="113">
        <f t="shared" si="70"/>
        <v>11131.966173177838</v>
      </c>
      <c r="AM112" s="2">
        <v>71.5</v>
      </c>
      <c r="AN112" s="114">
        <v>96</v>
      </c>
      <c r="AO112" s="114">
        <f t="shared" si="85"/>
        <v>1817</v>
      </c>
      <c r="AP112" s="114">
        <v>93</v>
      </c>
      <c r="AQ112" s="114">
        <f t="shared" si="47"/>
        <v>1826</v>
      </c>
      <c r="AR112" s="113">
        <v>605155.625</v>
      </c>
      <c r="AS112" s="4">
        <f t="shared" si="71"/>
        <v>201.09711803086535</v>
      </c>
      <c r="AT112" s="113">
        <v>495892.15600000002</v>
      </c>
      <c r="AU112" s="4">
        <f t="shared" si="72"/>
        <v>357.55190394907657</v>
      </c>
      <c r="AV112" s="2">
        <v>71.5</v>
      </c>
      <c r="AW112" s="4">
        <f t="shared" si="82"/>
        <v>1.5152289546025324</v>
      </c>
      <c r="AX112" s="114">
        <v>14739.843800000001</v>
      </c>
      <c r="AY112" s="4">
        <f t="shared" si="57"/>
        <v>14.739843800000001</v>
      </c>
      <c r="AZ112" s="118">
        <v>1.3647750620000001</v>
      </c>
      <c r="BA112" s="113">
        <v>13333.44238</v>
      </c>
      <c r="BB112" s="4">
        <f t="shared" si="58"/>
        <v>13.333442380000001</v>
      </c>
      <c r="BC112" s="113">
        <f t="shared" si="73"/>
        <v>10916.871988017016</v>
      </c>
      <c r="BF112" s="2">
        <v>71.5</v>
      </c>
      <c r="BG112" s="114">
        <v>22</v>
      </c>
      <c r="BH112" s="114">
        <f t="shared" si="51"/>
        <v>1951</v>
      </c>
      <c r="BI112" s="114">
        <v>16</v>
      </c>
      <c r="BJ112" s="114">
        <f t="shared" si="52"/>
        <v>2013</v>
      </c>
      <c r="BK112" s="113">
        <v>2028056190</v>
      </c>
      <c r="BL112" s="133">
        <f t="shared" si="74"/>
        <v>2613.7347363474209</v>
      </c>
      <c r="BM112" s="113">
        <v>1198818560</v>
      </c>
      <c r="BN112" s="133">
        <f t="shared" si="75"/>
        <v>1460.0862973385319</v>
      </c>
      <c r="BO112" s="2">
        <v>71.5</v>
      </c>
      <c r="BP112" s="4">
        <f t="shared" si="83"/>
        <v>1.5240186400182703</v>
      </c>
      <c r="BQ112" s="114">
        <v>14910.9375</v>
      </c>
      <c r="BR112" s="4">
        <f t="shared" si="59"/>
        <v>14.910937499999999</v>
      </c>
      <c r="BS112" s="118">
        <v>1.711740136</v>
      </c>
      <c r="BT112" s="113">
        <v>11973.4043</v>
      </c>
      <c r="BU112" s="4">
        <f t="shared" si="60"/>
        <v>11.9734043</v>
      </c>
      <c r="BV112" s="113">
        <f t="shared" si="76"/>
        <v>9892.5008905734667</v>
      </c>
      <c r="BY112" s="2">
        <v>71.5</v>
      </c>
      <c r="BZ112" s="114">
        <v>32</v>
      </c>
      <c r="CA112" s="114">
        <f t="shared" si="50"/>
        <v>1711</v>
      </c>
      <c r="CB112" s="114">
        <v>36</v>
      </c>
      <c r="CC112" s="114">
        <f t="shared" si="49"/>
        <v>1763</v>
      </c>
      <c r="CD112" s="113">
        <v>1927538.75</v>
      </c>
      <c r="CE112" s="4">
        <f t="shared" si="77"/>
        <v>111.42365001441797</v>
      </c>
      <c r="CF112" s="113">
        <v>6934084.5</v>
      </c>
      <c r="CG112" s="4">
        <f t="shared" si="78"/>
        <v>116.96748754268749</v>
      </c>
      <c r="CH112" s="2">
        <v>71.5</v>
      </c>
      <c r="CI112" s="4">
        <f t="shared" si="84"/>
        <v>1.5336098348271505</v>
      </c>
      <c r="CJ112" s="114">
        <v>10414.0625</v>
      </c>
      <c r="CK112" s="4">
        <f t="shared" si="61"/>
        <v>10.4140625</v>
      </c>
      <c r="CL112" s="118">
        <v>2.0905442239999998</v>
      </c>
      <c r="CM112" s="113">
        <v>14357.5</v>
      </c>
      <c r="CN112" s="4">
        <f t="shared" si="62"/>
        <v>14.3575</v>
      </c>
      <c r="CO112" s="113">
        <f t="shared" si="79"/>
        <v>4450.4492196108076</v>
      </c>
    </row>
    <row r="113" spans="1:93" ht="18" customHeight="1" thickBot="1" x14ac:dyDescent="0.3">
      <c r="A113" s="2">
        <v>72.5</v>
      </c>
      <c r="B113" s="114">
        <v>30</v>
      </c>
      <c r="C113" s="114">
        <f t="shared" si="43"/>
        <v>2388</v>
      </c>
      <c r="D113" s="114">
        <v>35</v>
      </c>
      <c r="E113" s="114">
        <f t="shared" si="41"/>
        <v>2433</v>
      </c>
      <c r="F113" s="113">
        <v>13928639</v>
      </c>
      <c r="G113" s="4">
        <f t="shared" si="63"/>
        <v>248.32101845999972</v>
      </c>
      <c r="H113" s="113">
        <v>1048033340</v>
      </c>
      <c r="I113" s="133">
        <f t="shared" si="64"/>
        <v>1367.2610542419518</v>
      </c>
      <c r="J113" s="116">
        <v>72.5</v>
      </c>
      <c r="K113" s="4">
        <f t="shared" si="80"/>
        <v>1.5843292509528024</v>
      </c>
      <c r="L113" s="115">
        <v>15377.343800000001</v>
      </c>
      <c r="M113" s="4">
        <f t="shared" si="53"/>
        <v>15.3773438</v>
      </c>
      <c r="N113" s="6">
        <v>1.8104224209999999</v>
      </c>
      <c r="O113" s="113">
        <v>16000.91504</v>
      </c>
      <c r="P113" s="4">
        <f t="shared" si="54"/>
        <v>16.000915039999999</v>
      </c>
      <c r="Q113" s="113">
        <f t="shared" si="65"/>
        <v>10784.055687751184</v>
      </c>
      <c r="T113" s="2">
        <v>72.5</v>
      </c>
      <c r="U113" s="114">
        <v>23</v>
      </c>
      <c r="V113" s="114">
        <f t="shared" si="66"/>
        <v>1862</v>
      </c>
      <c r="W113" s="114">
        <v>24</v>
      </c>
      <c r="X113" s="114">
        <f t="shared" si="67"/>
        <v>2164</v>
      </c>
      <c r="Y113" s="113">
        <v>916048.125</v>
      </c>
      <c r="Z113" s="4">
        <f t="shared" si="68"/>
        <v>223.27116804599723</v>
      </c>
      <c r="AA113" s="113">
        <v>346438.81300000002</v>
      </c>
      <c r="AB113" s="4">
        <f t="shared" si="69"/>
        <v>277.83113805109895</v>
      </c>
      <c r="AC113" s="2">
        <v>72.5</v>
      </c>
      <c r="AD113" s="4">
        <f t="shared" si="81"/>
        <v>1.5581953359343632</v>
      </c>
      <c r="AE113" s="114">
        <v>14864.0625</v>
      </c>
      <c r="AF113" s="4">
        <f t="shared" si="55"/>
        <v>14.864062499999999</v>
      </c>
      <c r="AG113" s="118">
        <v>1.6875392199999999</v>
      </c>
      <c r="AH113" s="113">
        <v>15395.98926</v>
      </c>
      <c r="AI113" s="4">
        <f t="shared" si="56"/>
        <v>15.39598926</v>
      </c>
      <c r="AJ113" s="113">
        <f t="shared" si="70"/>
        <v>11019.20662827352</v>
      </c>
      <c r="AM113" s="2">
        <v>72.5</v>
      </c>
      <c r="AN113" s="114">
        <v>63</v>
      </c>
      <c r="AO113" s="114">
        <f t="shared" si="85"/>
        <v>1880</v>
      </c>
      <c r="AP113" s="114">
        <v>58</v>
      </c>
      <c r="AQ113" s="114">
        <f t="shared" si="47"/>
        <v>1884</v>
      </c>
      <c r="AR113" s="113">
        <v>182859504</v>
      </c>
      <c r="AS113" s="4">
        <f t="shared" si="71"/>
        <v>383.95662203086533</v>
      </c>
      <c r="AT113" s="113">
        <v>57734624</v>
      </c>
      <c r="AU113" s="132">
        <f t="shared" si="72"/>
        <v>415.28652794907657</v>
      </c>
      <c r="AV113" s="2">
        <v>72.5</v>
      </c>
      <c r="AW113" s="4">
        <f t="shared" si="82"/>
        <v>1.5365321868937363</v>
      </c>
      <c r="AX113" s="114">
        <v>14916.406300000001</v>
      </c>
      <c r="AY113" s="4">
        <f t="shared" si="57"/>
        <v>14.9164063</v>
      </c>
      <c r="AZ113" s="118">
        <v>1.384103179</v>
      </c>
      <c r="BA113" s="113">
        <v>13527.09863</v>
      </c>
      <c r="BB113" s="4">
        <f t="shared" si="58"/>
        <v>13.527098630000001</v>
      </c>
      <c r="BC113" s="113">
        <f t="shared" si="73"/>
        <v>11161.036931934163</v>
      </c>
      <c r="BF113" s="2">
        <v>72.5</v>
      </c>
      <c r="BG113" s="114">
        <v>98</v>
      </c>
      <c r="BH113" s="114">
        <f t="shared" si="51"/>
        <v>2049</v>
      </c>
      <c r="BI113" s="114">
        <v>95</v>
      </c>
      <c r="BJ113" s="114">
        <f t="shared" si="52"/>
        <v>2108</v>
      </c>
      <c r="BK113" s="113">
        <v>808199.75</v>
      </c>
      <c r="BL113" s="4">
        <f t="shared" si="74"/>
        <v>2614.5429360974208</v>
      </c>
      <c r="BM113" s="113">
        <v>310348.75</v>
      </c>
      <c r="BN113" s="4">
        <f t="shared" si="75"/>
        <v>1460.396646088532</v>
      </c>
      <c r="BO113" s="2">
        <v>72.5</v>
      </c>
      <c r="BP113" s="4">
        <f t="shared" si="83"/>
        <v>1.545345944822166</v>
      </c>
      <c r="BQ113" s="114">
        <v>14396.093800000001</v>
      </c>
      <c r="BR113" s="4">
        <f t="shared" si="59"/>
        <v>14.396093800000001</v>
      </c>
      <c r="BS113" s="118">
        <v>1.7357527020000001</v>
      </c>
      <c r="BT113" s="113">
        <v>12163.833979999999</v>
      </c>
      <c r="BU113" s="4">
        <f t="shared" si="60"/>
        <v>12.16383398</v>
      </c>
      <c r="BV113" s="113">
        <f t="shared" si="76"/>
        <v>10229.231014672267</v>
      </c>
      <c r="BY113" s="2">
        <v>72.5</v>
      </c>
      <c r="BZ113" s="114">
        <v>21</v>
      </c>
      <c r="CA113" s="114">
        <f t="shared" si="50"/>
        <v>1732</v>
      </c>
      <c r="CB113" s="114">
        <v>21</v>
      </c>
      <c r="CC113" s="114">
        <f t="shared" si="49"/>
        <v>1784</v>
      </c>
      <c r="CD113" s="113">
        <v>417082.28100000002</v>
      </c>
      <c r="CE113" s="4">
        <f t="shared" si="77"/>
        <v>111.84073229541798</v>
      </c>
      <c r="CF113" s="113">
        <v>3838074.25</v>
      </c>
      <c r="CG113" s="4">
        <f t="shared" si="78"/>
        <v>120.8055617926875</v>
      </c>
      <c r="CH113" s="2">
        <v>72.5</v>
      </c>
      <c r="CI113" s="4">
        <f t="shared" si="84"/>
        <v>1.5551444646869022</v>
      </c>
      <c r="CJ113" s="114">
        <v>10585.156300000001</v>
      </c>
      <c r="CK113" s="4">
        <f t="shared" si="61"/>
        <v>10.585156300000001</v>
      </c>
      <c r="CL113" s="118">
        <v>2.119773388</v>
      </c>
      <c r="CM113" s="113">
        <v>14552.414059999999</v>
      </c>
      <c r="CN113" s="4">
        <f t="shared" si="62"/>
        <v>14.552414059999998</v>
      </c>
      <c r="CO113" s="113">
        <f t="shared" si="79"/>
        <v>4725.7070713259791</v>
      </c>
    </row>
    <row r="114" spans="1:93" ht="18" customHeight="1" thickBot="1" x14ac:dyDescent="0.3">
      <c r="A114" s="2">
        <v>73.5</v>
      </c>
      <c r="B114" s="114">
        <v>64</v>
      </c>
      <c r="C114" s="114">
        <f t="shared" si="43"/>
        <v>2452</v>
      </c>
      <c r="D114" s="114">
        <v>63</v>
      </c>
      <c r="E114" s="114">
        <f t="shared" si="41"/>
        <v>2496</v>
      </c>
      <c r="F114" s="113">
        <v>1470570.75</v>
      </c>
      <c r="G114" s="4">
        <f t="shared" si="63"/>
        <v>249.79158920999973</v>
      </c>
      <c r="H114" s="113">
        <v>855514</v>
      </c>
      <c r="I114" s="4">
        <f t="shared" si="64"/>
        <v>1368.1165682419519</v>
      </c>
      <c r="J114" s="116">
        <v>73.5</v>
      </c>
      <c r="K114" s="4">
        <f t="shared" si="80"/>
        <v>1.6063046575805049</v>
      </c>
      <c r="L114" s="115">
        <v>14932.8125</v>
      </c>
      <c r="M114" s="4">
        <f t="shared" si="53"/>
        <v>14.932812500000001</v>
      </c>
      <c r="N114" s="6">
        <v>1.8387742039999999</v>
      </c>
      <c r="O114" s="113">
        <v>15929.51074</v>
      </c>
      <c r="P114" s="4">
        <f t="shared" si="54"/>
        <v>15.92951074</v>
      </c>
      <c r="Q114" s="113">
        <f t="shared" si="65"/>
        <v>11130.257333755131</v>
      </c>
      <c r="T114" s="2">
        <v>73.5</v>
      </c>
      <c r="U114" s="114">
        <v>23</v>
      </c>
      <c r="V114" s="114">
        <f t="shared" si="66"/>
        <v>1885</v>
      </c>
      <c r="W114" s="114">
        <v>25</v>
      </c>
      <c r="X114" s="114">
        <f t="shared" si="67"/>
        <v>2189</v>
      </c>
      <c r="Y114" s="113">
        <v>2596959</v>
      </c>
      <c r="Z114" s="4">
        <f t="shared" si="68"/>
        <v>225.86812704599723</v>
      </c>
      <c r="AA114" s="113">
        <v>321244.125</v>
      </c>
      <c r="AB114" s="4">
        <f t="shared" si="69"/>
        <v>278.15238217609897</v>
      </c>
      <c r="AC114" s="2">
        <v>73.5</v>
      </c>
      <c r="AD114" s="4">
        <f t="shared" si="81"/>
        <v>1.5794615657510915</v>
      </c>
      <c r="AE114" s="114">
        <v>14792.1875</v>
      </c>
      <c r="AF114" s="4">
        <f t="shared" si="55"/>
        <v>14.792187500000001</v>
      </c>
      <c r="AG114" s="118">
        <v>1.711765051</v>
      </c>
      <c r="AH114" s="113">
        <v>14637.4375</v>
      </c>
      <c r="AI114" s="4">
        <f t="shared" si="56"/>
        <v>14.637437500000001</v>
      </c>
      <c r="AJ114" s="113">
        <f t="shared" si="70"/>
        <v>11280.081536819211</v>
      </c>
      <c r="AM114" s="2">
        <v>73.5</v>
      </c>
      <c r="AN114" s="114">
        <v>42</v>
      </c>
      <c r="AO114" s="114">
        <f t="shared" si="85"/>
        <v>1922</v>
      </c>
      <c r="AP114" s="114">
        <v>39</v>
      </c>
      <c r="AQ114" s="114">
        <f t="shared" si="47"/>
        <v>1923</v>
      </c>
      <c r="AR114" s="113">
        <v>1453325.75</v>
      </c>
      <c r="AS114" s="132">
        <f t="shared" si="71"/>
        <v>385.40994778086531</v>
      </c>
      <c r="AT114" s="113">
        <v>2286327550</v>
      </c>
      <c r="AU114" s="133">
        <f t="shared" si="72"/>
        <v>2701.6140779490765</v>
      </c>
      <c r="AV114" s="2">
        <v>73.5</v>
      </c>
      <c r="AW114" s="4">
        <f t="shared" si="82"/>
        <v>1.5578354191849402</v>
      </c>
      <c r="AX114" s="114">
        <v>15074.218800000001</v>
      </c>
      <c r="AY114" s="4">
        <f t="shared" si="57"/>
        <v>15.074218800000001</v>
      </c>
      <c r="AZ114" s="118">
        <v>1.403348327</v>
      </c>
      <c r="BA114" s="113">
        <v>13711.028319999999</v>
      </c>
      <c r="BB114" s="4">
        <f t="shared" si="58"/>
        <v>13.711028319999999</v>
      </c>
      <c r="BC114" s="113">
        <f t="shared" si="73"/>
        <v>10846.114065947349</v>
      </c>
      <c r="BF114" s="2">
        <v>73.5</v>
      </c>
      <c r="BG114" s="114">
        <v>124</v>
      </c>
      <c r="BH114" s="114">
        <f t="shared" si="51"/>
        <v>2173</v>
      </c>
      <c r="BI114" s="114">
        <v>118</v>
      </c>
      <c r="BJ114" s="114">
        <f t="shared" si="52"/>
        <v>2226</v>
      </c>
      <c r="BK114" s="113">
        <v>1178798.1299999999</v>
      </c>
      <c r="BL114" s="4">
        <f t="shared" si="74"/>
        <v>2615.7217342274207</v>
      </c>
      <c r="BM114" s="113">
        <v>661665.93799999997</v>
      </c>
      <c r="BN114" s="4">
        <f t="shared" si="75"/>
        <v>1461.0583120265319</v>
      </c>
      <c r="BO114" s="2">
        <v>73.5</v>
      </c>
      <c r="BP114" s="4">
        <f t="shared" si="83"/>
        <v>1.5666732496260616</v>
      </c>
      <c r="BQ114" s="114">
        <v>14612.5</v>
      </c>
      <c r="BR114" s="4">
        <f t="shared" si="59"/>
        <v>14.612500000000001</v>
      </c>
      <c r="BS114" s="118">
        <v>1.7598215340000001</v>
      </c>
      <c r="BT114" s="113">
        <v>12355.880859999999</v>
      </c>
      <c r="BU114" s="4">
        <f t="shared" si="60"/>
        <v>12.355880859999999</v>
      </c>
      <c r="BV114" s="113">
        <f t="shared" si="76"/>
        <v>10542.233806168448</v>
      </c>
      <c r="BY114" s="2">
        <v>73.5</v>
      </c>
      <c r="BZ114" s="114">
        <v>40</v>
      </c>
      <c r="CA114" s="114">
        <f t="shared" si="50"/>
        <v>1772</v>
      </c>
      <c r="CB114" s="114">
        <v>43</v>
      </c>
      <c r="CC114" s="114">
        <f t="shared" si="49"/>
        <v>1827</v>
      </c>
      <c r="CD114" s="113">
        <v>193564.59400000001</v>
      </c>
      <c r="CE114" s="4">
        <f t="shared" si="77"/>
        <v>112.03429688941797</v>
      </c>
      <c r="CF114" s="113">
        <v>787970.75</v>
      </c>
      <c r="CG114" s="4">
        <f t="shared" si="78"/>
        <v>121.5935325426875</v>
      </c>
      <c r="CH114" s="2">
        <v>73.5</v>
      </c>
      <c r="CI114" s="4">
        <f t="shared" si="84"/>
        <v>1.5766790945466536</v>
      </c>
      <c r="CJ114" s="114">
        <v>10760.9375</v>
      </c>
      <c r="CK114" s="4">
        <f t="shared" si="61"/>
        <v>10.760937500000001</v>
      </c>
      <c r="CL114" s="118">
        <v>2.1490273480000002</v>
      </c>
      <c r="CM114" s="113">
        <v>14750.375</v>
      </c>
      <c r="CN114" s="4">
        <f t="shared" si="62"/>
        <v>14.750375</v>
      </c>
      <c r="CO114" s="113">
        <f t="shared" si="79"/>
        <v>4998.5494229547576</v>
      </c>
    </row>
    <row r="115" spans="1:93" ht="18" customHeight="1" thickBot="1" x14ac:dyDescent="0.3">
      <c r="A115" s="2">
        <v>74.5</v>
      </c>
      <c r="B115" s="114">
        <v>70</v>
      </c>
      <c r="C115" s="114">
        <f t="shared" si="43"/>
        <v>2522</v>
      </c>
      <c r="D115" s="114">
        <v>76</v>
      </c>
      <c r="E115" s="114">
        <f t="shared" si="41"/>
        <v>2572</v>
      </c>
      <c r="F115" s="113">
        <v>853118.125</v>
      </c>
      <c r="G115" s="4">
        <f t="shared" si="63"/>
        <v>250.64470733499974</v>
      </c>
      <c r="H115" s="113">
        <v>525452.18799999997</v>
      </c>
      <c r="I115" s="4">
        <f t="shared" si="64"/>
        <v>1368.6420204299518</v>
      </c>
      <c r="J115" s="116">
        <v>74.5</v>
      </c>
      <c r="K115" s="4">
        <f t="shared" si="80"/>
        <v>1.6282800642082074</v>
      </c>
      <c r="L115" s="115">
        <v>15146.875</v>
      </c>
      <c r="M115" s="4">
        <f t="shared" si="53"/>
        <v>15.146875</v>
      </c>
      <c r="N115" s="6">
        <v>1.8637051579999999</v>
      </c>
      <c r="O115" s="113">
        <v>16118.799800000001</v>
      </c>
      <c r="P115" s="4">
        <f t="shared" si="54"/>
        <v>16.118799800000001</v>
      </c>
      <c r="Q115" s="113">
        <f t="shared" si="65"/>
        <v>11446.584867732543</v>
      </c>
      <c r="T115" s="2">
        <v>74.5</v>
      </c>
      <c r="U115" s="114">
        <v>95</v>
      </c>
      <c r="V115" s="114">
        <f t="shared" si="66"/>
        <v>1980</v>
      </c>
      <c r="W115" s="114">
        <v>92</v>
      </c>
      <c r="X115" s="114">
        <f t="shared" si="67"/>
        <v>2281</v>
      </c>
      <c r="Y115" s="113">
        <v>520843.84399999998</v>
      </c>
      <c r="Z115" s="4">
        <f t="shared" si="68"/>
        <v>226.38897088999724</v>
      </c>
      <c r="AA115" s="113">
        <v>707138.375</v>
      </c>
      <c r="AB115" s="4">
        <f t="shared" si="69"/>
        <v>278.85952055109897</v>
      </c>
      <c r="AC115" s="2">
        <v>74.5</v>
      </c>
      <c r="AD115" s="4">
        <f t="shared" si="81"/>
        <v>1.6007277955678196</v>
      </c>
      <c r="AE115" s="114">
        <v>14956.25</v>
      </c>
      <c r="AF115" s="4">
        <f t="shared" si="55"/>
        <v>14.956250000000001</v>
      </c>
      <c r="AG115" s="118">
        <v>1.734989882</v>
      </c>
      <c r="AH115" s="113">
        <v>14861.71875</v>
      </c>
      <c r="AI115" s="4">
        <f t="shared" si="56"/>
        <v>14.86171875</v>
      </c>
      <c r="AJ115" s="113">
        <f t="shared" si="70"/>
        <v>11545.704392473564</v>
      </c>
      <c r="AM115" s="2">
        <v>74.5</v>
      </c>
      <c r="AN115" s="114">
        <v>73</v>
      </c>
      <c r="AO115" s="114">
        <f t="shared" si="85"/>
        <v>1995</v>
      </c>
      <c r="AP115" s="114">
        <v>71</v>
      </c>
      <c r="AQ115" s="114">
        <f t="shared" si="47"/>
        <v>1994</v>
      </c>
      <c r="AR115" s="113">
        <v>1325271940</v>
      </c>
      <c r="AS115" s="133">
        <f t="shared" si="71"/>
        <v>1710.6818877808655</v>
      </c>
      <c r="AT115" s="113">
        <v>1094785660</v>
      </c>
      <c r="AU115" s="4">
        <f t="shared" si="72"/>
        <v>3796.3997379490766</v>
      </c>
      <c r="AV115" s="2">
        <v>74.5</v>
      </c>
      <c r="AW115" s="4">
        <f t="shared" si="82"/>
        <v>1.5791386514761439</v>
      </c>
      <c r="AX115" s="114">
        <v>14873.4375</v>
      </c>
      <c r="AY115" s="4">
        <f t="shared" si="57"/>
        <v>14.8734375</v>
      </c>
      <c r="AZ115" s="118">
        <v>1.4245876070000001</v>
      </c>
      <c r="BA115" s="113">
        <v>13862.184569999999</v>
      </c>
      <c r="BB115" s="4">
        <f t="shared" si="58"/>
        <v>13.86218457</v>
      </c>
      <c r="BC115" s="113">
        <f t="shared" si="73"/>
        <v>10355.514805037965</v>
      </c>
      <c r="BF115" s="2">
        <v>74.5</v>
      </c>
      <c r="BG115" s="114">
        <v>85</v>
      </c>
      <c r="BH115" s="114">
        <f t="shared" si="51"/>
        <v>2258</v>
      </c>
      <c r="BI115" s="114">
        <v>78</v>
      </c>
      <c r="BJ115" s="114">
        <f t="shared" si="52"/>
        <v>2304</v>
      </c>
      <c r="BK115" s="113">
        <v>682681.68799999997</v>
      </c>
      <c r="BL115" s="4">
        <f t="shared" si="74"/>
        <v>2616.4044159154205</v>
      </c>
      <c r="BM115" s="113">
        <v>357418.40600000002</v>
      </c>
      <c r="BN115" s="4">
        <f t="shared" si="75"/>
        <v>1461.415730432532</v>
      </c>
      <c r="BO115" s="2">
        <v>74.5</v>
      </c>
      <c r="BP115" s="4">
        <f t="shared" si="83"/>
        <v>1.5880005544299574</v>
      </c>
      <c r="BQ115" s="114">
        <v>14810.9375</v>
      </c>
      <c r="BR115" s="4">
        <f t="shared" si="59"/>
        <v>14.8109375</v>
      </c>
      <c r="BS115" s="118">
        <v>1.7838833329999999</v>
      </c>
      <c r="BT115" s="113">
        <v>12545.630859999999</v>
      </c>
      <c r="BU115" s="4">
        <f t="shared" si="60"/>
        <v>12.545630859999999</v>
      </c>
      <c r="BV115" s="113">
        <f t="shared" si="76"/>
        <v>10826.995868010381</v>
      </c>
      <c r="BY115" s="2">
        <v>74.5</v>
      </c>
      <c r="BZ115" s="114">
        <v>61</v>
      </c>
      <c r="CA115" s="114">
        <f t="shared" ref="CA115:CA178" si="86">BZ115+CA114</f>
        <v>1833</v>
      </c>
      <c r="CB115" s="114">
        <v>64</v>
      </c>
      <c r="CC115" s="114">
        <f t="shared" ref="CC115:CC178" si="87">CB115+CC114</f>
        <v>1891</v>
      </c>
      <c r="CD115" s="113">
        <v>439640.34399999998</v>
      </c>
      <c r="CE115" s="4">
        <f t="shared" si="77"/>
        <v>112.47393723341797</v>
      </c>
      <c r="CF115" s="113">
        <v>647604.81299999997</v>
      </c>
      <c r="CG115" s="4">
        <f t="shared" si="78"/>
        <v>122.2411373556875</v>
      </c>
      <c r="CH115" s="2">
        <v>74.5</v>
      </c>
      <c r="CI115" s="4">
        <f t="shared" si="84"/>
        <v>1.598213724406405</v>
      </c>
      <c r="CJ115" s="114">
        <v>10932.8125</v>
      </c>
      <c r="CK115" s="4">
        <f t="shared" si="61"/>
        <v>10.932812500000001</v>
      </c>
      <c r="CL115" s="118">
        <v>2.1783061030000002</v>
      </c>
      <c r="CM115" s="113">
        <v>14942.8125</v>
      </c>
      <c r="CN115" s="4">
        <f t="shared" si="62"/>
        <v>14.9428125</v>
      </c>
      <c r="CO115" s="113">
        <f t="shared" si="79"/>
        <v>5265.0369075948265</v>
      </c>
    </row>
    <row r="116" spans="1:93" ht="18" customHeight="1" x14ac:dyDescent="0.25">
      <c r="A116" s="2">
        <v>75.5</v>
      </c>
      <c r="B116" s="114">
        <v>51</v>
      </c>
      <c r="C116" s="114">
        <f t="shared" si="43"/>
        <v>2573</v>
      </c>
      <c r="D116" s="114">
        <v>53</v>
      </c>
      <c r="E116" s="114">
        <f t="shared" si="41"/>
        <v>2625</v>
      </c>
      <c r="F116" s="113">
        <v>985463.06299999997</v>
      </c>
      <c r="G116" s="4">
        <f t="shared" si="63"/>
        <v>251.63017039799973</v>
      </c>
      <c r="H116" s="113">
        <v>500906.78100000002</v>
      </c>
      <c r="I116" s="4">
        <f t="shared" si="64"/>
        <v>1369.1429272109517</v>
      </c>
      <c r="J116" s="116">
        <v>75.5</v>
      </c>
      <c r="K116" s="4">
        <f t="shared" si="80"/>
        <v>1.6502554708359096</v>
      </c>
      <c r="L116" s="115">
        <v>15339.843800000001</v>
      </c>
      <c r="M116" s="4">
        <f t="shared" si="53"/>
        <v>15.339843800000001</v>
      </c>
      <c r="N116" s="6">
        <v>1.9029097559999999</v>
      </c>
      <c r="O116" s="113">
        <v>16194.71875</v>
      </c>
      <c r="P116" s="4">
        <f t="shared" si="54"/>
        <v>16.19471875</v>
      </c>
      <c r="Q116" s="113">
        <f t="shared" si="65"/>
        <v>11777.53557327053</v>
      </c>
      <c r="T116" s="2">
        <v>75.5</v>
      </c>
      <c r="U116" s="114">
        <v>106</v>
      </c>
      <c r="V116" s="114">
        <f t="shared" si="66"/>
        <v>2086</v>
      </c>
      <c r="W116" s="114">
        <v>109</v>
      </c>
      <c r="X116" s="114">
        <f t="shared" si="67"/>
        <v>2390</v>
      </c>
      <c r="Y116" s="113">
        <v>3956637.25</v>
      </c>
      <c r="Z116" s="4">
        <f t="shared" si="68"/>
        <v>230.34560813999724</v>
      </c>
      <c r="AA116" s="113">
        <v>8356963</v>
      </c>
      <c r="AB116" s="4">
        <f t="shared" si="69"/>
        <v>287.21648355109897</v>
      </c>
      <c r="AC116" s="2">
        <v>75.5</v>
      </c>
      <c r="AD116" s="4">
        <f t="shared" si="81"/>
        <v>1.621994025384548</v>
      </c>
      <c r="AE116" s="114">
        <v>15121.093800000001</v>
      </c>
      <c r="AF116" s="4">
        <f t="shared" si="55"/>
        <v>15.121093800000001</v>
      </c>
      <c r="AG116" s="118">
        <v>1.758165121</v>
      </c>
      <c r="AH116" s="113">
        <v>15078.04688</v>
      </c>
      <c r="AI116" s="4">
        <f t="shared" si="56"/>
        <v>15.07804688</v>
      </c>
      <c r="AJ116" s="113">
        <f t="shared" si="70"/>
        <v>11735.75231389193</v>
      </c>
      <c r="AM116" s="2">
        <v>75.5</v>
      </c>
      <c r="AN116" s="114">
        <v>52</v>
      </c>
      <c r="AO116" s="114">
        <f t="shared" si="85"/>
        <v>2047</v>
      </c>
      <c r="AP116" s="114">
        <v>51</v>
      </c>
      <c r="AQ116" s="114">
        <f t="shared" si="47"/>
        <v>2045</v>
      </c>
      <c r="AR116" s="113">
        <v>1497928.5</v>
      </c>
      <c r="AS116" s="4">
        <f t="shared" si="71"/>
        <v>1712.1798162808655</v>
      </c>
      <c r="AT116" s="113">
        <v>1483491.25</v>
      </c>
      <c r="AU116" s="4">
        <f t="shared" si="72"/>
        <v>3797.8832291990766</v>
      </c>
      <c r="AV116" s="2">
        <v>75.5</v>
      </c>
      <c r="AW116" s="4">
        <f t="shared" si="82"/>
        <v>1.6004418837673478</v>
      </c>
      <c r="AX116" s="114">
        <v>14564.843800000001</v>
      </c>
      <c r="AY116" s="4">
        <f t="shared" si="57"/>
        <v>14.5648438</v>
      </c>
      <c r="AZ116" s="118">
        <v>1.4438833</v>
      </c>
      <c r="BA116" s="113">
        <v>14025.94238</v>
      </c>
      <c r="BB116" s="4">
        <f t="shared" si="58"/>
        <v>14.02594238</v>
      </c>
      <c r="BC116" s="113">
        <f t="shared" si="73"/>
        <v>10681.5094248563</v>
      </c>
      <c r="BF116" s="2">
        <v>75.5</v>
      </c>
      <c r="BG116" s="114">
        <v>34</v>
      </c>
      <c r="BH116" s="114">
        <f t="shared" ref="BH116:BH155" si="88">BG116+BH115</f>
        <v>2292</v>
      </c>
      <c r="BI116" s="114">
        <v>34</v>
      </c>
      <c r="BJ116" s="114">
        <f t="shared" si="52"/>
        <v>2338</v>
      </c>
      <c r="BK116" s="113">
        <v>361036.78100000002</v>
      </c>
      <c r="BL116" s="4">
        <f t="shared" si="74"/>
        <v>2616.7654526964207</v>
      </c>
      <c r="BM116" s="113">
        <v>237984.32800000001</v>
      </c>
      <c r="BN116" s="4">
        <f t="shared" si="75"/>
        <v>1461.653714760532</v>
      </c>
      <c r="BO116" s="2">
        <v>75.5</v>
      </c>
      <c r="BP116" s="4">
        <f t="shared" si="83"/>
        <v>1.6093278592338529</v>
      </c>
      <c r="BQ116" s="114">
        <v>14989.0625</v>
      </c>
      <c r="BR116" s="4">
        <f t="shared" si="59"/>
        <v>14.989062499999999</v>
      </c>
      <c r="BS116" s="118">
        <v>1.8079197410000001</v>
      </c>
      <c r="BT116" s="113">
        <v>12731.4668</v>
      </c>
      <c r="BU116" s="4">
        <f t="shared" si="60"/>
        <v>12.7314668</v>
      </c>
      <c r="BV116" s="113">
        <f t="shared" si="76"/>
        <v>11126.947502336274</v>
      </c>
      <c r="BY116" s="2">
        <v>75.5</v>
      </c>
      <c r="BZ116" s="114">
        <v>60</v>
      </c>
      <c r="CA116" s="114">
        <f t="shared" si="86"/>
        <v>1893</v>
      </c>
      <c r="CB116" s="114">
        <v>69</v>
      </c>
      <c r="CC116" s="114">
        <f t="shared" si="87"/>
        <v>1960</v>
      </c>
      <c r="CD116" s="113">
        <v>95955.382800000007</v>
      </c>
      <c r="CE116" s="4">
        <f t="shared" si="77"/>
        <v>112.56989261621797</v>
      </c>
      <c r="CF116" s="113">
        <v>245850.016</v>
      </c>
      <c r="CG116" s="4">
        <f t="shared" si="78"/>
        <v>122.4869873716875</v>
      </c>
      <c r="CH116" s="2">
        <v>75.5</v>
      </c>
      <c r="CI116" s="4">
        <f t="shared" si="84"/>
        <v>1.6197483542661566</v>
      </c>
      <c r="CJ116" s="114">
        <v>11098.4375</v>
      </c>
      <c r="CK116" s="4">
        <f t="shared" si="61"/>
        <v>11.098437499999999</v>
      </c>
      <c r="CL116" s="118">
        <v>2.2075445650000001</v>
      </c>
      <c r="CM116" s="113">
        <v>15132.44629</v>
      </c>
      <c r="CN116" s="4">
        <f t="shared" si="62"/>
        <v>15.132446290000001</v>
      </c>
      <c r="CO116" s="113">
        <f t="shared" si="79"/>
        <v>5540.1864267716592</v>
      </c>
    </row>
    <row r="117" spans="1:93" ht="18" customHeight="1" x14ac:dyDescent="0.25">
      <c r="A117" s="2">
        <v>76.5</v>
      </c>
      <c r="B117" s="114">
        <v>114</v>
      </c>
      <c r="C117" s="114">
        <f t="shared" si="43"/>
        <v>2687</v>
      </c>
      <c r="D117" s="114">
        <v>119</v>
      </c>
      <c r="E117" s="114">
        <f t="shared" si="41"/>
        <v>2744</v>
      </c>
      <c r="F117" s="113">
        <v>1534044.25</v>
      </c>
      <c r="G117" s="4">
        <f t="shared" si="63"/>
        <v>253.16421464799973</v>
      </c>
      <c r="H117" s="113">
        <v>851984.81299999997</v>
      </c>
      <c r="I117" s="4">
        <f t="shared" si="64"/>
        <v>1369.9949120239517</v>
      </c>
      <c r="J117" s="116">
        <v>76.5</v>
      </c>
      <c r="K117" s="4">
        <f t="shared" si="80"/>
        <v>1.6722308774636121</v>
      </c>
      <c r="L117" s="115">
        <v>15539.0625</v>
      </c>
      <c r="M117" s="4">
        <f t="shared" si="53"/>
        <v>15.5390625</v>
      </c>
      <c r="N117" s="6">
        <v>1.9449616670000001</v>
      </c>
      <c r="O117" s="113">
        <v>16343.994140000001</v>
      </c>
      <c r="P117" s="4">
        <f t="shared" si="54"/>
        <v>16.34399414</v>
      </c>
      <c r="Q117" s="113">
        <f t="shared" si="65"/>
        <v>12104.974271973328</v>
      </c>
      <c r="T117" s="2">
        <v>76.5</v>
      </c>
      <c r="U117" s="114">
        <v>65</v>
      </c>
      <c r="V117" s="114">
        <f t="shared" si="66"/>
        <v>2151</v>
      </c>
      <c r="W117" s="114">
        <v>93</v>
      </c>
      <c r="X117" s="114">
        <f t="shared" si="67"/>
        <v>2483</v>
      </c>
      <c r="Y117" s="113">
        <v>842988.75</v>
      </c>
      <c r="Z117" s="4">
        <f t="shared" si="68"/>
        <v>231.18859688999723</v>
      </c>
      <c r="AA117" s="113">
        <v>666733.75</v>
      </c>
      <c r="AB117" s="4">
        <f t="shared" si="69"/>
        <v>287.88321730109897</v>
      </c>
      <c r="AC117" s="2">
        <v>76.5</v>
      </c>
      <c r="AD117" s="4">
        <f t="shared" si="81"/>
        <v>1.6432602552012763</v>
      </c>
      <c r="AE117" s="114">
        <v>15237.5</v>
      </c>
      <c r="AF117" s="4">
        <f t="shared" si="55"/>
        <v>15.237500000000001</v>
      </c>
      <c r="AG117" s="118">
        <v>1.7813651559999999</v>
      </c>
      <c r="AH117" s="113">
        <v>12043.085940000001</v>
      </c>
      <c r="AI117" s="4">
        <f t="shared" si="56"/>
        <v>12.043085940000001</v>
      </c>
      <c r="AJ117" s="113">
        <f t="shared" si="70"/>
        <v>11862.378525040949</v>
      </c>
      <c r="AM117" s="2">
        <v>76.5</v>
      </c>
      <c r="AN117" s="114">
        <v>55</v>
      </c>
      <c r="AO117" s="114">
        <f t="shared" si="85"/>
        <v>2102</v>
      </c>
      <c r="AP117" s="114">
        <v>49</v>
      </c>
      <c r="AQ117" s="114">
        <f t="shared" si="47"/>
        <v>2094</v>
      </c>
      <c r="AR117" s="113">
        <v>610099.5</v>
      </c>
      <c r="AS117" s="4">
        <f t="shared" si="71"/>
        <v>1712.7899157808654</v>
      </c>
      <c r="AT117" s="113">
        <v>277951.71899999998</v>
      </c>
      <c r="AU117" s="4">
        <f t="shared" si="72"/>
        <v>3798.1611809180768</v>
      </c>
      <c r="AV117" s="2">
        <v>76.5</v>
      </c>
      <c r="AW117" s="4">
        <f t="shared" si="82"/>
        <v>1.6217451160585517</v>
      </c>
      <c r="AX117" s="114">
        <v>14767.1875</v>
      </c>
      <c r="AY117" s="4">
        <f t="shared" si="57"/>
        <v>14.7671875</v>
      </c>
      <c r="AZ117" s="118">
        <v>1.463128448</v>
      </c>
      <c r="BA117" s="113">
        <v>14196.262699999999</v>
      </c>
      <c r="BB117" s="4">
        <f t="shared" si="58"/>
        <v>14.1962627</v>
      </c>
      <c r="BC117" s="113">
        <f t="shared" si="73"/>
        <v>10999.061683287726</v>
      </c>
      <c r="BF117" s="2">
        <v>76.5</v>
      </c>
      <c r="BG117" s="114">
        <v>59</v>
      </c>
      <c r="BH117" s="114">
        <f t="shared" si="88"/>
        <v>2351</v>
      </c>
      <c r="BI117" s="114">
        <v>60</v>
      </c>
      <c r="BJ117" s="114">
        <f t="shared" si="52"/>
        <v>2398</v>
      </c>
      <c r="BK117" s="113">
        <v>1133373.8799999999</v>
      </c>
      <c r="BL117" s="4">
        <f t="shared" si="74"/>
        <v>2617.8988265764206</v>
      </c>
      <c r="BM117" s="113">
        <v>525230.56299999997</v>
      </c>
      <c r="BN117" s="4">
        <f t="shared" si="75"/>
        <v>1462.1789453235319</v>
      </c>
      <c r="BO117" s="2">
        <v>76.5</v>
      </c>
      <c r="BP117" s="4">
        <f t="shared" si="83"/>
        <v>1.6306551640377487</v>
      </c>
      <c r="BQ117" s="114">
        <v>15174.218800000001</v>
      </c>
      <c r="BR117" s="4">
        <f t="shared" si="59"/>
        <v>15.1742188</v>
      </c>
      <c r="BS117" s="118">
        <v>1.8319809439999999</v>
      </c>
      <c r="BT117" s="113">
        <v>12918.990229999999</v>
      </c>
      <c r="BU117" s="4">
        <f t="shared" si="60"/>
        <v>12.918990229999999</v>
      </c>
      <c r="BV117" s="113">
        <f t="shared" si="76"/>
        <v>11267.99833812406</v>
      </c>
      <c r="BY117" s="2">
        <v>76.5</v>
      </c>
      <c r="BZ117" s="114">
        <v>92</v>
      </c>
      <c r="CA117" s="114">
        <f t="shared" si="86"/>
        <v>1985</v>
      </c>
      <c r="CB117" s="114">
        <v>93</v>
      </c>
      <c r="CC117" s="114">
        <f t="shared" si="87"/>
        <v>2053</v>
      </c>
      <c r="CD117" s="113">
        <v>159222.79699999999</v>
      </c>
      <c r="CE117" s="4">
        <f t="shared" si="77"/>
        <v>112.72911541321797</v>
      </c>
      <c r="CF117" s="113">
        <v>113182.79700000001</v>
      </c>
      <c r="CG117" s="4">
        <f t="shared" si="78"/>
        <v>122.6001701686875</v>
      </c>
      <c r="CH117" s="2">
        <v>76.5</v>
      </c>
      <c r="CI117" s="4">
        <f t="shared" si="84"/>
        <v>1.641282984125908</v>
      </c>
      <c r="CJ117" s="114">
        <v>11267.1875</v>
      </c>
      <c r="CK117" s="4">
        <f t="shared" si="61"/>
        <v>11.2671875</v>
      </c>
      <c r="CL117" s="118">
        <v>2.245896578</v>
      </c>
      <c r="CM117" s="113">
        <v>15230.030269999999</v>
      </c>
      <c r="CN117" s="4">
        <f t="shared" si="62"/>
        <v>15.230030269999999</v>
      </c>
      <c r="CO117" s="113">
        <f t="shared" si="79"/>
        <v>5778.959404159581</v>
      </c>
    </row>
    <row r="118" spans="1:93" ht="18" customHeight="1" x14ac:dyDescent="0.25">
      <c r="A118" s="2">
        <v>77.5</v>
      </c>
      <c r="B118" s="114">
        <v>95</v>
      </c>
      <c r="C118" s="114">
        <f t="shared" ref="C118:C157" si="89">B118+C117</f>
        <v>2782</v>
      </c>
      <c r="D118" s="114">
        <v>102</v>
      </c>
      <c r="E118" s="114">
        <f t="shared" ref="E118:E157" si="90">D118+E117</f>
        <v>2846</v>
      </c>
      <c r="F118" s="113">
        <v>67082660</v>
      </c>
      <c r="G118" s="4">
        <f t="shared" si="63"/>
        <v>320.24687464799973</v>
      </c>
      <c r="H118" s="113">
        <v>97555728</v>
      </c>
      <c r="I118" s="4">
        <f t="shared" si="64"/>
        <v>1467.5506400239517</v>
      </c>
      <c r="J118" s="116">
        <v>77.5</v>
      </c>
      <c r="K118" s="4">
        <f t="shared" si="80"/>
        <v>1.6942062840913146</v>
      </c>
      <c r="L118" s="115">
        <v>15733.593800000001</v>
      </c>
      <c r="M118" s="4">
        <f t="shared" si="53"/>
        <v>15.733593800000001</v>
      </c>
      <c r="N118" s="6">
        <v>1.9832898379999999</v>
      </c>
      <c r="O118" s="113">
        <v>12929.628909999999</v>
      </c>
      <c r="P118" s="4">
        <f t="shared" si="54"/>
        <v>12.92962891</v>
      </c>
      <c r="Q118" s="113">
        <f t="shared" si="65"/>
        <v>12428.694607760077</v>
      </c>
      <c r="T118" s="2">
        <v>77.5</v>
      </c>
      <c r="U118" s="114">
        <v>41</v>
      </c>
      <c r="V118" s="114">
        <f t="shared" si="66"/>
        <v>2192</v>
      </c>
      <c r="W118" s="114">
        <v>47</v>
      </c>
      <c r="X118" s="114">
        <f t="shared" si="67"/>
        <v>2530</v>
      </c>
      <c r="Y118" s="113">
        <v>1508293.88</v>
      </c>
      <c r="Z118" s="4">
        <f t="shared" si="68"/>
        <v>232.69689076999722</v>
      </c>
      <c r="AA118" s="113">
        <v>2732917.25</v>
      </c>
      <c r="AB118" s="4">
        <f t="shared" si="69"/>
        <v>290.61613455109898</v>
      </c>
      <c r="AC118" s="2">
        <v>77.5</v>
      </c>
      <c r="AD118" s="4">
        <f t="shared" si="81"/>
        <v>1.6645264850180046</v>
      </c>
      <c r="AE118" s="114">
        <v>15314.0625</v>
      </c>
      <c r="AF118" s="4">
        <f t="shared" si="55"/>
        <v>15.3140625</v>
      </c>
      <c r="AG118" s="118">
        <v>1.8045806879999999</v>
      </c>
      <c r="AH118" s="113">
        <v>12220.43262</v>
      </c>
      <c r="AI118" s="4">
        <f t="shared" si="56"/>
        <v>12.22043262</v>
      </c>
      <c r="AJ118" s="113">
        <f t="shared" si="70"/>
        <v>12077.008348781514</v>
      </c>
      <c r="AM118" s="2">
        <v>77.5</v>
      </c>
      <c r="AN118" s="114">
        <v>91</v>
      </c>
      <c r="AO118" s="114">
        <f t="shared" si="85"/>
        <v>2193</v>
      </c>
      <c r="AP118" s="114">
        <v>83</v>
      </c>
      <c r="AQ118" s="114">
        <f t="shared" ref="AQ118:AQ132" si="91">AP118+AQ117</f>
        <v>2177</v>
      </c>
      <c r="AR118" s="113">
        <v>840478.68799999997</v>
      </c>
      <c r="AS118" s="4">
        <f t="shared" si="71"/>
        <v>1713.6303944688655</v>
      </c>
      <c r="AT118" s="113">
        <v>545249.875</v>
      </c>
      <c r="AU118" s="4">
        <f t="shared" si="72"/>
        <v>3798.7064307930768</v>
      </c>
      <c r="AV118" s="2">
        <v>77.5</v>
      </c>
      <c r="AW118" s="4">
        <f t="shared" si="82"/>
        <v>1.6430483483497555</v>
      </c>
      <c r="AX118" s="114">
        <v>14961.718800000001</v>
      </c>
      <c r="AY118" s="4">
        <f t="shared" si="57"/>
        <v>14.9617188</v>
      </c>
      <c r="AZ118" s="118">
        <v>1.482439756</v>
      </c>
      <c r="BA118" s="113">
        <v>14371.858399999999</v>
      </c>
      <c r="BB118" s="4">
        <f t="shared" si="58"/>
        <v>14.371858399999999</v>
      </c>
      <c r="BC118" s="113">
        <f t="shared" si="73"/>
        <v>11309.130426630605</v>
      </c>
      <c r="BF118" s="2">
        <v>77.5</v>
      </c>
      <c r="BG118" s="114">
        <v>67</v>
      </c>
      <c r="BH118" s="114">
        <f t="shared" si="88"/>
        <v>2418</v>
      </c>
      <c r="BI118" s="114">
        <v>58</v>
      </c>
      <c r="BJ118" s="114">
        <f t="shared" si="52"/>
        <v>2456</v>
      </c>
      <c r="BK118" s="113">
        <v>328745280</v>
      </c>
      <c r="BL118" s="4">
        <f t="shared" si="74"/>
        <v>2946.6441065764207</v>
      </c>
      <c r="BM118" s="113">
        <v>188436832</v>
      </c>
      <c r="BN118" s="4">
        <f t="shared" si="75"/>
        <v>1650.615777323532</v>
      </c>
      <c r="BO118" s="2">
        <v>77.5</v>
      </c>
      <c r="BP118" s="4">
        <f t="shared" si="83"/>
        <v>1.6519824688416442</v>
      </c>
      <c r="BQ118" s="114">
        <v>15260.156300000001</v>
      </c>
      <c r="BR118" s="4">
        <f t="shared" si="59"/>
        <v>15.2601563</v>
      </c>
      <c r="BS118" s="118">
        <v>1.856066942</v>
      </c>
      <c r="BT118" s="113">
        <v>13106.380859999999</v>
      </c>
      <c r="BU118" s="4">
        <f t="shared" si="60"/>
        <v>13.10638086</v>
      </c>
      <c r="BV118" s="113">
        <f t="shared" si="76"/>
        <v>5392.8823125036533</v>
      </c>
      <c r="BY118" s="2">
        <v>77.5</v>
      </c>
      <c r="BZ118" s="114">
        <v>88</v>
      </c>
      <c r="CA118" s="114">
        <f t="shared" si="86"/>
        <v>2073</v>
      </c>
      <c r="CB118" s="114">
        <v>90</v>
      </c>
      <c r="CC118" s="114">
        <f t="shared" si="87"/>
        <v>2143</v>
      </c>
      <c r="CD118" s="113">
        <v>107313.656</v>
      </c>
      <c r="CE118" s="4">
        <f t="shared" si="77"/>
        <v>112.83642906921797</v>
      </c>
      <c r="CF118" s="113">
        <v>157791.90599999999</v>
      </c>
      <c r="CG118" s="4">
        <f t="shared" si="78"/>
        <v>122.7579620746875</v>
      </c>
      <c r="CH118" s="2">
        <v>77.5</v>
      </c>
      <c r="CI118" s="4">
        <f t="shared" si="84"/>
        <v>1.6628176139856594</v>
      </c>
      <c r="CJ118" s="114">
        <v>11411.718800000001</v>
      </c>
      <c r="CK118" s="4">
        <f t="shared" si="61"/>
        <v>11.411718800000001</v>
      </c>
      <c r="CL118" s="118">
        <v>2.2842485899999998</v>
      </c>
      <c r="CM118" s="113">
        <v>15322.311519999999</v>
      </c>
      <c r="CN118" s="4">
        <f t="shared" si="62"/>
        <v>15.32231152</v>
      </c>
      <c r="CO118" s="113">
        <f t="shared" si="79"/>
        <v>5943.7029205997032</v>
      </c>
    </row>
    <row r="119" spans="1:93" ht="18" customHeight="1" x14ac:dyDescent="0.25">
      <c r="A119" s="2">
        <v>78.5</v>
      </c>
      <c r="B119" s="114">
        <v>99</v>
      </c>
      <c r="C119" s="114">
        <f t="shared" si="89"/>
        <v>2881</v>
      </c>
      <c r="D119" s="114">
        <v>94</v>
      </c>
      <c r="E119" s="114">
        <f t="shared" si="90"/>
        <v>2940</v>
      </c>
      <c r="F119" s="113">
        <v>12132669</v>
      </c>
      <c r="G119" s="4">
        <f t="shared" si="63"/>
        <v>332.37954364799975</v>
      </c>
      <c r="H119" s="113">
        <v>29097232</v>
      </c>
      <c r="I119" s="4">
        <f t="shared" si="64"/>
        <v>1496.6478720239518</v>
      </c>
      <c r="J119" s="116">
        <v>78.5</v>
      </c>
      <c r="K119" s="4">
        <f t="shared" si="80"/>
        <v>1.7161816907190168</v>
      </c>
      <c r="L119" s="115">
        <v>15923.4375</v>
      </c>
      <c r="M119" s="4">
        <f t="shared" si="53"/>
        <v>15.9234375</v>
      </c>
      <c r="N119" s="6">
        <v>2.0082371229999998</v>
      </c>
      <c r="O119" s="113">
        <v>13130.066409999999</v>
      </c>
      <c r="P119" s="4">
        <f t="shared" si="54"/>
        <v>13.13006641</v>
      </c>
      <c r="Q119" s="113">
        <f t="shared" si="65"/>
        <v>12713.407773916155</v>
      </c>
      <c r="T119" s="2">
        <v>78.5</v>
      </c>
      <c r="U119" s="114">
        <v>59</v>
      </c>
      <c r="V119" s="114">
        <f t="shared" si="66"/>
        <v>2251</v>
      </c>
      <c r="W119" s="114">
        <v>53</v>
      </c>
      <c r="X119" s="114">
        <f t="shared" si="67"/>
        <v>2583</v>
      </c>
      <c r="Y119" s="113">
        <v>110072024</v>
      </c>
      <c r="Z119" s="4">
        <f t="shared" si="68"/>
        <v>342.7689147699972</v>
      </c>
      <c r="AA119" s="113">
        <v>227550192</v>
      </c>
      <c r="AB119" s="4">
        <f t="shared" si="69"/>
        <v>518.16632655109902</v>
      </c>
      <c r="AC119" s="2">
        <v>78.5</v>
      </c>
      <c r="AD119" s="4">
        <f t="shared" si="81"/>
        <v>1.6857927148347329</v>
      </c>
      <c r="AE119" s="114">
        <v>15442.1875</v>
      </c>
      <c r="AF119" s="4">
        <f t="shared" si="55"/>
        <v>15.442187499999999</v>
      </c>
      <c r="AG119" s="118">
        <v>1.82771492</v>
      </c>
      <c r="AH119" s="113">
        <v>12396.409180000001</v>
      </c>
      <c r="AI119" s="4">
        <f t="shared" si="56"/>
        <v>12.396409180000001</v>
      </c>
      <c r="AJ119" s="113">
        <f t="shared" si="70"/>
        <v>11729.771186755976</v>
      </c>
      <c r="AM119" s="2">
        <v>78.5</v>
      </c>
      <c r="AN119" s="114">
        <v>74</v>
      </c>
      <c r="AO119" s="114">
        <f t="shared" si="85"/>
        <v>2267</v>
      </c>
      <c r="AP119" s="114">
        <v>71</v>
      </c>
      <c r="AQ119" s="114">
        <f t="shared" si="91"/>
        <v>2248</v>
      </c>
      <c r="AR119" s="113">
        <v>618088.5</v>
      </c>
      <c r="AS119" s="4">
        <f t="shared" si="71"/>
        <v>1714.2484829688656</v>
      </c>
      <c r="AT119" s="113">
        <v>1218283.1299999999</v>
      </c>
      <c r="AU119" s="4">
        <f t="shared" si="72"/>
        <v>3799.924713923077</v>
      </c>
      <c r="AV119" s="2">
        <v>78.5</v>
      </c>
      <c r="AW119" s="4">
        <f t="shared" si="82"/>
        <v>1.6643515806409594</v>
      </c>
      <c r="AX119" s="114">
        <v>15149.218800000001</v>
      </c>
      <c r="AY119" s="4">
        <f t="shared" si="57"/>
        <v>15.1492188</v>
      </c>
      <c r="AZ119" s="118">
        <v>1.5017020699999999</v>
      </c>
      <c r="BA119" s="113">
        <v>14549.733399999999</v>
      </c>
      <c r="BB119" s="4">
        <f t="shared" si="58"/>
        <v>14.549733399999999</v>
      </c>
      <c r="BC119" s="113">
        <f t="shared" si="73"/>
        <v>11625.810718523066</v>
      </c>
      <c r="BF119" s="2">
        <v>78.5</v>
      </c>
      <c r="BG119" s="114">
        <v>27</v>
      </c>
      <c r="BH119" s="114">
        <f t="shared" si="88"/>
        <v>2445</v>
      </c>
      <c r="BI119" s="114">
        <v>11</v>
      </c>
      <c r="BJ119" s="114">
        <f t="shared" si="52"/>
        <v>2467</v>
      </c>
      <c r="BK119" s="113">
        <v>380484.34399999998</v>
      </c>
      <c r="BL119" s="4">
        <f t="shared" si="74"/>
        <v>2947.0245909204205</v>
      </c>
      <c r="BM119" s="113">
        <v>116650.039</v>
      </c>
      <c r="BN119" s="4">
        <f t="shared" si="75"/>
        <v>1650.732427362532</v>
      </c>
      <c r="BO119" s="2">
        <v>78.5</v>
      </c>
      <c r="BP119" s="4">
        <f t="shared" si="83"/>
        <v>1.67330977364554</v>
      </c>
      <c r="BQ119" s="114">
        <v>11726.5625</v>
      </c>
      <c r="BR119" s="4">
        <f t="shared" si="59"/>
        <v>11.7265625</v>
      </c>
      <c r="BS119" s="118">
        <v>1.8800795079999999</v>
      </c>
      <c r="BT119" s="113">
        <v>13291.43555</v>
      </c>
      <c r="BU119" s="4">
        <f t="shared" si="60"/>
        <v>13.291435550000001</v>
      </c>
      <c r="BV119" s="113">
        <f t="shared" si="76"/>
        <v>5725.7302691945242</v>
      </c>
      <c r="BY119" s="2">
        <v>78.5</v>
      </c>
      <c r="BZ119" s="114">
        <v>37</v>
      </c>
      <c r="CA119" s="114">
        <f t="shared" si="86"/>
        <v>2110</v>
      </c>
      <c r="CB119" s="114">
        <v>29</v>
      </c>
      <c r="CC119" s="114">
        <f t="shared" si="87"/>
        <v>2172</v>
      </c>
      <c r="CD119" s="113">
        <v>182873.59400000001</v>
      </c>
      <c r="CE119" s="4">
        <f t="shared" si="77"/>
        <v>113.01930266321797</v>
      </c>
      <c r="CF119" s="113">
        <v>249252.891</v>
      </c>
      <c r="CG119" s="4">
        <f t="shared" si="78"/>
        <v>123.0072149656875</v>
      </c>
      <c r="CH119" s="2">
        <v>78.5</v>
      </c>
      <c r="CI119" s="4">
        <f t="shared" si="84"/>
        <v>1.684352243845411</v>
      </c>
      <c r="CJ119" s="114">
        <v>11510.156300000001</v>
      </c>
      <c r="CK119" s="4">
        <f t="shared" si="61"/>
        <v>11.5101563</v>
      </c>
      <c r="CL119" s="118">
        <v>2.3210661410000002</v>
      </c>
      <c r="CM119" s="113">
        <v>15505.043949999999</v>
      </c>
      <c r="CN119" s="4">
        <f t="shared" si="62"/>
        <v>15.505043949999999</v>
      </c>
      <c r="CO119" s="113">
        <f t="shared" si="79"/>
        <v>6172.8088387094458</v>
      </c>
    </row>
    <row r="120" spans="1:93" ht="18" customHeight="1" x14ac:dyDescent="0.25">
      <c r="A120" s="2">
        <v>79.5</v>
      </c>
      <c r="B120" s="114">
        <v>72</v>
      </c>
      <c r="C120" s="114">
        <f t="shared" si="89"/>
        <v>2953</v>
      </c>
      <c r="D120" s="114">
        <v>88</v>
      </c>
      <c r="E120" s="114">
        <f t="shared" si="90"/>
        <v>3028</v>
      </c>
      <c r="F120" s="113">
        <v>1798254.5</v>
      </c>
      <c r="G120" s="4">
        <f t="shared" si="63"/>
        <v>334.17779814799974</v>
      </c>
      <c r="H120" s="113">
        <v>1456264.5</v>
      </c>
      <c r="I120" s="4">
        <f t="shared" si="64"/>
        <v>1498.1041365239519</v>
      </c>
      <c r="J120" s="116">
        <v>79.5</v>
      </c>
      <c r="K120" s="4">
        <f t="shared" si="80"/>
        <v>1.7381570973467193</v>
      </c>
      <c r="L120" s="115">
        <v>16088.281300000001</v>
      </c>
      <c r="M120" s="4">
        <f t="shared" si="53"/>
        <v>16.088281300000002</v>
      </c>
      <c r="N120" s="6">
        <v>2.033101797</v>
      </c>
      <c r="O120" s="113">
        <v>13320.503909999999</v>
      </c>
      <c r="P120" s="4">
        <f t="shared" si="54"/>
        <v>13.320503909999999</v>
      </c>
      <c r="Q120" s="113">
        <f t="shared" si="65"/>
        <v>12958.014654676286</v>
      </c>
      <c r="T120" s="2">
        <v>79.5</v>
      </c>
      <c r="U120" s="114">
        <v>31</v>
      </c>
      <c r="V120" s="114">
        <f t="shared" si="66"/>
        <v>2282</v>
      </c>
      <c r="W120" s="114">
        <v>47</v>
      </c>
      <c r="X120" s="114">
        <f t="shared" si="67"/>
        <v>2630</v>
      </c>
      <c r="Y120" s="113">
        <v>199214.42199999999</v>
      </c>
      <c r="Z120" s="4">
        <f t="shared" si="68"/>
        <v>342.96812919199721</v>
      </c>
      <c r="AA120" s="113">
        <v>57008.390599999999</v>
      </c>
      <c r="AB120" s="4">
        <f t="shared" si="69"/>
        <v>518.22333494169902</v>
      </c>
      <c r="AC120" s="2">
        <v>79.5</v>
      </c>
      <c r="AD120" s="4">
        <f t="shared" si="81"/>
        <v>1.7070589446514612</v>
      </c>
      <c r="AE120" s="114">
        <v>15237.5</v>
      </c>
      <c r="AF120" s="4">
        <f t="shared" si="55"/>
        <v>15.237500000000001</v>
      </c>
      <c r="AG120" s="118">
        <v>1.8509149549999999</v>
      </c>
      <c r="AH120" s="113">
        <v>12570.72949</v>
      </c>
      <c r="AI120" s="4">
        <f t="shared" si="56"/>
        <v>12.57072949</v>
      </c>
      <c r="AJ120" s="113">
        <f t="shared" si="70"/>
        <v>11159.443830989856</v>
      </c>
      <c r="AM120" s="2">
        <v>79.5</v>
      </c>
      <c r="AN120" s="114">
        <v>107</v>
      </c>
      <c r="AO120" s="114">
        <f t="shared" si="85"/>
        <v>2374</v>
      </c>
      <c r="AP120" s="114">
        <v>113</v>
      </c>
      <c r="AQ120" s="114">
        <f t="shared" si="91"/>
        <v>2361</v>
      </c>
      <c r="AR120" s="113">
        <v>20225214</v>
      </c>
      <c r="AS120" s="4">
        <f t="shared" si="71"/>
        <v>1734.4736969688656</v>
      </c>
      <c r="AT120" s="113">
        <v>1635041.13</v>
      </c>
      <c r="AU120" s="4">
        <f t="shared" si="72"/>
        <v>3801.559755053077</v>
      </c>
      <c r="AV120" s="2">
        <v>79.5</v>
      </c>
      <c r="AW120" s="4">
        <f t="shared" si="82"/>
        <v>1.6856548129321633</v>
      </c>
      <c r="AX120" s="114">
        <v>15338.281300000001</v>
      </c>
      <c r="AY120" s="4">
        <f t="shared" si="57"/>
        <v>15.3382813</v>
      </c>
      <c r="AZ120" s="118">
        <v>1.5209891799999999</v>
      </c>
      <c r="BA120" s="113">
        <v>14724.108399999999</v>
      </c>
      <c r="BB120" s="4">
        <f t="shared" si="58"/>
        <v>14.724108399999999</v>
      </c>
      <c r="BC120" s="113">
        <f t="shared" si="73"/>
        <v>11939.892370966674</v>
      </c>
      <c r="BF120" s="2">
        <v>79.5</v>
      </c>
      <c r="BG120" s="114">
        <v>26</v>
      </c>
      <c r="BH120" s="114">
        <f t="shared" si="88"/>
        <v>2471</v>
      </c>
      <c r="BI120" s="114">
        <v>11</v>
      </c>
      <c r="BJ120" s="114">
        <f t="shared" si="52"/>
        <v>2478</v>
      </c>
      <c r="BK120" s="113">
        <v>110581.008</v>
      </c>
      <c r="BL120" s="4">
        <f t="shared" si="74"/>
        <v>2947.1351719284203</v>
      </c>
      <c r="BM120" s="113">
        <v>593836.5</v>
      </c>
      <c r="BN120" s="4">
        <f t="shared" si="75"/>
        <v>1651.326263862532</v>
      </c>
      <c r="BO120" s="2">
        <v>79.5</v>
      </c>
      <c r="BP120" s="4">
        <f t="shared" si="83"/>
        <v>1.6946370784494356</v>
      </c>
      <c r="BQ120" s="114">
        <v>11924.218800000001</v>
      </c>
      <c r="BR120" s="4">
        <f t="shared" si="59"/>
        <v>11.9242188</v>
      </c>
      <c r="BS120" s="118">
        <v>1.904132605</v>
      </c>
      <c r="BT120" s="113">
        <v>13476.577149999999</v>
      </c>
      <c r="BU120" s="4">
        <f t="shared" si="60"/>
        <v>13.476577149999999</v>
      </c>
      <c r="BV120" s="113">
        <f t="shared" si="76"/>
        <v>6008.1707027417851</v>
      </c>
      <c r="BY120" s="2">
        <v>79.5</v>
      </c>
      <c r="BZ120" s="114">
        <v>90</v>
      </c>
      <c r="CA120" s="114">
        <f t="shared" si="86"/>
        <v>2200</v>
      </c>
      <c r="CB120" s="114">
        <v>90</v>
      </c>
      <c r="CC120" s="114">
        <f t="shared" si="87"/>
        <v>2262</v>
      </c>
      <c r="CD120" s="113">
        <v>162254.359</v>
      </c>
      <c r="CE120" s="4">
        <f t="shared" si="77"/>
        <v>113.18155702221797</v>
      </c>
      <c r="CF120" s="113">
        <v>250176.90599999999</v>
      </c>
      <c r="CG120" s="4">
        <f t="shared" si="78"/>
        <v>123.25739187168749</v>
      </c>
      <c r="CH120" s="2">
        <v>79.5</v>
      </c>
      <c r="CI120" s="4">
        <f t="shared" si="84"/>
        <v>1.7058868737051625</v>
      </c>
      <c r="CJ120" s="114">
        <v>11645.3125</v>
      </c>
      <c r="CK120" s="4">
        <f t="shared" si="61"/>
        <v>11.645312499999999</v>
      </c>
      <c r="CL120" s="118">
        <v>2.3520681859999999</v>
      </c>
      <c r="CM120" s="113">
        <v>15677.500980000001</v>
      </c>
      <c r="CN120" s="4">
        <f t="shared" si="62"/>
        <v>15.677500980000001</v>
      </c>
      <c r="CO120" s="113">
        <f t="shared" si="79"/>
        <v>6423.6013724130571</v>
      </c>
    </row>
    <row r="121" spans="1:93" ht="18" customHeight="1" x14ac:dyDescent="0.25">
      <c r="A121" s="2">
        <v>80.5</v>
      </c>
      <c r="B121" s="114">
        <v>63</v>
      </c>
      <c r="C121" s="114">
        <f t="shared" si="89"/>
        <v>3016</v>
      </c>
      <c r="D121" s="114">
        <v>113</v>
      </c>
      <c r="E121" s="114">
        <f t="shared" si="90"/>
        <v>3141</v>
      </c>
      <c r="F121" s="113">
        <v>744981.43799999997</v>
      </c>
      <c r="G121" s="4">
        <f t="shared" si="63"/>
        <v>334.92277958599976</v>
      </c>
      <c r="H121" s="113">
        <v>1560069.88</v>
      </c>
      <c r="I121" s="4">
        <f t="shared" si="64"/>
        <v>1499.6642064039518</v>
      </c>
      <c r="J121" s="116">
        <v>80.5</v>
      </c>
      <c r="K121" s="4">
        <f t="shared" si="80"/>
        <v>1.7601325039744218</v>
      </c>
      <c r="L121" s="115">
        <v>16228.125</v>
      </c>
      <c r="M121" s="4">
        <f t="shared" si="53"/>
        <v>16.228124999999999</v>
      </c>
      <c r="N121" s="6">
        <v>2.0580575470000002</v>
      </c>
      <c r="O121" s="113">
        <v>13510.07422</v>
      </c>
      <c r="P121" s="4">
        <f t="shared" si="54"/>
        <v>13.51007422</v>
      </c>
      <c r="Q121" s="113">
        <f t="shared" si="65"/>
        <v>13114.371449031967</v>
      </c>
      <c r="T121" s="2">
        <v>80.5</v>
      </c>
      <c r="U121" s="114">
        <v>23</v>
      </c>
      <c r="V121" s="114">
        <f t="shared" si="66"/>
        <v>2305</v>
      </c>
      <c r="W121" s="114">
        <v>33</v>
      </c>
      <c r="X121" s="114">
        <f t="shared" si="67"/>
        <v>2663</v>
      </c>
      <c r="Y121" s="113">
        <v>1057940.75</v>
      </c>
      <c r="Z121" s="4">
        <f t="shared" si="68"/>
        <v>344.02606994199721</v>
      </c>
      <c r="AA121" s="113">
        <v>486660.68800000002</v>
      </c>
      <c r="AB121" s="4">
        <f t="shared" si="69"/>
        <v>518.70999562969905</v>
      </c>
      <c r="AC121" s="2">
        <v>80.5</v>
      </c>
      <c r="AD121" s="4">
        <f t="shared" si="81"/>
        <v>1.7283251744681896</v>
      </c>
      <c r="AE121" s="114">
        <v>14905.468800000001</v>
      </c>
      <c r="AF121" s="4">
        <f t="shared" si="55"/>
        <v>14.905468800000001</v>
      </c>
      <c r="AG121" s="118">
        <v>1.8741312029999999</v>
      </c>
      <c r="AH121" s="113">
        <v>12748.19824</v>
      </c>
      <c r="AI121" s="4">
        <f t="shared" si="56"/>
        <v>12.748198239999999</v>
      </c>
      <c r="AJ121" s="113">
        <f t="shared" si="70"/>
        <v>11492.291229117922</v>
      </c>
      <c r="AM121" s="2">
        <v>80.5</v>
      </c>
      <c r="AN121" s="114">
        <v>112</v>
      </c>
      <c r="AO121" s="114">
        <f t="shared" si="85"/>
        <v>2486</v>
      </c>
      <c r="AP121" s="114">
        <v>104</v>
      </c>
      <c r="AQ121" s="114">
        <f t="shared" si="91"/>
        <v>2465</v>
      </c>
      <c r="AR121" s="113">
        <v>886854.18799999997</v>
      </c>
      <c r="AS121" s="4">
        <f t="shared" si="71"/>
        <v>1735.3605511568655</v>
      </c>
      <c r="AT121" s="113">
        <v>551265.75</v>
      </c>
      <c r="AU121" s="4">
        <f t="shared" si="72"/>
        <v>3802.1110208030768</v>
      </c>
      <c r="AV121" s="2">
        <v>80.5</v>
      </c>
      <c r="AW121" s="4">
        <f t="shared" si="82"/>
        <v>1.7069580452233672</v>
      </c>
      <c r="AX121" s="114">
        <v>15523.4375</v>
      </c>
      <c r="AY121" s="4">
        <f t="shared" si="57"/>
        <v>15.5234375</v>
      </c>
      <c r="AZ121" s="118">
        <v>1.5402925009999999</v>
      </c>
      <c r="BA121" s="113">
        <v>14885.561519999999</v>
      </c>
      <c r="BB121" s="4">
        <f t="shared" si="58"/>
        <v>14.88556152</v>
      </c>
      <c r="BC121" s="113">
        <f t="shared" si="73"/>
        <v>12129.097896107332</v>
      </c>
      <c r="BF121" s="2">
        <v>80.5</v>
      </c>
      <c r="BG121" s="114">
        <v>27</v>
      </c>
      <c r="BH121" s="114">
        <f t="shared" si="88"/>
        <v>2498</v>
      </c>
      <c r="BI121" s="114">
        <v>9</v>
      </c>
      <c r="BJ121" s="114">
        <f t="shared" si="52"/>
        <v>2487</v>
      </c>
      <c r="BK121" s="113">
        <v>367530.28100000002</v>
      </c>
      <c r="BL121" s="4">
        <f t="shared" si="74"/>
        <v>2947.5027022094205</v>
      </c>
      <c r="BM121" s="113">
        <v>38487.765599999999</v>
      </c>
      <c r="BN121" s="4">
        <f t="shared" si="75"/>
        <v>1651.3647516281319</v>
      </c>
      <c r="BO121" s="2">
        <v>80.5</v>
      </c>
      <c r="BP121" s="4">
        <f t="shared" si="83"/>
        <v>1.7159643832533313</v>
      </c>
      <c r="BQ121" s="114">
        <v>12089.843800000001</v>
      </c>
      <c r="BR121" s="4">
        <f t="shared" si="59"/>
        <v>12.089843800000001</v>
      </c>
      <c r="BS121" s="118">
        <v>1.9281690119999999</v>
      </c>
      <c r="BT121" s="113">
        <v>13656.30371</v>
      </c>
      <c r="BU121" s="4">
        <f t="shared" si="60"/>
        <v>13.65630371</v>
      </c>
      <c r="BV121" s="113">
        <f t="shared" si="76"/>
        <v>6319.7730197200444</v>
      </c>
      <c r="BY121" s="2">
        <v>80.5</v>
      </c>
      <c r="BZ121" s="114">
        <v>114</v>
      </c>
      <c r="CA121" s="114">
        <f t="shared" si="86"/>
        <v>2314</v>
      </c>
      <c r="CB121" s="114">
        <v>114</v>
      </c>
      <c r="CC121" s="114">
        <f t="shared" si="87"/>
        <v>2376</v>
      </c>
      <c r="CD121" s="113">
        <v>172271.5</v>
      </c>
      <c r="CE121" s="4">
        <f t="shared" si="77"/>
        <v>113.35382852221797</v>
      </c>
      <c r="CF121" s="113">
        <v>260028.79699999999</v>
      </c>
      <c r="CG121" s="4">
        <f t="shared" si="78"/>
        <v>123.51742066868749</v>
      </c>
      <c r="CH121" s="2">
        <v>80.5</v>
      </c>
      <c r="CI121" s="4">
        <f t="shared" si="84"/>
        <v>1.7274215035649139</v>
      </c>
      <c r="CJ121" s="114">
        <v>11791.406300000001</v>
      </c>
      <c r="CK121" s="4">
        <f t="shared" si="61"/>
        <v>11.7914063</v>
      </c>
      <c r="CL121" s="118">
        <v>2.3884508609999999</v>
      </c>
      <c r="CM121" s="113">
        <v>15835.691409999999</v>
      </c>
      <c r="CN121" s="4">
        <f t="shared" si="62"/>
        <v>15.835691409999999</v>
      </c>
      <c r="CO121" s="113">
        <f t="shared" si="79"/>
        <v>6691.1194083500795</v>
      </c>
    </row>
    <row r="122" spans="1:93" ht="18" customHeight="1" x14ac:dyDescent="0.25">
      <c r="A122" s="2">
        <v>81.5</v>
      </c>
      <c r="B122" s="114">
        <v>51</v>
      </c>
      <c r="C122" s="114">
        <f t="shared" si="89"/>
        <v>3067</v>
      </c>
      <c r="D122" s="114">
        <v>97</v>
      </c>
      <c r="E122" s="114">
        <f t="shared" si="90"/>
        <v>3238</v>
      </c>
      <c r="F122" s="113">
        <v>7087645</v>
      </c>
      <c r="G122" s="4">
        <f t="shared" si="63"/>
        <v>342.01042458599977</v>
      </c>
      <c r="H122" s="113">
        <v>375964.34399999998</v>
      </c>
      <c r="I122" s="4">
        <f t="shared" si="64"/>
        <v>1500.0401707479518</v>
      </c>
      <c r="J122" s="116">
        <v>81.5</v>
      </c>
      <c r="K122" s="4">
        <f t="shared" si="80"/>
        <v>1.782107910602124</v>
      </c>
      <c r="L122" s="115">
        <v>16316.406300000001</v>
      </c>
      <c r="M122" s="4">
        <f t="shared" si="53"/>
        <v>16.316406300000001</v>
      </c>
      <c r="N122" s="6">
        <v>2.0830047129999998</v>
      </c>
      <c r="O122" s="113">
        <v>13699.035159999999</v>
      </c>
      <c r="P122" s="4">
        <f t="shared" si="54"/>
        <v>13.699035159999999</v>
      </c>
      <c r="Q122" s="113">
        <f t="shared" si="65"/>
        <v>11986.682320937842</v>
      </c>
      <c r="T122" s="2">
        <v>81.5</v>
      </c>
      <c r="U122" s="114">
        <v>37</v>
      </c>
      <c r="V122" s="114">
        <f t="shared" si="66"/>
        <v>2342</v>
      </c>
      <c r="W122" s="114">
        <v>34</v>
      </c>
      <c r="X122" s="114">
        <f t="shared" si="67"/>
        <v>2697</v>
      </c>
      <c r="Y122" s="113">
        <v>177932864</v>
      </c>
      <c r="Z122" s="4">
        <f t="shared" si="68"/>
        <v>521.9589339419972</v>
      </c>
      <c r="AA122" s="113">
        <v>337427680</v>
      </c>
      <c r="AB122" s="4">
        <f t="shared" si="69"/>
        <v>856.13767562969906</v>
      </c>
      <c r="AC122" s="2">
        <v>81.5</v>
      </c>
      <c r="AD122" s="4">
        <f t="shared" si="81"/>
        <v>1.7495914042849177</v>
      </c>
      <c r="AE122" s="114">
        <v>15096.875</v>
      </c>
      <c r="AF122" s="4">
        <f t="shared" si="55"/>
        <v>15.096875000000001</v>
      </c>
      <c r="AG122" s="118">
        <v>1.897257805</v>
      </c>
      <c r="AH122" s="113">
        <v>12923.22949</v>
      </c>
      <c r="AI122" s="4">
        <f t="shared" si="56"/>
        <v>12.923229489999999</v>
      </c>
      <c r="AJ122" s="113">
        <f t="shared" si="70"/>
        <v>8570.0435801871772</v>
      </c>
      <c r="AM122" s="2">
        <v>81.5</v>
      </c>
      <c r="AN122" s="114">
        <v>82</v>
      </c>
      <c r="AO122" s="114">
        <f t="shared" si="85"/>
        <v>2568</v>
      </c>
      <c r="AP122" s="114">
        <v>73</v>
      </c>
      <c r="AQ122" s="114">
        <f t="shared" si="91"/>
        <v>2538</v>
      </c>
      <c r="AR122" s="113">
        <v>252473.18799999999</v>
      </c>
      <c r="AS122" s="4">
        <f t="shared" si="71"/>
        <v>1735.6130243448656</v>
      </c>
      <c r="AT122" s="113">
        <v>387854432</v>
      </c>
      <c r="AU122" s="4">
        <f t="shared" si="72"/>
        <v>4189.9654528030769</v>
      </c>
      <c r="AV122" s="2">
        <v>81.5</v>
      </c>
      <c r="AW122" s="4">
        <f t="shared" si="82"/>
        <v>1.7282612775145709</v>
      </c>
      <c r="AX122" s="114">
        <v>15633.593800000001</v>
      </c>
      <c r="AY122" s="4">
        <f t="shared" si="57"/>
        <v>15.6335938</v>
      </c>
      <c r="AZ122" s="118">
        <v>1.5595710279999999</v>
      </c>
      <c r="BA122" s="113">
        <v>15046.03809</v>
      </c>
      <c r="BB122" s="4">
        <f t="shared" si="58"/>
        <v>15.04603809</v>
      </c>
      <c r="BC122" s="113">
        <f t="shared" si="73"/>
        <v>6097.2437962236072</v>
      </c>
      <c r="BF122" s="2">
        <v>81.5</v>
      </c>
      <c r="BG122" s="114">
        <v>41</v>
      </c>
      <c r="BH122" s="114">
        <f t="shared" si="88"/>
        <v>2539</v>
      </c>
      <c r="BI122" s="114">
        <v>14</v>
      </c>
      <c r="BJ122" s="114">
        <f t="shared" si="52"/>
        <v>2501</v>
      </c>
      <c r="BK122" s="113">
        <v>702708.5</v>
      </c>
      <c r="BL122" s="4">
        <f t="shared" si="74"/>
        <v>2948.2054107094204</v>
      </c>
      <c r="BM122" s="113">
        <v>116567.844</v>
      </c>
      <c r="BN122" s="4">
        <f t="shared" si="75"/>
        <v>1651.4813194721319</v>
      </c>
      <c r="BO122" s="2">
        <v>81.5</v>
      </c>
      <c r="BP122" s="4">
        <f t="shared" si="83"/>
        <v>1.7372916880572269</v>
      </c>
      <c r="BQ122" s="114">
        <v>12270.3125</v>
      </c>
      <c r="BR122" s="4">
        <f t="shared" si="59"/>
        <v>12.270312499999999</v>
      </c>
      <c r="BS122" s="118">
        <v>1.9522140029999999</v>
      </c>
      <c r="BT122" s="113">
        <v>13835.327149999999</v>
      </c>
      <c r="BU122" s="4">
        <f t="shared" si="60"/>
        <v>13.835327149999999</v>
      </c>
      <c r="BV122" s="113">
        <f t="shared" si="76"/>
        <v>6618.8373411495004</v>
      </c>
      <c r="BY122" s="2">
        <v>81.5</v>
      </c>
      <c r="BZ122" s="114">
        <v>111</v>
      </c>
      <c r="CA122" s="114">
        <f t="shared" si="86"/>
        <v>2425</v>
      </c>
      <c r="CB122" s="114">
        <v>104</v>
      </c>
      <c r="CC122" s="114">
        <f t="shared" si="87"/>
        <v>2480</v>
      </c>
      <c r="CD122" s="113">
        <v>1092756.1299999999</v>
      </c>
      <c r="CE122" s="4">
        <f t="shared" si="77"/>
        <v>114.44658465221796</v>
      </c>
      <c r="CF122" s="113">
        <v>1316689.3799999999</v>
      </c>
      <c r="CG122" s="4">
        <f t="shared" si="78"/>
        <v>124.83411004868749</v>
      </c>
      <c r="CH122" s="2">
        <v>81.5</v>
      </c>
      <c r="CI122" s="4">
        <f t="shared" si="84"/>
        <v>1.7489561334246655</v>
      </c>
      <c r="CJ122" s="114">
        <v>11945.3125</v>
      </c>
      <c r="CK122" s="4">
        <f t="shared" si="61"/>
        <v>11.9453125</v>
      </c>
      <c r="CL122" s="118">
        <v>2.432275057</v>
      </c>
      <c r="CM122" s="113">
        <v>15848.512699999999</v>
      </c>
      <c r="CN122" s="4">
        <f t="shared" si="62"/>
        <v>15.848512699999999</v>
      </c>
      <c r="CO122" s="113">
        <f t="shared" si="79"/>
        <v>6950.953661757354</v>
      </c>
    </row>
    <row r="123" spans="1:93" ht="18" customHeight="1" x14ac:dyDescent="0.25">
      <c r="A123" s="2">
        <v>82.5</v>
      </c>
      <c r="B123" s="114">
        <v>80</v>
      </c>
      <c r="C123" s="114">
        <f t="shared" si="89"/>
        <v>3147</v>
      </c>
      <c r="D123" s="114">
        <v>55</v>
      </c>
      <c r="E123" s="114">
        <f t="shared" si="90"/>
        <v>3293</v>
      </c>
      <c r="F123" s="113">
        <v>1293126.5</v>
      </c>
      <c r="G123" s="4">
        <f t="shared" si="63"/>
        <v>343.3035510859998</v>
      </c>
      <c r="H123" s="113">
        <v>493585.06300000002</v>
      </c>
      <c r="I123" s="4">
        <f t="shared" si="64"/>
        <v>1500.5337558109518</v>
      </c>
      <c r="J123" s="116">
        <v>82.5</v>
      </c>
      <c r="K123" s="4">
        <f t="shared" si="80"/>
        <v>1.8040833172298265</v>
      </c>
      <c r="L123" s="115">
        <v>15687.5</v>
      </c>
      <c r="M123" s="4">
        <f t="shared" si="53"/>
        <v>15.6875</v>
      </c>
      <c r="N123" s="6">
        <v>2.107869864</v>
      </c>
      <c r="O123" s="113">
        <v>13886.95703</v>
      </c>
      <c r="P123" s="4">
        <f t="shared" si="54"/>
        <v>13.88695703</v>
      </c>
      <c r="Q123" s="113">
        <f t="shared" si="65"/>
        <v>12258.942974019394</v>
      </c>
      <c r="T123" s="2">
        <v>82.5</v>
      </c>
      <c r="U123" s="114">
        <v>81</v>
      </c>
      <c r="V123" s="114">
        <f t="shared" si="66"/>
        <v>2423</v>
      </c>
      <c r="W123" s="114">
        <v>83</v>
      </c>
      <c r="X123" s="114">
        <f t="shared" si="67"/>
        <v>2780</v>
      </c>
      <c r="Y123" s="113">
        <v>306461.25</v>
      </c>
      <c r="Z123" s="4">
        <f t="shared" si="68"/>
        <v>522.26539519199719</v>
      </c>
      <c r="AA123" s="113">
        <v>247991</v>
      </c>
      <c r="AB123" s="4">
        <f t="shared" si="69"/>
        <v>856.38566662969902</v>
      </c>
      <c r="AC123" s="2">
        <v>82.5</v>
      </c>
      <c r="AD123" s="4">
        <f t="shared" si="81"/>
        <v>1.770857634101646</v>
      </c>
      <c r="AE123" s="114">
        <v>13436.718800000001</v>
      </c>
      <c r="AF123" s="4">
        <f t="shared" si="55"/>
        <v>13.436718800000001</v>
      </c>
      <c r="AG123" s="118">
        <v>1.920449734</v>
      </c>
      <c r="AH123" s="113">
        <v>13097.20313</v>
      </c>
      <c r="AI123" s="4">
        <f t="shared" si="56"/>
        <v>13.09720313</v>
      </c>
      <c r="AJ123" s="113">
        <f t="shared" si="70"/>
        <v>6407.2024677172103</v>
      </c>
      <c r="AM123" s="2">
        <v>82.5</v>
      </c>
      <c r="AN123" s="114">
        <v>20</v>
      </c>
      <c r="AO123" s="114">
        <f t="shared" si="85"/>
        <v>2588</v>
      </c>
      <c r="AP123" s="114">
        <v>23</v>
      </c>
      <c r="AQ123" s="114">
        <f t="shared" si="91"/>
        <v>2561</v>
      </c>
      <c r="AR123" s="113">
        <v>18281.0762</v>
      </c>
      <c r="AS123" s="4">
        <f t="shared" si="71"/>
        <v>1735.6313054210657</v>
      </c>
      <c r="AT123" s="113">
        <v>21507.544900000001</v>
      </c>
      <c r="AU123" s="4">
        <f t="shared" si="72"/>
        <v>4189.9869603479765</v>
      </c>
      <c r="AV123" s="2">
        <v>82.5</v>
      </c>
      <c r="AW123" s="4">
        <f t="shared" si="82"/>
        <v>1.7495645098057748</v>
      </c>
      <c r="AX123" s="114">
        <v>12164.843800000001</v>
      </c>
      <c r="AY123" s="4">
        <f t="shared" si="57"/>
        <v>12.1648438</v>
      </c>
      <c r="AZ123" s="118">
        <v>1.5808022020000001</v>
      </c>
      <c r="BA123" s="113">
        <v>14308.9082</v>
      </c>
      <c r="BB123" s="4">
        <f t="shared" si="58"/>
        <v>14.308908199999999</v>
      </c>
      <c r="BC123" s="113">
        <f t="shared" si="73"/>
        <v>6427.2843198394903</v>
      </c>
      <c r="BF123" s="2">
        <v>82.5</v>
      </c>
      <c r="BG123" s="114">
        <v>43</v>
      </c>
      <c r="BH123" s="114">
        <f t="shared" si="88"/>
        <v>2582</v>
      </c>
      <c r="BI123" s="114">
        <v>17</v>
      </c>
      <c r="BJ123" s="114">
        <f t="shared" si="52"/>
        <v>2518</v>
      </c>
      <c r="BK123" s="113">
        <v>94539.953099999999</v>
      </c>
      <c r="BL123" s="4">
        <f t="shared" si="74"/>
        <v>2948.2999506625206</v>
      </c>
      <c r="BM123" s="113">
        <v>30227.335899999998</v>
      </c>
      <c r="BN123" s="4">
        <f t="shared" si="75"/>
        <v>1651.5115468080319</v>
      </c>
      <c r="BO123" s="2">
        <v>82.5</v>
      </c>
      <c r="BP123" s="4">
        <f t="shared" si="83"/>
        <v>1.7586189928611224</v>
      </c>
      <c r="BQ123" s="114">
        <v>12441.406300000001</v>
      </c>
      <c r="BR123" s="4">
        <f t="shared" si="59"/>
        <v>12.441406300000001</v>
      </c>
      <c r="BS123" s="118">
        <v>1.9763162139999999</v>
      </c>
      <c r="BT123" s="113">
        <v>14013.577149999999</v>
      </c>
      <c r="BU123" s="4">
        <f t="shared" si="60"/>
        <v>14.01357715</v>
      </c>
      <c r="BV123" s="113">
        <f t="shared" si="76"/>
        <v>6917.4037875376425</v>
      </c>
      <c r="BY123" s="2">
        <v>82.5</v>
      </c>
      <c r="BZ123" s="114">
        <v>108</v>
      </c>
      <c r="CA123" s="114">
        <f t="shared" si="86"/>
        <v>2533</v>
      </c>
      <c r="CB123" s="114">
        <v>109</v>
      </c>
      <c r="CC123" s="114">
        <f t="shared" si="87"/>
        <v>2589</v>
      </c>
      <c r="CD123" s="113">
        <v>117419.20299999999</v>
      </c>
      <c r="CE123" s="4">
        <f t="shared" si="77"/>
        <v>114.56400385521796</v>
      </c>
      <c r="CF123" s="113">
        <v>143250.59400000001</v>
      </c>
      <c r="CG123" s="4">
        <f t="shared" si="78"/>
        <v>124.97736064268749</v>
      </c>
      <c r="CH123" s="2">
        <v>82.5</v>
      </c>
      <c r="CI123" s="4">
        <f t="shared" si="84"/>
        <v>1.7704907632844169</v>
      </c>
      <c r="CJ123" s="114">
        <v>12092.968800000001</v>
      </c>
      <c r="CK123" s="4">
        <f t="shared" si="61"/>
        <v>12.092968800000001</v>
      </c>
      <c r="CL123" s="118">
        <v>2.463416338</v>
      </c>
      <c r="CM123" s="113">
        <v>15977.603520000001</v>
      </c>
      <c r="CN123" s="4">
        <f t="shared" si="62"/>
        <v>15.977603520000001</v>
      </c>
      <c r="CO123" s="113">
        <f t="shared" si="79"/>
        <v>7162.4780585452991</v>
      </c>
    </row>
    <row r="124" spans="1:93" ht="18" customHeight="1" x14ac:dyDescent="0.25">
      <c r="A124" s="2">
        <v>83.5</v>
      </c>
      <c r="B124" s="114">
        <v>82</v>
      </c>
      <c r="C124" s="114">
        <f t="shared" si="89"/>
        <v>3229</v>
      </c>
      <c r="D124" s="114">
        <v>65</v>
      </c>
      <c r="E124" s="114">
        <f t="shared" si="90"/>
        <v>3358</v>
      </c>
      <c r="F124" s="113">
        <v>1274856.3799999999</v>
      </c>
      <c r="G124" s="4">
        <f t="shared" si="63"/>
        <v>344.57840746599982</v>
      </c>
      <c r="H124" s="113">
        <v>101377.859</v>
      </c>
      <c r="I124" s="4">
        <f t="shared" si="64"/>
        <v>1500.6351336699518</v>
      </c>
      <c r="J124" s="116">
        <v>83.5</v>
      </c>
      <c r="K124" s="4">
        <f t="shared" si="80"/>
        <v>1.826058723857529</v>
      </c>
      <c r="L124" s="115">
        <v>15837.5</v>
      </c>
      <c r="M124" s="4">
        <f t="shared" si="53"/>
        <v>15.8375</v>
      </c>
      <c r="N124" s="6">
        <v>2.1327841279999999</v>
      </c>
      <c r="O124" s="113">
        <v>14071.695309999999</v>
      </c>
      <c r="P124" s="4">
        <f t="shared" si="54"/>
        <v>14.071695309999999</v>
      </c>
      <c r="Q124" s="113">
        <f t="shared" si="65"/>
        <v>12545.981478264921</v>
      </c>
      <c r="T124" s="2">
        <v>83.5</v>
      </c>
      <c r="U124" s="114">
        <v>78</v>
      </c>
      <c r="V124" s="114">
        <f t="shared" si="66"/>
        <v>2501</v>
      </c>
      <c r="W124" s="114">
        <v>83</v>
      </c>
      <c r="X124" s="114">
        <f t="shared" si="67"/>
        <v>2863</v>
      </c>
      <c r="Y124" s="113">
        <v>164738.75</v>
      </c>
      <c r="Z124" s="4">
        <f t="shared" si="68"/>
        <v>522.43013394199716</v>
      </c>
      <c r="AA124" s="113">
        <v>292615.09399999998</v>
      </c>
      <c r="AB124" s="4">
        <f t="shared" si="69"/>
        <v>856.678281723699</v>
      </c>
      <c r="AC124" s="2">
        <v>83.5</v>
      </c>
      <c r="AD124" s="4">
        <f t="shared" si="81"/>
        <v>1.7921238639183743</v>
      </c>
      <c r="AE124" s="114">
        <v>12222.656300000001</v>
      </c>
      <c r="AF124" s="4">
        <f t="shared" si="55"/>
        <v>12.222656300000001</v>
      </c>
      <c r="AG124" s="118">
        <v>1.9436659810000001</v>
      </c>
      <c r="AH124" s="113">
        <v>13272.445309999999</v>
      </c>
      <c r="AI124" s="4">
        <f t="shared" si="56"/>
        <v>13.272445309999998</v>
      </c>
      <c r="AJ124" s="113">
        <f t="shared" si="70"/>
        <v>6705.7840923353897</v>
      </c>
      <c r="AM124" s="2">
        <v>83.5</v>
      </c>
      <c r="AN124" s="114">
        <v>19</v>
      </c>
      <c r="AO124" s="114">
        <f t="shared" si="85"/>
        <v>2607</v>
      </c>
      <c r="AP124" s="114">
        <v>25</v>
      </c>
      <c r="AQ124" s="114">
        <f t="shared" si="91"/>
        <v>2586</v>
      </c>
      <c r="AR124" s="113">
        <v>46861.015599999999</v>
      </c>
      <c r="AS124" s="4">
        <f t="shared" si="71"/>
        <v>1735.6781664366656</v>
      </c>
      <c r="AT124" s="113">
        <v>33806.960899999998</v>
      </c>
      <c r="AU124" s="4">
        <f t="shared" si="72"/>
        <v>4190.0207673088762</v>
      </c>
      <c r="AV124" s="2">
        <v>83.5</v>
      </c>
      <c r="AW124" s="4">
        <f t="shared" si="82"/>
        <v>1.7708677420969787</v>
      </c>
      <c r="AX124" s="114">
        <v>12352.343800000001</v>
      </c>
      <c r="AY124" s="4">
        <f t="shared" si="57"/>
        <v>12.3523438</v>
      </c>
      <c r="AZ124" s="118">
        <v>1.6000559329999999</v>
      </c>
      <c r="BA124" s="113">
        <v>14496.73633</v>
      </c>
      <c r="BB124" s="4">
        <f t="shared" si="58"/>
        <v>14.496736329999999</v>
      </c>
      <c r="BC124" s="113">
        <f t="shared" si="73"/>
        <v>6712.6056904820598</v>
      </c>
      <c r="BF124" s="2">
        <v>83.5</v>
      </c>
      <c r="BG124" s="114">
        <v>51</v>
      </c>
      <c r="BH124" s="114">
        <f t="shared" si="88"/>
        <v>2633</v>
      </c>
      <c r="BI124" s="114">
        <v>24</v>
      </c>
      <c r="BJ124" s="114">
        <f t="shared" si="52"/>
        <v>2542</v>
      </c>
      <c r="BK124" s="113">
        <v>3089333.5</v>
      </c>
      <c r="BL124" s="4">
        <f t="shared" si="74"/>
        <v>2951.3892841625207</v>
      </c>
      <c r="BM124" s="113">
        <v>599807.31299999997</v>
      </c>
      <c r="BN124" s="4">
        <f t="shared" si="75"/>
        <v>1652.1113541210318</v>
      </c>
      <c r="BO124" s="2">
        <v>83.5</v>
      </c>
      <c r="BP124" s="4">
        <f t="shared" si="83"/>
        <v>1.7799462976650182</v>
      </c>
      <c r="BQ124" s="114">
        <v>12610.156300000001</v>
      </c>
      <c r="BR124" s="4">
        <f t="shared" si="59"/>
        <v>12.6101563</v>
      </c>
      <c r="BS124" s="118">
        <v>2.000319958</v>
      </c>
      <c r="BT124" s="113">
        <v>14192.01172</v>
      </c>
      <c r="BU124" s="4">
        <f t="shared" si="60"/>
        <v>14.19201172</v>
      </c>
      <c r="BV124" s="113">
        <f t="shared" si="76"/>
        <v>7222.3670446584256</v>
      </c>
      <c r="BY124" s="2">
        <v>83.5</v>
      </c>
      <c r="BZ124" s="114">
        <v>70</v>
      </c>
      <c r="CA124" s="114">
        <f t="shared" si="86"/>
        <v>2603</v>
      </c>
      <c r="CB124" s="114">
        <v>71</v>
      </c>
      <c r="CC124" s="114">
        <f t="shared" si="87"/>
        <v>2660</v>
      </c>
      <c r="CD124" s="113">
        <v>383235.21899999998</v>
      </c>
      <c r="CE124" s="4">
        <f t="shared" si="77"/>
        <v>114.94723907421796</v>
      </c>
      <c r="CF124" s="113">
        <v>2070306.5</v>
      </c>
      <c r="CG124" s="4">
        <f t="shared" si="78"/>
        <v>127.04766714268749</v>
      </c>
      <c r="CH124" s="2">
        <v>83.5</v>
      </c>
      <c r="CI124" s="4">
        <f t="shared" si="84"/>
        <v>1.7920253931441683</v>
      </c>
      <c r="CJ124" s="114">
        <v>12211.718800000001</v>
      </c>
      <c r="CK124" s="4">
        <f t="shared" si="61"/>
        <v>12.2117188</v>
      </c>
      <c r="CL124" s="118">
        <v>2.49268651</v>
      </c>
      <c r="CM124" s="113">
        <v>16151.68945</v>
      </c>
      <c r="CN124" s="4">
        <f t="shared" si="62"/>
        <v>16.151689449999999</v>
      </c>
      <c r="CO124" s="113">
        <f t="shared" si="79"/>
        <v>7438.5306919691393</v>
      </c>
    </row>
    <row r="125" spans="1:93" ht="18" customHeight="1" x14ac:dyDescent="0.25">
      <c r="A125" s="2">
        <v>84.5</v>
      </c>
      <c r="B125" s="114">
        <v>87</v>
      </c>
      <c r="C125" s="114">
        <f t="shared" si="89"/>
        <v>3316</v>
      </c>
      <c r="D125" s="114">
        <v>59</v>
      </c>
      <c r="E125" s="114">
        <f t="shared" si="90"/>
        <v>3417</v>
      </c>
      <c r="F125" s="113">
        <v>1302469</v>
      </c>
      <c r="G125" s="4">
        <f t="shared" si="63"/>
        <v>345.88087646599979</v>
      </c>
      <c r="H125" s="113">
        <v>153282.109</v>
      </c>
      <c r="I125" s="4">
        <f t="shared" si="64"/>
        <v>1500.7884157789517</v>
      </c>
      <c r="J125" s="116">
        <v>84.5</v>
      </c>
      <c r="K125" s="4">
        <f t="shared" si="80"/>
        <v>1.8480341304852312</v>
      </c>
      <c r="L125" s="115">
        <v>15993.75</v>
      </c>
      <c r="M125" s="4">
        <f t="shared" si="53"/>
        <v>15.99375</v>
      </c>
      <c r="N125" s="6">
        <v>2.157707453</v>
      </c>
      <c r="O125" s="113">
        <v>14254.820309999999</v>
      </c>
      <c r="P125" s="4">
        <f t="shared" si="54"/>
        <v>14.254820309999999</v>
      </c>
      <c r="Q125" s="113">
        <f t="shared" si="65"/>
        <v>12589.552302494583</v>
      </c>
      <c r="T125" s="2">
        <v>84.5</v>
      </c>
      <c r="U125" s="114">
        <v>70</v>
      </c>
      <c r="V125" s="114">
        <f t="shared" si="66"/>
        <v>2571</v>
      </c>
      <c r="W125" s="114">
        <v>76</v>
      </c>
      <c r="X125" s="114">
        <f t="shared" si="67"/>
        <v>2939</v>
      </c>
      <c r="Y125" s="113">
        <v>142614.43799999999</v>
      </c>
      <c r="Z125" s="4">
        <f t="shared" si="68"/>
        <v>522.57274837999717</v>
      </c>
      <c r="AA125" s="113">
        <v>121000.852</v>
      </c>
      <c r="AB125" s="4">
        <f t="shared" si="69"/>
        <v>856.79928257569895</v>
      </c>
      <c r="AC125" s="2">
        <v>84.5</v>
      </c>
      <c r="AD125" s="4">
        <f t="shared" si="81"/>
        <v>1.8133900937351026</v>
      </c>
      <c r="AE125" s="114">
        <v>12388.281300000001</v>
      </c>
      <c r="AF125" s="4">
        <f t="shared" si="55"/>
        <v>12.388281300000001</v>
      </c>
      <c r="AG125" s="118">
        <v>1.9667916299999999</v>
      </c>
      <c r="AH125" s="113">
        <v>13436.101559999999</v>
      </c>
      <c r="AI125" s="4">
        <f t="shared" si="56"/>
        <v>13.436101559999999</v>
      </c>
      <c r="AJ125" s="113">
        <f t="shared" si="70"/>
        <v>7002.1878637399523</v>
      </c>
      <c r="AM125" s="2">
        <v>84.5</v>
      </c>
      <c r="AN125" s="114">
        <v>12</v>
      </c>
      <c r="AO125" s="114">
        <f t="shared" si="85"/>
        <v>2619</v>
      </c>
      <c r="AP125" s="114">
        <v>14</v>
      </c>
      <c r="AQ125" s="114">
        <f t="shared" si="91"/>
        <v>2600</v>
      </c>
      <c r="AR125" s="113">
        <v>45403.781300000002</v>
      </c>
      <c r="AS125" s="4">
        <f t="shared" si="71"/>
        <v>1735.7235702179655</v>
      </c>
      <c r="AT125" s="113">
        <v>26597.537100000001</v>
      </c>
      <c r="AU125" s="4">
        <f t="shared" si="72"/>
        <v>4190.0473648459765</v>
      </c>
      <c r="AV125" s="2">
        <v>84.5</v>
      </c>
      <c r="AW125" s="4">
        <f t="shared" si="82"/>
        <v>1.7921709743881826</v>
      </c>
      <c r="AX125" s="114">
        <v>12512.5</v>
      </c>
      <c r="AY125" s="4">
        <f t="shared" si="57"/>
        <v>12.512499999999999</v>
      </c>
      <c r="AZ125" s="118">
        <v>1.619366884</v>
      </c>
      <c r="BA125" s="113">
        <v>14658.369140000001</v>
      </c>
      <c r="BB125" s="4">
        <f t="shared" si="58"/>
        <v>14.658369140000001</v>
      </c>
      <c r="BC125" s="113">
        <f t="shared" si="73"/>
        <v>7042.1841953140183</v>
      </c>
      <c r="BF125" s="2">
        <v>84.5</v>
      </c>
      <c r="BG125" s="114">
        <v>39</v>
      </c>
      <c r="BH125" s="114">
        <f t="shared" si="88"/>
        <v>2672</v>
      </c>
      <c r="BI125" s="114">
        <v>18</v>
      </c>
      <c r="BJ125" s="114">
        <f t="shared" si="52"/>
        <v>2560</v>
      </c>
      <c r="BK125" s="113">
        <v>1694339.38</v>
      </c>
      <c r="BL125" s="4">
        <f t="shared" si="74"/>
        <v>2953.0836235425209</v>
      </c>
      <c r="BM125" s="113">
        <v>173575.891</v>
      </c>
      <c r="BN125" s="4">
        <f t="shared" si="75"/>
        <v>1652.2849300120317</v>
      </c>
      <c r="BO125" s="2">
        <v>84.5</v>
      </c>
      <c r="BP125" s="4">
        <f t="shared" si="83"/>
        <v>1.8012736024689138</v>
      </c>
      <c r="BQ125" s="114">
        <v>12780.468800000001</v>
      </c>
      <c r="BR125" s="4">
        <f t="shared" si="59"/>
        <v>12.780468800000001</v>
      </c>
      <c r="BS125" s="118">
        <v>2.0243735310000002</v>
      </c>
      <c r="BT125" s="113">
        <v>14371.308590000001</v>
      </c>
      <c r="BU125" s="4">
        <f t="shared" si="60"/>
        <v>14.37130859</v>
      </c>
      <c r="BV125" s="113">
        <f t="shared" si="76"/>
        <v>7526.7157898406522</v>
      </c>
      <c r="BY125" s="2">
        <v>84.5</v>
      </c>
      <c r="BZ125" s="114">
        <v>101</v>
      </c>
      <c r="CA125" s="114">
        <f t="shared" si="86"/>
        <v>2704</v>
      </c>
      <c r="CB125" s="114">
        <v>96</v>
      </c>
      <c r="CC125" s="114">
        <f t="shared" si="87"/>
        <v>2756</v>
      </c>
      <c r="CD125" s="113">
        <v>1497107.63</v>
      </c>
      <c r="CE125" s="4">
        <f t="shared" si="77"/>
        <v>116.44434670421796</v>
      </c>
      <c r="CF125" s="113">
        <v>1339565.1299999999</v>
      </c>
      <c r="CG125" s="4">
        <f t="shared" si="78"/>
        <v>128.3872322726875</v>
      </c>
      <c r="CH125" s="2">
        <v>84.5</v>
      </c>
      <c r="CI125" s="4">
        <f t="shared" si="84"/>
        <v>1.8135600230039199</v>
      </c>
      <c r="CJ125" s="114">
        <v>12364.843800000001</v>
      </c>
      <c r="CK125" s="4">
        <f t="shared" si="61"/>
        <v>12.364843800000001</v>
      </c>
      <c r="CL125" s="118">
        <v>2.525583744</v>
      </c>
      <c r="CM125" s="113">
        <v>15961.846680000001</v>
      </c>
      <c r="CN125" s="4">
        <f t="shared" si="62"/>
        <v>15.961846680000001</v>
      </c>
      <c r="CO125" s="113">
        <f t="shared" si="79"/>
        <v>7733.5585374342527</v>
      </c>
    </row>
    <row r="126" spans="1:93" ht="18" customHeight="1" x14ac:dyDescent="0.25">
      <c r="A126" s="2">
        <v>85.5</v>
      </c>
      <c r="B126" s="114">
        <v>16</v>
      </c>
      <c r="C126" s="114">
        <f t="shared" si="89"/>
        <v>3332</v>
      </c>
      <c r="D126" s="114">
        <v>90</v>
      </c>
      <c r="E126" s="114">
        <f t="shared" si="90"/>
        <v>3507</v>
      </c>
      <c r="F126" s="113">
        <v>264837.18800000002</v>
      </c>
      <c r="G126" s="4">
        <f t="shared" si="63"/>
        <v>346.14571365399979</v>
      </c>
      <c r="H126" s="113">
        <v>596418.375</v>
      </c>
      <c r="I126" s="4">
        <f t="shared" si="64"/>
        <v>1501.3848341539517</v>
      </c>
      <c r="J126" s="116">
        <v>85.5</v>
      </c>
      <c r="K126" s="4">
        <f t="shared" si="80"/>
        <v>1.8700095371129337</v>
      </c>
      <c r="L126" s="115">
        <v>16017.1875</v>
      </c>
      <c r="M126" s="4">
        <f t="shared" si="53"/>
        <v>16.017187499999999</v>
      </c>
      <c r="N126" s="6">
        <v>2.1826384069999998</v>
      </c>
      <c r="O126" s="113">
        <v>14438.67188</v>
      </c>
      <c r="P126" s="4">
        <f t="shared" si="54"/>
        <v>14.438671879999999</v>
      </c>
      <c r="Q126" s="113">
        <f t="shared" si="65"/>
        <v>12563.100778801085</v>
      </c>
      <c r="T126" s="2">
        <v>85.5</v>
      </c>
      <c r="U126" s="114">
        <v>82</v>
      </c>
      <c r="V126" s="114">
        <f t="shared" si="66"/>
        <v>2653</v>
      </c>
      <c r="W126" s="114">
        <v>89</v>
      </c>
      <c r="X126" s="114">
        <f t="shared" si="67"/>
        <v>3028</v>
      </c>
      <c r="Y126" s="113">
        <v>113823.492</v>
      </c>
      <c r="Z126" s="4">
        <f t="shared" si="68"/>
        <v>522.68657187199722</v>
      </c>
      <c r="AA126" s="113">
        <v>99380.929699999993</v>
      </c>
      <c r="AB126" s="4">
        <f t="shared" si="69"/>
        <v>856.89866350539899</v>
      </c>
      <c r="AC126" s="2">
        <v>85.5</v>
      </c>
      <c r="AD126" s="4">
        <f t="shared" si="81"/>
        <v>1.8346563235518309</v>
      </c>
      <c r="AE126" s="114">
        <v>12550.781300000001</v>
      </c>
      <c r="AF126" s="4">
        <f t="shared" si="55"/>
        <v>12.550781300000001</v>
      </c>
      <c r="AG126" s="118">
        <v>1.989991665</v>
      </c>
      <c r="AH126" s="113">
        <v>13592.54688</v>
      </c>
      <c r="AI126" s="4">
        <f t="shared" si="56"/>
        <v>13.59254688</v>
      </c>
      <c r="AJ126" s="113">
        <f t="shared" si="70"/>
        <v>7303.4889375990597</v>
      </c>
      <c r="AM126" s="2">
        <v>85.5</v>
      </c>
      <c r="AN126" s="114">
        <v>19</v>
      </c>
      <c r="AO126" s="114">
        <f t="shared" si="85"/>
        <v>2638</v>
      </c>
      <c r="AP126" s="114">
        <v>21</v>
      </c>
      <c r="AQ126" s="114">
        <f t="shared" si="91"/>
        <v>2621</v>
      </c>
      <c r="AR126" s="113">
        <v>39363.921900000001</v>
      </c>
      <c r="AS126" s="4">
        <f t="shared" si="71"/>
        <v>1735.7629341398656</v>
      </c>
      <c r="AT126" s="113">
        <v>327437.78100000002</v>
      </c>
      <c r="AU126" s="4">
        <f t="shared" si="72"/>
        <v>4190.3748026269768</v>
      </c>
      <c r="AV126" s="2">
        <v>85.5</v>
      </c>
      <c r="AW126" s="4">
        <f t="shared" si="82"/>
        <v>1.8134742066793865</v>
      </c>
      <c r="AX126" s="114">
        <v>12695.3125</v>
      </c>
      <c r="AY126" s="4">
        <f t="shared" si="57"/>
        <v>12.6953125</v>
      </c>
      <c r="AZ126" s="118">
        <v>1.6386787890000001</v>
      </c>
      <c r="BA126" s="113">
        <v>14837.18945</v>
      </c>
      <c r="BB126" s="4">
        <f t="shared" si="58"/>
        <v>14.83718945</v>
      </c>
      <c r="BC126" s="113">
        <f t="shared" si="73"/>
        <v>7352.8556245138989</v>
      </c>
      <c r="BF126" s="2">
        <v>85.5</v>
      </c>
      <c r="BG126" s="114">
        <v>56</v>
      </c>
      <c r="BH126" s="114">
        <f t="shared" si="88"/>
        <v>2728</v>
      </c>
      <c r="BI126" s="114">
        <v>29</v>
      </c>
      <c r="BJ126" s="114">
        <f t="shared" si="52"/>
        <v>2589</v>
      </c>
      <c r="BK126" s="113">
        <v>148482.891</v>
      </c>
      <c r="BL126" s="4">
        <f t="shared" si="74"/>
        <v>2953.232106433521</v>
      </c>
      <c r="BM126" s="113">
        <v>27728.6816</v>
      </c>
      <c r="BN126" s="4">
        <f t="shared" si="75"/>
        <v>1652.3126586936316</v>
      </c>
      <c r="BO126" s="2">
        <v>85.5</v>
      </c>
      <c r="BP126" s="4">
        <f t="shared" si="83"/>
        <v>1.8226009072728095</v>
      </c>
      <c r="BQ126" s="114">
        <v>12948.4375</v>
      </c>
      <c r="BR126" s="4">
        <f t="shared" si="59"/>
        <v>12.948437500000001</v>
      </c>
      <c r="BS126" s="118">
        <v>2.048442364</v>
      </c>
      <c r="BT126" s="113">
        <v>14549.42578</v>
      </c>
      <c r="BU126" s="4">
        <f t="shared" si="60"/>
        <v>14.54942578</v>
      </c>
      <c r="BV126" s="113">
        <f t="shared" si="76"/>
        <v>7823.189134513781</v>
      </c>
      <c r="BY126" s="2">
        <v>85.5</v>
      </c>
      <c r="BZ126" s="114">
        <v>68</v>
      </c>
      <c r="CA126" s="114">
        <f t="shared" si="86"/>
        <v>2772</v>
      </c>
      <c r="CB126" s="114">
        <v>77</v>
      </c>
      <c r="CC126" s="114">
        <f t="shared" si="87"/>
        <v>2833</v>
      </c>
      <c r="CD126" s="113">
        <v>1129248.1299999999</v>
      </c>
      <c r="CE126" s="4">
        <f t="shared" si="77"/>
        <v>117.57359483421796</v>
      </c>
      <c r="CF126" s="113">
        <v>3926230.5</v>
      </c>
      <c r="CG126" s="4">
        <f t="shared" si="78"/>
        <v>132.3134627726875</v>
      </c>
      <c r="CH126" s="2">
        <v>85.5</v>
      </c>
      <c r="CI126" s="4">
        <f t="shared" si="84"/>
        <v>1.8350946528636713</v>
      </c>
      <c r="CJ126" s="114">
        <v>12526.5625</v>
      </c>
      <c r="CK126" s="4">
        <f t="shared" si="61"/>
        <v>12.526562500000001</v>
      </c>
      <c r="CL126" s="118">
        <v>2.5568232540000002</v>
      </c>
      <c r="CM126" s="113">
        <v>16145.637699999999</v>
      </c>
      <c r="CN126" s="4">
        <f t="shared" si="62"/>
        <v>16.145637699999998</v>
      </c>
      <c r="CO126" s="113">
        <f t="shared" si="79"/>
        <v>8023.4166418574314</v>
      </c>
    </row>
    <row r="127" spans="1:93" ht="18" customHeight="1" x14ac:dyDescent="0.25">
      <c r="A127" s="2">
        <v>86.5</v>
      </c>
      <c r="B127" s="114">
        <v>98</v>
      </c>
      <c r="C127" s="114">
        <f t="shared" si="89"/>
        <v>3430</v>
      </c>
      <c r="D127" s="114">
        <v>35</v>
      </c>
      <c r="E127" s="114">
        <f t="shared" si="90"/>
        <v>3542</v>
      </c>
      <c r="F127" s="113">
        <v>523571.56300000002</v>
      </c>
      <c r="G127" s="4">
        <f t="shared" si="63"/>
        <v>346.66928521699981</v>
      </c>
      <c r="H127" s="113">
        <v>63425.722699999998</v>
      </c>
      <c r="I127" s="4">
        <f t="shared" si="64"/>
        <v>1501.4482598766517</v>
      </c>
      <c r="J127" s="116">
        <v>86.5</v>
      </c>
      <c r="K127" s="4">
        <f t="shared" si="80"/>
        <v>1.8919849437406362</v>
      </c>
      <c r="L127" s="115">
        <v>16003.125</v>
      </c>
      <c r="M127" s="4">
        <f t="shared" si="53"/>
        <v>16.003125000000001</v>
      </c>
      <c r="N127" s="6">
        <v>2.2075855729999998</v>
      </c>
      <c r="O127" s="113">
        <v>14621.039059999999</v>
      </c>
      <c r="P127" s="4">
        <f t="shared" si="54"/>
        <v>14.621039059999999</v>
      </c>
      <c r="Q127" s="113">
        <f t="shared" si="65"/>
        <v>12853.006863149425</v>
      </c>
      <c r="T127" s="2">
        <v>86.5</v>
      </c>
      <c r="U127" s="114">
        <v>58</v>
      </c>
      <c r="V127" s="114">
        <f t="shared" si="66"/>
        <v>2711</v>
      </c>
      <c r="W127" s="114">
        <v>65</v>
      </c>
      <c r="X127" s="114">
        <f t="shared" si="67"/>
        <v>3093</v>
      </c>
      <c r="Y127" s="113">
        <v>492708.93800000002</v>
      </c>
      <c r="Z127" s="4">
        <f t="shared" si="68"/>
        <v>523.17928080999718</v>
      </c>
      <c r="AA127" s="113">
        <v>481240.53100000002</v>
      </c>
      <c r="AB127" s="4">
        <f t="shared" si="69"/>
        <v>857.37990403639901</v>
      </c>
      <c r="AC127" s="2">
        <v>86.5</v>
      </c>
      <c r="AD127" s="4">
        <f t="shared" si="81"/>
        <v>1.8559225533685593</v>
      </c>
      <c r="AE127" s="114">
        <v>12714.0625</v>
      </c>
      <c r="AF127" s="4">
        <f t="shared" si="55"/>
        <v>12.714062500000001</v>
      </c>
      <c r="AG127" s="118">
        <v>2.0132079119999999</v>
      </c>
      <c r="AH127" s="113">
        <v>13759.523440000001</v>
      </c>
      <c r="AI127" s="4">
        <f t="shared" si="56"/>
        <v>13.759523440000001</v>
      </c>
      <c r="AJ127" s="113">
        <f t="shared" si="70"/>
        <v>7611.1790668693666</v>
      </c>
      <c r="AM127" s="2">
        <v>86.5</v>
      </c>
      <c r="AN127" s="114">
        <v>30</v>
      </c>
      <c r="AO127" s="114">
        <f t="shared" si="85"/>
        <v>2668</v>
      </c>
      <c r="AP127" s="114">
        <v>32</v>
      </c>
      <c r="AQ127" s="114">
        <f t="shared" si="91"/>
        <v>2653</v>
      </c>
      <c r="AR127" s="113">
        <v>102284.109</v>
      </c>
      <c r="AS127" s="4">
        <f t="shared" si="71"/>
        <v>1735.8652182488656</v>
      </c>
      <c r="AT127" s="113">
        <v>87504.601599999995</v>
      </c>
      <c r="AU127" s="4">
        <f t="shared" si="72"/>
        <v>4190.4623072285767</v>
      </c>
      <c r="AV127" s="2">
        <v>86.5</v>
      </c>
      <c r="AW127" s="4">
        <f t="shared" si="82"/>
        <v>1.8347774389705904</v>
      </c>
      <c r="AX127" s="114">
        <v>12865.625</v>
      </c>
      <c r="AY127" s="4">
        <f t="shared" si="57"/>
        <v>12.865625</v>
      </c>
      <c r="AZ127" s="118">
        <v>1.657907724</v>
      </c>
      <c r="BA127" s="113">
        <v>15008.1582</v>
      </c>
      <c r="BB127" s="4">
        <f t="shared" si="58"/>
        <v>15.0081582</v>
      </c>
      <c r="BC127" s="113">
        <f t="shared" si="73"/>
        <v>7658.5048117675187</v>
      </c>
      <c r="BF127" s="2">
        <v>86.5</v>
      </c>
      <c r="BG127" s="114">
        <v>53</v>
      </c>
      <c r="BH127" s="114">
        <f t="shared" si="88"/>
        <v>2781</v>
      </c>
      <c r="BI127" s="114">
        <v>29</v>
      </c>
      <c r="BJ127" s="114">
        <f t="shared" si="52"/>
        <v>2618</v>
      </c>
      <c r="BK127" s="113">
        <v>3370268.75</v>
      </c>
      <c r="BL127" s="4">
        <f t="shared" si="74"/>
        <v>2956.602375183521</v>
      </c>
      <c r="BM127" s="113">
        <v>654476.5</v>
      </c>
      <c r="BN127" s="4">
        <f t="shared" si="75"/>
        <v>1652.9671351936317</v>
      </c>
      <c r="BO127" s="2">
        <v>86.5</v>
      </c>
      <c r="BP127" s="4">
        <f t="shared" si="83"/>
        <v>1.8439282120767051</v>
      </c>
      <c r="BQ127" s="114">
        <v>13110.156300000001</v>
      </c>
      <c r="BR127" s="4">
        <f t="shared" si="59"/>
        <v>13.1101563</v>
      </c>
      <c r="BS127" s="118">
        <v>2.072446346</v>
      </c>
      <c r="BT127" s="113">
        <v>14722.996090000001</v>
      </c>
      <c r="BU127" s="4">
        <f t="shared" si="60"/>
        <v>14.722996090000001</v>
      </c>
      <c r="BV127" s="113">
        <f t="shared" si="76"/>
        <v>8130.3559120680584</v>
      </c>
      <c r="BY127" s="2">
        <v>86.5</v>
      </c>
      <c r="BZ127" s="114">
        <v>71</v>
      </c>
      <c r="CA127" s="114">
        <f t="shared" si="86"/>
        <v>2843</v>
      </c>
      <c r="CB127" s="114">
        <v>78</v>
      </c>
      <c r="CC127" s="114">
        <f t="shared" si="87"/>
        <v>2911</v>
      </c>
      <c r="CD127" s="113">
        <v>267791.375</v>
      </c>
      <c r="CE127" s="4">
        <f t="shared" si="77"/>
        <v>117.84138620921796</v>
      </c>
      <c r="CF127" s="113">
        <v>1003810.94</v>
      </c>
      <c r="CG127" s="4">
        <f t="shared" si="78"/>
        <v>133.31727371268749</v>
      </c>
      <c r="CH127" s="2">
        <v>86.5</v>
      </c>
      <c r="CI127" s="4">
        <f t="shared" si="84"/>
        <v>1.8566292827234228</v>
      </c>
      <c r="CJ127" s="114">
        <v>12683.593800000001</v>
      </c>
      <c r="CK127" s="4">
        <f t="shared" si="61"/>
        <v>12.683593800000001</v>
      </c>
      <c r="CL127" s="118">
        <v>2.5936245919999998</v>
      </c>
      <c r="CM127" s="113">
        <v>15281.8418</v>
      </c>
      <c r="CN127" s="4">
        <f t="shared" si="62"/>
        <v>15.2818418</v>
      </c>
      <c r="CO127" s="113">
        <f t="shared" si="79"/>
        <v>8323.9507817922586</v>
      </c>
    </row>
    <row r="128" spans="1:93" ht="18" customHeight="1" x14ac:dyDescent="0.25">
      <c r="A128" s="2">
        <v>87.5</v>
      </c>
      <c r="B128" s="114">
        <v>98</v>
      </c>
      <c r="C128" s="114">
        <f t="shared" si="89"/>
        <v>3528</v>
      </c>
      <c r="D128" s="114">
        <v>45</v>
      </c>
      <c r="E128" s="114">
        <f t="shared" si="90"/>
        <v>3587</v>
      </c>
      <c r="F128" s="113">
        <v>1333834.1299999999</v>
      </c>
      <c r="G128" s="4">
        <f t="shared" si="63"/>
        <v>348.00311934699982</v>
      </c>
      <c r="H128" s="113">
        <v>460957.125</v>
      </c>
      <c r="I128" s="4">
        <f t="shared" si="64"/>
        <v>1501.9092170016518</v>
      </c>
      <c r="J128" s="116">
        <v>87.5</v>
      </c>
      <c r="K128" s="4">
        <f t="shared" si="80"/>
        <v>1.9139603503683384</v>
      </c>
      <c r="L128" s="115">
        <v>16155.468800000001</v>
      </c>
      <c r="M128" s="4">
        <f t="shared" si="53"/>
        <v>16.155468800000001</v>
      </c>
      <c r="N128" s="6">
        <v>2.232434273</v>
      </c>
      <c r="O128" s="113">
        <v>14803.31445</v>
      </c>
      <c r="P128" s="4">
        <f t="shared" si="54"/>
        <v>14.80331445</v>
      </c>
      <c r="Q128" s="113">
        <f t="shared" si="65"/>
        <v>12958.27745983517</v>
      </c>
      <c r="T128" s="2">
        <v>87.5</v>
      </c>
      <c r="U128" s="114">
        <v>50</v>
      </c>
      <c r="V128" s="114">
        <f t="shared" si="66"/>
        <v>2761</v>
      </c>
      <c r="W128" s="114">
        <v>54</v>
      </c>
      <c r="X128" s="114">
        <f t="shared" si="67"/>
        <v>3147</v>
      </c>
      <c r="Y128" s="113">
        <v>186979.70300000001</v>
      </c>
      <c r="Z128" s="4">
        <f t="shared" si="68"/>
        <v>523.3662605129972</v>
      </c>
      <c r="AA128" s="113">
        <v>386644.09399999998</v>
      </c>
      <c r="AB128" s="4">
        <f t="shared" si="69"/>
        <v>857.76654813039897</v>
      </c>
      <c r="AC128" s="2">
        <v>87.5</v>
      </c>
      <c r="AD128" s="4">
        <f t="shared" si="81"/>
        <v>1.8771887831852874</v>
      </c>
      <c r="AE128" s="114">
        <v>12878.906300000001</v>
      </c>
      <c r="AF128" s="4">
        <f t="shared" si="55"/>
        <v>12.878906300000001</v>
      </c>
      <c r="AG128" s="118">
        <v>2.0363421439999998</v>
      </c>
      <c r="AH128" s="113">
        <v>13928.347659999999</v>
      </c>
      <c r="AI128" s="4">
        <f t="shared" si="56"/>
        <v>13.92834766</v>
      </c>
      <c r="AJ128" s="113">
        <f t="shared" si="70"/>
        <v>7919.4248917763762</v>
      </c>
      <c r="AM128" s="2">
        <v>87.5</v>
      </c>
      <c r="AN128" s="114">
        <v>25</v>
      </c>
      <c r="AO128" s="114">
        <f t="shared" si="85"/>
        <v>2693</v>
      </c>
      <c r="AP128" s="114">
        <v>30</v>
      </c>
      <c r="AQ128" s="114">
        <f t="shared" si="91"/>
        <v>2683</v>
      </c>
      <c r="AR128" s="113">
        <v>99968.359400000001</v>
      </c>
      <c r="AS128" s="4">
        <f t="shared" si="71"/>
        <v>1735.9651866082656</v>
      </c>
      <c r="AT128" s="113">
        <v>227736.70300000001</v>
      </c>
      <c r="AU128" s="4">
        <f t="shared" si="72"/>
        <v>4190.6900439315768</v>
      </c>
      <c r="AV128" s="2">
        <v>87.5</v>
      </c>
      <c r="AW128" s="4">
        <f t="shared" si="82"/>
        <v>1.8560806712617941</v>
      </c>
      <c r="AX128" s="114">
        <v>13031.25</v>
      </c>
      <c r="AY128" s="4">
        <f t="shared" si="57"/>
        <v>13.03125</v>
      </c>
      <c r="AZ128" s="118">
        <v>1.6772034170000001</v>
      </c>
      <c r="BA128" s="113">
        <v>15175.587890000001</v>
      </c>
      <c r="BB128" s="4">
        <f t="shared" si="58"/>
        <v>15.175587890000001</v>
      </c>
      <c r="BC128" s="113">
        <f t="shared" si="73"/>
        <v>7969.1408248055204</v>
      </c>
      <c r="BF128" s="2">
        <v>87.5</v>
      </c>
      <c r="BG128" s="114">
        <v>48</v>
      </c>
      <c r="BH128" s="114">
        <f t="shared" si="88"/>
        <v>2829</v>
      </c>
      <c r="BI128" s="114">
        <v>24</v>
      </c>
      <c r="BJ128" s="114">
        <f t="shared" ref="BJ128:BJ155" si="92">BI128+BJ127</f>
        <v>2642</v>
      </c>
      <c r="BK128" s="113">
        <v>4687322</v>
      </c>
      <c r="BL128" s="4">
        <f t="shared" si="74"/>
        <v>2961.2896971835212</v>
      </c>
      <c r="BM128" s="113">
        <v>1309659.75</v>
      </c>
      <c r="BN128" s="4">
        <f t="shared" si="75"/>
        <v>1654.2767949436318</v>
      </c>
      <c r="BO128" s="2">
        <v>87.5</v>
      </c>
      <c r="BP128" s="4">
        <f t="shared" si="83"/>
        <v>1.8652555168806009</v>
      </c>
      <c r="BQ128" s="114">
        <v>13275.781300000001</v>
      </c>
      <c r="BR128" s="4">
        <f t="shared" si="59"/>
        <v>13.2757813</v>
      </c>
      <c r="BS128" s="118">
        <v>2.096507549</v>
      </c>
      <c r="BT128" s="113">
        <v>14895.691409999999</v>
      </c>
      <c r="BU128" s="4">
        <f t="shared" si="60"/>
        <v>14.89569141</v>
      </c>
      <c r="BV128" s="113">
        <f t="shared" si="76"/>
        <v>8451.313863641537</v>
      </c>
      <c r="BY128" s="2">
        <v>87.5</v>
      </c>
      <c r="BZ128" s="114">
        <v>57</v>
      </c>
      <c r="CA128" s="114">
        <f t="shared" si="86"/>
        <v>2900</v>
      </c>
      <c r="CB128" s="114">
        <v>69</v>
      </c>
      <c r="CC128" s="114">
        <f t="shared" si="87"/>
        <v>2980</v>
      </c>
      <c r="CD128" s="113">
        <v>504061.28100000002</v>
      </c>
      <c r="CE128" s="4">
        <f t="shared" si="77"/>
        <v>118.34544749021796</v>
      </c>
      <c r="CF128" s="113">
        <v>1527272.25</v>
      </c>
      <c r="CG128" s="4">
        <f t="shared" si="78"/>
        <v>134.8445459626875</v>
      </c>
      <c r="CH128" s="2">
        <v>87.5</v>
      </c>
      <c r="CI128" s="4">
        <f t="shared" si="84"/>
        <v>1.8781639125831744</v>
      </c>
      <c r="CJ128" s="114">
        <v>12844.531300000001</v>
      </c>
      <c r="CK128" s="4">
        <f t="shared" si="61"/>
        <v>12.8445313</v>
      </c>
      <c r="CL128" s="118">
        <v>2.6309185030000002</v>
      </c>
      <c r="CM128" s="113">
        <v>15387.867190000001</v>
      </c>
      <c r="CN128" s="4">
        <f t="shared" si="62"/>
        <v>15.387867190000001</v>
      </c>
      <c r="CO128" s="113">
        <f t="shared" si="79"/>
        <v>8620.5719191661065</v>
      </c>
    </row>
    <row r="129" spans="1:93" ht="18" customHeight="1" x14ac:dyDescent="0.25">
      <c r="A129" s="2">
        <v>88.5</v>
      </c>
      <c r="B129" s="114">
        <v>51</v>
      </c>
      <c r="C129" s="114">
        <f t="shared" si="89"/>
        <v>3579</v>
      </c>
      <c r="D129" s="114">
        <v>57</v>
      </c>
      <c r="E129" s="114">
        <f t="shared" si="90"/>
        <v>3644</v>
      </c>
      <c r="F129" s="113">
        <v>323865.75</v>
      </c>
      <c r="G129" s="4">
        <f t="shared" si="63"/>
        <v>348.32698509699981</v>
      </c>
      <c r="H129" s="113">
        <v>635979.68799999997</v>
      </c>
      <c r="I129" s="4">
        <f t="shared" si="64"/>
        <v>1502.5451966896517</v>
      </c>
      <c r="J129" s="116">
        <v>88.5</v>
      </c>
      <c r="K129" s="4">
        <f t="shared" si="80"/>
        <v>1.9359357569960409</v>
      </c>
      <c r="L129" s="115">
        <v>16210.156300000001</v>
      </c>
      <c r="M129" s="4">
        <f t="shared" si="53"/>
        <v>16.210156300000001</v>
      </c>
      <c r="N129" s="6">
        <v>2.2573738099999998</v>
      </c>
      <c r="O129" s="113">
        <v>14984.50195</v>
      </c>
      <c r="P129" s="4">
        <f t="shared" si="54"/>
        <v>14.98450195</v>
      </c>
      <c r="Q129" s="113">
        <f t="shared" si="65"/>
        <v>13002.387347136642</v>
      </c>
      <c r="T129" s="2">
        <v>88.5</v>
      </c>
      <c r="U129" s="114">
        <v>54</v>
      </c>
      <c r="V129" s="114">
        <f t="shared" si="66"/>
        <v>2815</v>
      </c>
      <c r="W129" s="114">
        <v>78</v>
      </c>
      <c r="X129" s="114">
        <f t="shared" si="67"/>
        <v>3225</v>
      </c>
      <c r="Y129" s="113">
        <v>117121.55499999999</v>
      </c>
      <c r="Z129" s="4">
        <f t="shared" si="68"/>
        <v>523.48338206799724</v>
      </c>
      <c r="AA129" s="113">
        <v>126897.414</v>
      </c>
      <c r="AB129" s="4">
        <f t="shared" si="69"/>
        <v>857.89344554439901</v>
      </c>
      <c r="AC129" s="2">
        <v>88.5</v>
      </c>
      <c r="AD129" s="4">
        <f t="shared" si="81"/>
        <v>1.8984550130020157</v>
      </c>
      <c r="AE129" s="114">
        <v>13042.1875</v>
      </c>
      <c r="AF129" s="4">
        <f t="shared" si="55"/>
        <v>13.042187500000001</v>
      </c>
      <c r="AG129" s="118">
        <v>2.0595421790000001</v>
      </c>
      <c r="AH129" s="113">
        <v>14096.089840000001</v>
      </c>
      <c r="AI129" s="4">
        <f t="shared" si="56"/>
        <v>14.096089840000001</v>
      </c>
      <c r="AJ129" s="113">
        <f t="shared" si="70"/>
        <v>8235.6176129615305</v>
      </c>
      <c r="AM129" s="2">
        <v>88.5</v>
      </c>
      <c r="AN129" s="114">
        <v>46</v>
      </c>
      <c r="AO129" s="114">
        <f t="shared" si="85"/>
        <v>2739</v>
      </c>
      <c r="AP129" s="114">
        <v>55</v>
      </c>
      <c r="AQ129" s="114">
        <f t="shared" si="91"/>
        <v>2738</v>
      </c>
      <c r="AR129" s="113">
        <v>1833624.63</v>
      </c>
      <c r="AS129" s="4">
        <f t="shared" si="71"/>
        <v>1737.7988112382657</v>
      </c>
      <c r="AT129" s="113">
        <v>4570959.5</v>
      </c>
      <c r="AU129" s="4">
        <f t="shared" si="72"/>
        <v>4195.2610034315767</v>
      </c>
      <c r="AV129" s="2">
        <v>88.5</v>
      </c>
      <c r="AW129" s="4">
        <f t="shared" si="82"/>
        <v>1.877383903552998</v>
      </c>
      <c r="AX129" s="114">
        <v>13197.656300000001</v>
      </c>
      <c r="AY129" s="4">
        <f t="shared" si="57"/>
        <v>13.1976563</v>
      </c>
      <c r="AZ129" s="118">
        <v>1.6964975600000001</v>
      </c>
      <c r="BA129" s="113">
        <v>15343.50195</v>
      </c>
      <c r="BB129" s="4">
        <f t="shared" si="58"/>
        <v>15.34350195</v>
      </c>
      <c r="BC129" s="113">
        <f t="shared" si="73"/>
        <v>8265.6213081064161</v>
      </c>
      <c r="BF129" s="2">
        <v>88.5</v>
      </c>
      <c r="BG129" s="114">
        <v>41</v>
      </c>
      <c r="BH129" s="114">
        <f t="shared" si="88"/>
        <v>2870</v>
      </c>
      <c r="BI129" s="114">
        <v>19</v>
      </c>
      <c r="BJ129" s="114">
        <f t="shared" si="92"/>
        <v>2661</v>
      </c>
      <c r="BK129" s="113">
        <v>1500252.63</v>
      </c>
      <c r="BL129" s="4">
        <f t="shared" si="74"/>
        <v>2962.7899498135212</v>
      </c>
      <c r="BM129" s="113">
        <v>206141.766</v>
      </c>
      <c r="BN129" s="4">
        <f t="shared" si="75"/>
        <v>1654.4829367096318</v>
      </c>
      <c r="BO129" s="2">
        <v>88.5</v>
      </c>
      <c r="BP129" s="4">
        <f t="shared" si="83"/>
        <v>1.8865828216844964</v>
      </c>
      <c r="BQ129" s="114">
        <v>13446.875</v>
      </c>
      <c r="BR129" s="4">
        <f t="shared" si="59"/>
        <v>13.446875</v>
      </c>
      <c r="BS129" s="118">
        <v>2.1205859180000002</v>
      </c>
      <c r="BT129" s="113">
        <v>15063.400390000001</v>
      </c>
      <c r="BU129" s="4">
        <f t="shared" si="60"/>
        <v>15.06340039</v>
      </c>
      <c r="BV129" s="113">
        <f t="shared" si="76"/>
        <v>8764.0631819665468</v>
      </c>
      <c r="BY129" s="2">
        <v>88.5</v>
      </c>
      <c r="BZ129" s="114">
        <v>51</v>
      </c>
      <c r="CA129" s="114">
        <f t="shared" si="86"/>
        <v>2951</v>
      </c>
      <c r="CB129" s="114">
        <v>50</v>
      </c>
      <c r="CC129" s="114">
        <f t="shared" si="87"/>
        <v>3030</v>
      </c>
      <c r="CD129" s="113">
        <v>716433.68799999997</v>
      </c>
      <c r="CE129" s="4">
        <f t="shared" si="77"/>
        <v>119.06188117821796</v>
      </c>
      <c r="CF129" s="113">
        <v>5029813</v>
      </c>
      <c r="CG129" s="4">
        <f t="shared" si="78"/>
        <v>139.8743589626875</v>
      </c>
      <c r="CH129" s="2">
        <v>88.5</v>
      </c>
      <c r="CI129" s="4">
        <f t="shared" si="84"/>
        <v>1.8996985424429258</v>
      </c>
      <c r="CJ129" s="114">
        <v>13001.5625</v>
      </c>
      <c r="CK129" s="4">
        <f t="shared" si="61"/>
        <v>13.0015625</v>
      </c>
      <c r="CL129" s="118">
        <v>2.6618785859999998</v>
      </c>
      <c r="CM129" s="113">
        <v>15562.253909999999</v>
      </c>
      <c r="CN129" s="4">
        <f t="shared" si="62"/>
        <v>15.562253909999999</v>
      </c>
      <c r="CO129" s="113">
        <f t="shared" si="79"/>
        <v>8923.559959257118</v>
      </c>
    </row>
    <row r="130" spans="1:93" ht="18" customHeight="1" x14ac:dyDescent="0.25">
      <c r="A130" s="2">
        <v>89.5</v>
      </c>
      <c r="B130" s="114">
        <v>34</v>
      </c>
      <c r="C130" s="114">
        <f t="shared" si="89"/>
        <v>3613</v>
      </c>
      <c r="D130" s="114">
        <v>74</v>
      </c>
      <c r="E130" s="114">
        <f t="shared" si="90"/>
        <v>3718</v>
      </c>
      <c r="F130" s="113">
        <v>161309.81299999999</v>
      </c>
      <c r="G130" s="4">
        <f t="shared" si="63"/>
        <v>348.48829490999981</v>
      </c>
      <c r="H130" s="113">
        <v>2189240</v>
      </c>
      <c r="I130" s="4">
        <f t="shared" si="64"/>
        <v>1504.7344366896516</v>
      </c>
      <c r="J130" s="116">
        <v>89.5</v>
      </c>
      <c r="K130" s="4">
        <f t="shared" si="80"/>
        <v>1.9579111636237434</v>
      </c>
      <c r="L130" s="115">
        <v>16232.8125</v>
      </c>
      <c r="M130" s="4">
        <f t="shared" si="53"/>
        <v>16.232812500000001</v>
      </c>
      <c r="N130" s="6">
        <v>2.2823286060000001</v>
      </c>
      <c r="O130" s="113">
        <v>15165.603520000001</v>
      </c>
      <c r="P130" s="4">
        <f t="shared" si="54"/>
        <v>15.165603520000001</v>
      </c>
      <c r="Q130" s="113">
        <f t="shared" si="65"/>
        <v>13134.672739759011</v>
      </c>
      <c r="T130" s="2">
        <v>89.5</v>
      </c>
      <c r="U130" s="114">
        <v>65</v>
      </c>
      <c r="V130" s="114">
        <f t="shared" si="66"/>
        <v>2880</v>
      </c>
      <c r="W130" s="114">
        <v>83</v>
      </c>
      <c r="X130" s="114">
        <f t="shared" si="67"/>
        <v>3308</v>
      </c>
      <c r="Y130" s="113">
        <v>430347.46899999998</v>
      </c>
      <c r="Z130" s="4">
        <f t="shared" si="68"/>
        <v>523.91372953699727</v>
      </c>
      <c r="AA130" s="113">
        <v>391916.18800000002</v>
      </c>
      <c r="AB130" s="4">
        <f t="shared" si="69"/>
        <v>858.285361732399</v>
      </c>
      <c r="AC130" s="2">
        <v>89.5</v>
      </c>
      <c r="AD130" s="4">
        <f t="shared" si="81"/>
        <v>1.919721242818744</v>
      </c>
      <c r="AE130" s="114">
        <v>13207.8125</v>
      </c>
      <c r="AF130" s="4">
        <f t="shared" si="55"/>
        <v>13.207812499999999</v>
      </c>
      <c r="AG130" s="118">
        <v>2.0827584269999999</v>
      </c>
      <c r="AH130" s="113">
        <v>14263.972659999999</v>
      </c>
      <c r="AI130" s="4">
        <f t="shared" si="56"/>
        <v>14.26397266</v>
      </c>
      <c r="AJ130" s="113">
        <f t="shared" si="70"/>
        <v>8538.7436672160875</v>
      </c>
      <c r="AM130" s="2">
        <v>89.5</v>
      </c>
      <c r="AN130" s="114">
        <v>31</v>
      </c>
      <c r="AO130" s="114">
        <f t="shared" si="85"/>
        <v>2770</v>
      </c>
      <c r="AP130" s="114">
        <v>36</v>
      </c>
      <c r="AQ130" s="114">
        <f t="shared" si="91"/>
        <v>2774</v>
      </c>
      <c r="AR130" s="113">
        <v>81452.140599999999</v>
      </c>
      <c r="AS130" s="4">
        <f t="shared" si="71"/>
        <v>1737.8802633788657</v>
      </c>
      <c r="AT130" s="113">
        <v>111420.484</v>
      </c>
      <c r="AU130" s="4">
        <f t="shared" si="72"/>
        <v>4195.3724239155763</v>
      </c>
      <c r="AV130" s="2">
        <v>89.5</v>
      </c>
      <c r="AW130" s="4">
        <f t="shared" si="82"/>
        <v>1.8986871358442019</v>
      </c>
      <c r="AX130" s="114">
        <v>13354.6875</v>
      </c>
      <c r="AY130" s="4">
        <f t="shared" si="57"/>
        <v>13.354687500000001</v>
      </c>
      <c r="AZ130" s="118">
        <v>1.7158008810000001</v>
      </c>
      <c r="BA130" s="113">
        <v>15507.5332</v>
      </c>
      <c r="BB130" s="4">
        <f t="shared" si="58"/>
        <v>15.507533199999999</v>
      </c>
      <c r="BC130" s="113">
        <f t="shared" si="73"/>
        <v>8572.9055135047747</v>
      </c>
      <c r="BF130" s="2">
        <v>89.5</v>
      </c>
      <c r="BG130" s="114">
        <v>57</v>
      </c>
      <c r="BH130" s="114">
        <f t="shared" si="88"/>
        <v>2927</v>
      </c>
      <c r="BI130" s="114">
        <v>33</v>
      </c>
      <c r="BJ130" s="114">
        <f t="shared" si="92"/>
        <v>2694</v>
      </c>
      <c r="BK130" s="113">
        <v>8481011</v>
      </c>
      <c r="BL130" s="4">
        <f t="shared" si="74"/>
        <v>2971.270960813521</v>
      </c>
      <c r="BM130" s="113">
        <v>2476406.75</v>
      </c>
      <c r="BN130" s="4">
        <f t="shared" si="75"/>
        <v>1656.9593434596318</v>
      </c>
      <c r="BO130" s="2">
        <v>89.5</v>
      </c>
      <c r="BP130" s="4">
        <f t="shared" si="83"/>
        <v>1.9079101264883922</v>
      </c>
      <c r="BQ130" s="114">
        <v>13611.718800000001</v>
      </c>
      <c r="BR130" s="4">
        <f t="shared" si="59"/>
        <v>13.6117188</v>
      </c>
      <c r="BS130" s="118">
        <v>2.1446223259999999</v>
      </c>
      <c r="BT130" s="113">
        <v>15233.478520000001</v>
      </c>
      <c r="BU130" s="4">
        <f t="shared" si="60"/>
        <v>15.23347852</v>
      </c>
      <c r="BV130" s="113">
        <f t="shared" si="76"/>
        <v>9074.3324393427793</v>
      </c>
      <c r="BY130" s="2">
        <v>89.5</v>
      </c>
      <c r="BZ130" s="114">
        <v>52</v>
      </c>
      <c r="CA130" s="114">
        <f t="shared" si="86"/>
        <v>3003</v>
      </c>
      <c r="CB130" s="114">
        <v>58</v>
      </c>
      <c r="CC130" s="114">
        <f t="shared" si="87"/>
        <v>3088</v>
      </c>
      <c r="CD130" s="113">
        <v>1677265.88</v>
      </c>
      <c r="CE130" s="4">
        <f t="shared" si="77"/>
        <v>120.73914705821795</v>
      </c>
      <c r="CF130" s="113">
        <v>6136667</v>
      </c>
      <c r="CG130" s="4">
        <f t="shared" si="78"/>
        <v>146.01102596268748</v>
      </c>
      <c r="CH130" s="2">
        <v>89.5</v>
      </c>
      <c r="CI130" s="4">
        <f t="shared" si="84"/>
        <v>1.9212331723026772</v>
      </c>
      <c r="CJ130" s="114">
        <v>13160.156300000001</v>
      </c>
      <c r="CK130" s="4">
        <f t="shared" si="61"/>
        <v>13.160156300000001</v>
      </c>
      <c r="CL130" s="118">
        <v>2.6915845869999999</v>
      </c>
      <c r="CM130" s="113">
        <v>15732.527340000001</v>
      </c>
      <c r="CN130" s="4">
        <f t="shared" si="62"/>
        <v>15.732527340000001</v>
      </c>
      <c r="CO130" s="113">
        <f t="shared" si="79"/>
        <v>9226.9443141678275</v>
      </c>
    </row>
    <row r="131" spans="1:93" ht="18" customHeight="1" x14ac:dyDescent="0.25">
      <c r="A131" s="2">
        <v>90.5</v>
      </c>
      <c r="B131" s="114">
        <v>55</v>
      </c>
      <c r="C131" s="114">
        <f t="shared" si="89"/>
        <v>3668</v>
      </c>
      <c r="D131" s="114">
        <v>63</v>
      </c>
      <c r="E131" s="114">
        <f t="shared" si="90"/>
        <v>3781</v>
      </c>
      <c r="F131" s="113">
        <v>320748.31300000002</v>
      </c>
      <c r="G131" s="4">
        <f t="shared" si="63"/>
        <v>348.80904322299983</v>
      </c>
      <c r="H131" s="113">
        <v>2023096.5</v>
      </c>
      <c r="I131" s="4">
        <f t="shared" si="64"/>
        <v>1506.7575331896517</v>
      </c>
      <c r="J131" s="116">
        <v>90.5</v>
      </c>
      <c r="K131" s="4">
        <f t="shared" si="80"/>
        <v>1.9798865702514457</v>
      </c>
      <c r="L131" s="115">
        <v>16300</v>
      </c>
      <c r="M131" s="4">
        <f t="shared" si="53"/>
        <v>16.3</v>
      </c>
      <c r="N131" s="6">
        <v>2.3072185520000001</v>
      </c>
      <c r="O131" s="113">
        <v>15347.2207</v>
      </c>
      <c r="P131" s="4">
        <f t="shared" si="54"/>
        <v>15.347220699999999</v>
      </c>
      <c r="Q131" s="113">
        <f t="shared" si="65"/>
        <v>13321.317202905757</v>
      </c>
      <c r="T131" s="2">
        <v>90.5</v>
      </c>
      <c r="U131" s="114">
        <v>99</v>
      </c>
      <c r="V131" s="114">
        <f t="shared" si="66"/>
        <v>2979</v>
      </c>
      <c r="W131" s="114">
        <v>103</v>
      </c>
      <c r="X131" s="114">
        <f t="shared" si="67"/>
        <v>3411</v>
      </c>
      <c r="Y131" s="113">
        <v>293788.43800000002</v>
      </c>
      <c r="Z131" s="4">
        <f t="shared" si="68"/>
        <v>524.20751797499724</v>
      </c>
      <c r="AA131" s="113">
        <v>556930.875</v>
      </c>
      <c r="AB131" s="4">
        <f t="shared" si="69"/>
        <v>858.84229260739903</v>
      </c>
      <c r="AC131" s="2">
        <v>90.5</v>
      </c>
      <c r="AD131" s="4">
        <f t="shared" si="81"/>
        <v>1.9409874726354723</v>
      </c>
      <c r="AE131" s="114">
        <v>13364.843800000001</v>
      </c>
      <c r="AF131" s="4">
        <f t="shared" si="55"/>
        <v>13.364843800000001</v>
      </c>
      <c r="AG131" s="118">
        <v>2.1059174540000001</v>
      </c>
      <c r="AH131" s="113">
        <v>14430.558590000001</v>
      </c>
      <c r="AI131" s="4">
        <f t="shared" si="56"/>
        <v>14.43055859</v>
      </c>
      <c r="AJ131" s="113">
        <f t="shared" si="70"/>
        <v>8819.2891266755123</v>
      </c>
      <c r="AM131" s="2">
        <v>90.5</v>
      </c>
      <c r="AN131" s="114">
        <v>54</v>
      </c>
      <c r="AO131" s="114">
        <f t="shared" si="85"/>
        <v>2824</v>
      </c>
      <c r="AP131" s="114">
        <v>38</v>
      </c>
      <c r="AQ131" s="114">
        <f t="shared" si="91"/>
        <v>2812</v>
      </c>
      <c r="AR131" s="113">
        <v>1087548.8799999999</v>
      </c>
      <c r="AS131" s="4">
        <f t="shared" si="71"/>
        <v>1738.9678122588657</v>
      </c>
      <c r="AT131" s="113">
        <v>493827.46899999998</v>
      </c>
      <c r="AU131" s="4">
        <f t="shared" si="72"/>
        <v>4195.8662513845766</v>
      </c>
      <c r="AV131" s="2">
        <v>90.5</v>
      </c>
      <c r="AW131" s="4">
        <f t="shared" si="82"/>
        <v>1.9199903681354058</v>
      </c>
      <c r="AX131" s="114">
        <v>13515.625</v>
      </c>
      <c r="AY131" s="4">
        <f t="shared" si="57"/>
        <v>13.515625</v>
      </c>
      <c r="AZ131" s="118">
        <v>1.7350384000000001</v>
      </c>
      <c r="BA131" s="113">
        <v>11970.79883</v>
      </c>
      <c r="BB131" s="4">
        <f t="shared" si="58"/>
        <v>11.97079883</v>
      </c>
      <c r="BC131" s="113">
        <f t="shared" si="73"/>
        <v>8666.4209846183876</v>
      </c>
      <c r="BF131" s="2">
        <v>90.5</v>
      </c>
      <c r="BG131" s="114">
        <v>54</v>
      </c>
      <c r="BH131" s="114">
        <f t="shared" si="88"/>
        <v>2981</v>
      </c>
      <c r="BI131" s="114">
        <v>29</v>
      </c>
      <c r="BJ131" s="114">
        <f t="shared" si="92"/>
        <v>2723</v>
      </c>
      <c r="BK131" s="113">
        <v>7340467</v>
      </c>
      <c r="BL131" s="4">
        <f t="shared" si="74"/>
        <v>2978.611427813521</v>
      </c>
      <c r="BM131" s="113">
        <v>13092170</v>
      </c>
      <c r="BN131" s="4">
        <f t="shared" si="75"/>
        <v>1670.0515134596317</v>
      </c>
      <c r="BO131" s="2">
        <v>90.5</v>
      </c>
      <c r="BP131" s="4">
        <f t="shared" si="83"/>
        <v>1.9292374312922878</v>
      </c>
      <c r="BQ131" s="114">
        <v>13773.4375</v>
      </c>
      <c r="BR131" s="4">
        <f t="shared" si="59"/>
        <v>13.7734375</v>
      </c>
      <c r="BS131" s="118">
        <v>2.168692112</v>
      </c>
      <c r="BT131" s="113">
        <v>15403.06445</v>
      </c>
      <c r="BU131" s="4">
        <f t="shared" si="60"/>
        <v>15.40306445</v>
      </c>
      <c r="BV131" s="113">
        <f t="shared" si="76"/>
        <v>9388.0509147165121</v>
      </c>
      <c r="BY131" s="2">
        <v>90.5</v>
      </c>
      <c r="BZ131" s="114">
        <v>57</v>
      </c>
      <c r="CA131" s="114">
        <f t="shared" si="86"/>
        <v>3060</v>
      </c>
      <c r="CB131" s="114">
        <v>50</v>
      </c>
      <c r="CC131" s="114">
        <f t="shared" si="87"/>
        <v>3138</v>
      </c>
      <c r="CD131" s="113">
        <v>4838868.5</v>
      </c>
      <c r="CE131" s="4">
        <f t="shared" si="77"/>
        <v>125.57801555821796</v>
      </c>
      <c r="CF131" s="113">
        <v>5543597</v>
      </c>
      <c r="CG131" s="4">
        <f t="shared" si="78"/>
        <v>151.55462296268749</v>
      </c>
      <c r="CH131" s="2">
        <v>90.5</v>
      </c>
      <c r="CI131" s="4">
        <f t="shared" si="84"/>
        <v>1.9427678021624288</v>
      </c>
      <c r="CJ131" s="114">
        <v>13317.1875</v>
      </c>
      <c r="CK131" s="4">
        <f t="shared" si="61"/>
        <v>13.317187499999999</v>
      </c>
      <c r="CL131" s="118">
        <v>2.7344734669999999</v>
      </c>
      <c r="CM131" s="113">
        <v>15824.143550000001</v>
      </c>
      <c r="CN131" s="4">
        <f t="shared" si="62"/>
        <v>15.824143550000001</v>
      </c>
      <c r="CO131" s="113">
        <f t="shared" si="79"/>
        <v>9521.5008787186616</v>
      </c>
    </row>
    <row r="132" spans="1:93" ht="18" customHeight="1" x14ac:dyDescent="0.25">
      <c r="A132" s="2">
        <v>91.5</v>
      </c>
      <c r="B132" s="114">
        <v>102</v>
      </c>
      <c r="C132" s="114">
        <f t="shared" si="89"/>
        <v>3770</v>
      </c>
      <c r="D132" s="114">
        <v>52</v>
      </c>
      <c r="E132" s="114">
        <f t="shared" si="90"/>
        <v>3833</v>
      </c>
      <c r="F132" s="113">
        <v>465644.09399999998</v>
      </c>
      <c r="G132" s="4">
        <f t="shared" si="63"/>
        <v>349.27468731699986</v>
      </c>
      <c r="H132" s="113">
        <v>483204.06300000002</v>
      </c>
      <c r="I132" s="4">
        <f t="shared" si="64"/>
        <v>1507.2407372526516</v>
      </c>
      <c r="J132" s="116">
        <v>91.5</v>
      </c>
      <c r="K132" s="4">
        <f t="shared" si="80"/>
        <v>2.0018619768791481</v>
      </c>
      <c r="L132" s="115">
        <v>16393.75</v>
      </c>
      <c r="M132" s="4">
        <f t="shared" si="53"/>
        <v>16.393750000000001</v>
      </c>
      <c r="N132" s="6">
        <v>2.3321418760000001</v>
      </c>
      <c r="O132" s="113">
        <v>15523.275390000001</v>
      </c>
      <c r="P132" s="4">
        <f t="shared" si="54"/>
        <v>15.52327539</v>
      </c>
      <c r="Q132" s="113">
        <f t="shared" si="65"/>
        <v>13456.555540793723</v>
      </c>
      <c r="T132" s="2">
        <v>91.5</v>
      </c>
      <c r="U132" s="114">
        <v>92</v>
      </c>
      <c r="V132" s="114">
        <f t="shared" si="66"/>
        <v>3071</v>
      </c>
      <c r="W132" s="114">
        <v>93</v>
      </c>
      <c r="X132" s="114">
        <f t="shared" si="67"/>
        <v>3504</v>
      </c>
      <c r="Y132" s="113">
        <v>683809.68799999997</v>
      </c>
      <c r="Z132" s="4">
        <f t="shared" si="68"/>
        <v>524.89132766299724</v>
      </c>
      <c r="AA132" s="113">
        <v>406034.875</v>
      </c>
      <c r="AB132" s="4">
        <f t="shared" si="69"/>
        <v>859.24832748239908</v>
      </c>
      <c r="AC132" s="2">
        <v>91.5</v>
      </c>
      <c r="AD132" s="4">
        <f t="shared" si="81"/>
        <v>1.9622537024522007</v>
      </c>
      <c r="AE132" s="114">
        <v>13508.593800000001</v>
      </c>
      <c r="AF132" s="4">
        <f t="shared" si="55"/>
        <v>13.5085938</v>
      </c>
      <c r="AG132" s="118">
        <v>2.129117489</v>
      </c>
      <c r="AH132" s="113">
        <v>14598.67578</v>
      </c>
      <c r="AI132" s="4">
        <f t="shared" si="56"/>
        <v>14.598675779999999</v>
      </c>
      <c r="AJ132" s="113">
        <f t="shared" si="70"/>
        <v>9122.9286397655706</v>
      </c>
      <c r="AM132" s="2">
        <v>91.5</v>
      </c>
      <c r="AN132" s="114">
        <v>39</v>
      </c>
      <c r="AO132" s="114">
        <f t="shared" si="85"/>
        <v>2863</v>
      </c>
      <c r="AP132" s="114">
        <v>30</v>
      </c>
      <c r="AQ132" s="114">
        <f t="shared" si="91"/>
        <v>2842</v>
      </c>
      <c r="AR132" s="113">
        <v>272458.46899999998</v>
      </c>
      <c r="AS132" s="4">
        <f t="shared" si="71"/>
        <v>1739.2402707278657</v>
      </c>
      <c r="AT132" s="113">
        <v>222959.75</v>
      </c>
      <c r="AU132" s="4">
        <f t="shared" si="72"/>
        <v>4196.0892111345765</v>
      </c>
      <c r="AV132" s="2">
        <v>91.5</v>
      </c>
      <c r="AW132" s="6">
        <f>AZ141*AX132/BA141</f>
        <v>1.9412936004266097</v>
      </c>
      <c r="AX132" s="114">
        <v>13564.0625</v>
      </c>
      <c r="AY132" s="4">
        <f t="shared" si="57"/>
        <v>13.5640625</v>
      </c>
      <c r="AZ132" s="118">
        <v>1.754333138</v>
      </c>
      <c r="BA132" s="113">
        <v>12125.7832</v>
      </c>
      <c r="BB132" s="4">
        <f t="shared" si="58"/>
        <v>12.125783199999999</v>
      </c>
      <c r="BC132" s="113">
        <f>BC131</f>
        <v>8666.4209846183876</v>
      </c>
      <c r="BF132" s="2">
        <v>91.5</v>
      </c>
      <c r="BG132" s="114">
        <v>49</v>
      </c>
      <c r="BH132" s="114">
        <f t="shared" si="88"/>
        <v>3030</v>
      </c>
      <c r="BI132" s="114">
        <v>29</v>
      </c>
      <c r="BJ132" s="114">
        <f t="shared" si="92"/>
        <v>2752</v>
      </c>
      <c r="BK132" s="113">
        <v>4996197.5</v>
      </c>
      <c r="BL132" s="4">
        <f t="shared" si="74"/>
        <v>2983.6076253135211</v>
      </c>
      <c r="BM132" s="113">
        <v>1663595.5</v>
      </c>
      <c r="BN132" s="4">
        <f t="shared" si="75"/>
        <v>1671.7151089596316</v>
      </c>
      <c r="BO132" s="2">
        <v>91.5</v>
      </c>
      <c r="BP132" s="4">
        <f t="shared" si="83"/>
        <v>1.9505647360961835</v>
      </c>
      <c r="BQ132" s="114">
        <v>13935.156300000001</v>
      </c>
      <c r="BR132" s="4">
        <f t="shared" si="59"/>
        <v>13.935156300000001</v>
      </c>
      <c r="BS132" s="118">
        <v>2.1933932299999999</v>
      </c>
      <c r="BT132" s="113">
        <v>15567.66992</v>
      </c>
      <c r="BU132" s="4">
        <f t="shared" si="60"/>
        <v>15.56766992</v>
      </c>
      <c r="BV132" s="113">
        <f t="shared" si="76"/>
        <v>9699.0893813934672</v>
      </c>
      <c r="BY132" s="2">
        <v>91.5</v>
      </c>
      <c r="BZ132" s="114">
        <v>55</v>
      </c>
      <c r="CA132" s="114">
        <f t="shared" si="86"/>
        <v>3115</v>
      </c>
      <c r="CB132" s="114">
        <v>55</v>
      </c>
      <c r="CC132" s="114">
        <f t="shared" si="87"/>
        <v>3193</v>
      </c>
      <c r="CD132" s="113">
        <v>1645867.88</v>
      </c>
      <c r="CE132" s="4">
        <f t="shared" si="77"/>
        <v>127.22388343821795</v>
      </c>
      <c r="CF132" s="113">
        <v>1493990.5</v>
      </c>
      <c r="CG132" s="4">
        <f t="shared" si="78"/>
        <v>153.04861346268748</v>
      </c>
      <c r="CH132" s="2">
        <v>91.5</v>
      </c>
      <c r="CI132" s="4">
        <f t="shared" si="84"/>
        <v>1.9643024320221802</v>
      </c>
      <c r="CJ132" s="114">
        <v>13467.968800000001</v>
      </c>
      <c r="CK132" s="4">
        <f t="shared" si="61"/>
        <v>13.467968800000001</v>
      </c>
      <c r="CL132" s="118">
        <v>2.7979366780000001</v>
      </c>
      <c r="CM132" s="113">
        <v>15737.98242</v>
      </c>
      <c r="CN132" s="4">
        <f t="shared" si="62"/>
        <v>15.73798242</v>
      </c>
      <c r="CO132" s="113">
        <f t="shared" si="79"/>
        <v>9833.1915731595309</v>
      </c>
    </row>
    <row r="133" spans="1:93" ht="18" customHeight="1" x14ac:dyDescent="0.25">
      <c r="A133" s="2">
        <v>92.5</v>
      </c>
      <c r="B133" s="114">
        <v>96</v>
      </c>
      <c r="C133" s="114">
        <f t="shared" si="89"/>
        <v>3866</v>
      </c>
      <c r="D133" s="114">
        <v>57</v>
      </c>
      <c r="E133" s="114">
        <f t="shared" si="90"/>
        <v>3890</v>
      </c>
      <c r="F133" s="113">
        <v>364150.84399999998</v>
      </c>
      <c r="G133" s="4">
        <f t="shared" si="63"/>
        <v>349.63883816099985</v>
      </c>
      <c r="H133" s="113">
        <v>203486.32800000001</v>
      </c>
      <c r="I133" s="4">
        <f t="shared" si="64"/>
        <v>1507.4442235806516</v>
      </c>
      <c r="J133" s="116">
        <v>92.5</v>
      </c>
      <c r="K133" s="4">
        <f t="shared" si="80"/>
        <v>2.0238373835068506</v>
      </c>
      <c r="L133" s="115">
        <v>16460.9375</v>
      </c>
      <c r="M133" s="4">
        <f t="shared" si="53"/>
        <v>16.4609375</v>
      </c>
      <c r="N133" s="6">
        <v>2.3570313450000002</v>
      </c>
      <c r="O133" s="113">
        <v>15701.38867</v>
      </c>
      <c r="P133" s="4">
        <f t="shared" si="54"/>
        <v>15.70138867</v>
      </c>
      <c r="Q133" s="113">
        <f t="shared" si="65"/>
        <v>11275.477400857782</v>
      </c>
      <c r="T133" s="2">
        <v>92.5</v>
      </c>
      <c r="U133" s="114">
        <v>100</v>
      </c>
      <c r="V133" s="114">
        <f t="shared" si="66"/>
        <v>3171</v>
      </c>
      <c r="W133" s="114">
        <v>102</v>
      </c>
      <c r="X133" s="114">
        <f t="shared" si="67"/>
        <v>3606</v>
      </c>
      <c r="Y133" s="113">
        <v>290665.5</v>
      </c>
      <c r="Z133" s="4">
        <f t="shared" si="68"/>
        <v>525.18199316299729</v>
      </c>
      <c r="AA133" s="113">
        <v>504008.96899999998</v>
      </c>
      <c r="AB133" s="4">
        <f t="shared" si="69"/>
        <v>859.75233645139906</v>
      </c>
      <c r="AC133" s="2">
        <v>92.5</v>
      </c>
      <c r="AD133" s="4">
        <f t="shared" si="81"/>
        <v>1.983519932268929</v>
      </c>
      <c r="AE133" s="114">
        <v>13662.5</v>
      </c>
      <c r="AF133" s="4">
        <f t="shared" si="55"/>
        <v>13.6625</v>
      </c>
      <c r="AG133" s="118">
        <v>2.1523175239999999</v>
      </c>
      <c r="AH133" s="113">
        <v>14768.183590000001</v>
      </c>
      <c r="AI133" s="4">
        <f t="shared" si="56"/>
        <v>14.768183590000001</v>
      </c>
      <c r="AJ133" s="113">
        <f t="shared" si="70"/>
        <v>9440.7467816594526</v>
      </c>
      <c r="AV133" s="2"/>
      <c r="AX133" s="114"/>
      <c r="AZ133" s="118">
        <v>1.7736698390000001</v>
      </c>
      <c r="BA133" s="113">
        <v>12280.2832</v>
      </c>
      <c r="BB133" s="4">
        <f t="shared" si="58"/>
        <v>12.2802832</v>
      </c>
      <c r="BF133" s="2">
        <v>92.5</v>
      </c>
      <c r="BG133" s="114">
        <v>48</v>
      </c>
      <c r="BH133" s="114">
        <f t="shared" si="88"/>
        <v>3078</v>
      </c>
      <c r="BI133" s="114">
        <v>28</v>
      </c>
      <c r="BJ133" s="114">
        <f t="shared" si="92"/>
        <v>2780</v>
      </c>
      <c r="BK133" s="113">
        <v>8812844</v>
      </c>
      <c r="BL133" s="4">
        <f t="shared" si="74"/>
        <v>2992.4204693135212</v>
      </c>
      <c r="BM133" s="113">
        <v>1508841.63</v>
      </c>
      <c r="BN133" s="4">
        <f t="shared" si="75"/>
        <v>1673.2239505896316</v>
      </c>
      <c r="BO133" s="2">
        <v>92.5</v>
      </c>
      <c r="BP133" s="4">
        <f t="shared" si="83"/>
        <v>1.9718920409000791</v>
      </c>
      <c r="BQ133" s="114">
        <v>14093.75</v>
      </c>
      <c r="BR133" s="4">
        <f t="shared" si="59"/>
        <v>14.09375</v>
      </c>
      <c r="BS133" s="118">
        <v>2.2174050809999999</v>
      </c>
      <c r="BT133" s="113">
        <v>15720.93066</v>
      </c>
      <c r="BU133" s="4">
        <f t="shared" si="60"/>
        <v>15.720930660000001</v>
      </c>
      <c r="BV133" s="113">
        <f t="shared" si="76"/>
        <v>10021.254681555045</v>
      </c>
      <c r="BY133" s="2">
        <v>92.5</v>
      </c>
      <c r="BZ133" s="114">
        <v>59</v>
      </c>
      <c r="CA133" s="114">
        <f t="shared" si="86"/>
        <v>3174</v>
      </c>
      <c r="CB133" s="114">
        <v>56</v>
      </c>
      <c r="CC133" s="114">
        <f t="shared" si="87"/>
        <v>3249</v>
      </c>
      <c r="CD133" s="113">
        <v>2281412.75</v>
      </c>
      <c r="CE133" s="4">
        <f t="shared" si="77"/>
        <v>129.50529618821795</v>
      </c>
      <c r="CF133" s="113">
        <v>1599896.63</v>
      </c>
      <c r="CG133" s="4">
        <f t="shared" si="78"/>
        <v>154.64851009268747</v>
      </c>
      <c r="CH133" s="2">
        <v>92.5</v>
      </c>
      <c r="CI133" s="4">
        <f t="shared" si="84"/>
        <v>1.9858370618819317</v>
      </c>
      <c r="CJ133" s="114">
        <v>13625.781300000001</v>
      </c>
      <c r="CK133" s="4">
        <f t="shared" si="61"/>
        <v>13.6257813</v>
      </c>
      <c r="CL133" s="118">
        <v>2.8413088320000002</v>
      </c>
      <c r="CM133" s="113">
        <v>15887.799800000001</v>
      </c>
      <c r="CN133" s="4">
        <f t="shared" si="62"/>
        <v>15.8877998</v>
      </c>
      <c r="CO133" s="113">
        <f t="shared" si="79"/>
        <v>10137.361671359235</v>
      </c>
    </row>
    <row r="134" spans="1:93" ht="18" customHeight="1" x14ac:dyDescent="0.25">
      <c r="A134" s="2">
        <v>93.5</v>
      </c>
      <c r="B134" s="114">
        <v>31</v>
      </c>
      <c r="C134" s="114">
        <f t="shared" si="89"/>
        <v>3897</v>
      </c>
      <c r="D134" s="114">
        <v>56</v>
      </c>
      <c r="E134" s="114">
        <f t="shared" si="90"/>
        <v>3946</v>
      </c>
      <c r="F134" s="113">
        <v>629908.93799999997</v>
      </c>
      <c r="G134" s="4">
        <f t="shared" si="63"/>
        <v>350.26874709899988</v>
      </c>
      <c r="H134" s="113">
        <v>360780.21899999998</v>
      </c>
      <c r="I134" s="4">
        <f t="shared" si="64"/>
        <v>1507.8050037996516</v>
      </c>
      <c r="J134" s="116">
        <v>93.5</v>
      </c>
      <c r="K134" s="4">
        <f t="shared" si="80"/>
        <v>2.0458127901345531</v>
      </c>
      <c r="L134" s="115">
        <v>15389.0625</v>
      </c>
      <c r="M134" s="4">
        <f t="shared" si="53"/>
        <v>15.3890625</v>
      </c>
      <c r="N134" s="6">
        <v>2.3819537159999999</v>
      </c>
      <c r="O134" s="113">
        <v>15876.224609999999</v>
      </c>
      <c r="P134" s="4">
        <f t="shared" si="54"/>
        <v>15.87622461</v>
      </c>
      <c r="Q134" s="113">
        <f t="shared" si="65"/>
        <v>6826.0395612301299</v>
      </c>
      <c r="T134" s="2">
        <v>93.5</v>
      </c>
      <c r="U134" s="114">
        <v>91</v>
      </c>
      <c r="V134" s="114">
        <f t="shared" si="66"/>
        <v>3262</v>
      </c>
      <c r="W134" s="114">
        <v>101</v>
      </c>
      <c r="X134" s="114">
        <f t="shared" si="67"/>
        <v>3707</v>
      </c>
      <c r="Y134" s="113">
        <v>263032.875</v>
      </c>
      <c r="Z134" s="4">
        <f t="shared" si="68"/>
        <v>525.44502603799731</v>
      </c>
      <c r="AA134" s="113">
        <v>320567.34399999998</v>
      </c>
      <c r="AB134" s="4">
        <f t="shared" si="69"/>
        <v>860.07290379539904</v>
      </c>
      <c r="AC134" s="2">
        <v>93.5</v>
      </c>
      <c r="AD134" s="4">
        <f t="shared" si="81"/>
        <v>2.0047861620856571</v>
      </c>
      <c r="AE134" s="114">
        <v>13821.875</v>
      </c>
      <c r="AF134" s="4">
        <f t="shared" si="55"/>
        <v>13.821875</v>
      </c>
      <c r="AG134" s="118">
        <v>2.1754593849999999</v>
      </c>
      <c r="AH134" s="113">
        <v>14932.996090000001</v>
      </c>
      <c r="AI134" s="4">
        <f t="shared" si="56"/>
        <v>14.932996090000001</v>
      </c>
      <c r="AJ134" s="113">
        <f t="shared" si="70"/>
        <v>9754.0815981505802</v>
      </c>
      <c r="AV134" s="2"/>
      <c r="AX134" s="114"/>
      <c r="AZ134" s="118">
        <v>1.7929068800000001</v>
      </c>
      <c r="BA134" s="113">
        <v>12433.77637</v>
      </c>
      <c r="BB134" s="4">
        <f t="shared" si="58"/>
        <v>12.43377637</v>
      </c>
      <c r="BF134" s="2">
        <v>93.5</v>
      </c>
      <c r="BG134" s="114">
        <v>41</v>
      </c>
      <c r="BH134" s="114">
        <f t="shared" si="88"/>
        <v>3119</v>
      </c>
      <c r="BI134" s="114">
        <v>28</v>
      </c>
      <c r="BJ134" s="114">
        <f t="shared" si="92"/>
        <v>2808</v>
      </c>
      <c r="BK134" s="113">
        <v>8683256</v>
      </c>
      <c r="BL134" s="4">
        <f t="shared" si="74"/>
        <v>3001.103725313521</v>
      </c>
      <c r="BM134" s="113">
        <v>1824761.5</v>
      </c>
      <c r="BN134" s="4">
        <f t="shared" si="75"/>
        <v>1675.0487120896316</v>
      </c>
      <c r="BO134" s="2">
        <v>93.5</v>
      </c>
      <c r="BP134" s="4">
        <f t="shared" si="83"/>
        <v>1.9932193457039749</v>
      </c>
      <c r="BQ134" s="114">
        <v>14256.25</v>
      </c>
      <c r="BR134" s="4">
        <f t="shared" si="59"/>
        <v>14.25625</v>
      </c>
      <c r="BS134" s="118">
        <v>2.2423274520000001</v>
      </c>
      <c r="BT134" s="113">
        <v>15230.903319999999</v>
      </c>
      <c r="BU134" s="4">
        <f t="shared" si="60"/>
        <v>15.230903319999999</v>
      </c>
      <c r="BV134" s="113">
        <f t="shared" si="76"/>
        <v>10340.623534378177</v>
      </c>
      <c r="BY134" s="2">
        <v>93.5</v>
      </c>
      <c r="BZ134" s="114">
        <v>52</v>
      </c>
      <c r="CA134" s="114">
        <f t="shared" si="86"/>
        <v>3226</v>
      </c>
      <c r="CB134" s="114">
        <v>52</v>
      </c>
      <c r="CC134" s="114">
        <f t="shared" si="87"/>
        <v>3301</v>
      </c>
      <c r="CD134" s="113">
        <v>6138808.5</v>
      </c>
      <c r="CE134" s="4">
        <f t="shared" si="77"/>
        <v>135.64410468821796</v>
      </c>
      <c r="CF134" s="113">
        <v>3849192.25</v>
      </c>
      <c r="CG134" s="4">
        <f t="shared" si="78"/>
        <v>158.49770234268746</v>
      </c>
      <c r="CH134" s="2">
        <v>93.5</v>
      </c>
      <c r="CI134" s="4">
        <f t="shared" si="84"/>
        <v>2.0073716917416831</v>
      </c>
      <c r="CJ134" s="114">
        <v>13778.125</v>
      </c>
      <c r="CK134" s="4">
        <f t="shared" si="61"/>
        <v>13.778124999999999</v>
      </c>
      <c r="CL134" s="118">
        <v>2.887651682</v>
      </c>
      <c r="CM134" s="113">
        <v>16091.137699999999</v>
      </c>
      <c r="CN134" s="4">
        <f t="shared" si="62"/>
        <v>16.091137700000001</v>
      </c>
      <c r="CO134" s="113">
        <f t="shared" si="79"/>
        <v>10444.812636563807</v>
      </c>
    </row>
    <row r="135" spans="1:93" ht="18" customHeight="1" x14ac:dyDescent="0.25">
      <c r="A135" s="2">
        <v>94.5</v>
      </c>
      <c r="B135" s="114">
        <v>15</v>
      </c>
      <c r="C135" s="114">
        <f t="shared" si="89"/>
        <v>3912</v>
      </c>
      <c r="D135" s="114">
        <v>35</v>
      </c>
      <c r="E135" s="114">
        <f t="shared" si="90"/>
        <v>3981</v>
      </c>
      <c r="F135" s="113">
        <v>343469.375</v>
      </c>
      <c r="G135" s="4">
        <f t="shared" si="63"/>
        <v>350.61221647399987</v>
      </c>
      <c r="H135" s="113">
        <v>867597.18799999997</v>
      </c>
      <c r="I135" s="4">
        <f t="shared" si="64"/>
        <v>1508.6726009876515</v>
      </c>
      <c r="J135" s="116">
        <v>94.5</v>
      </c>
      <c r="K135" s="4">
        <f t="shared" si="80"/>
        <v>2.0677881967622556</v>
      </c>
      <c r="L135" s="115">
        <v>13225.781300000001</v>
      </c>
      <c r="M135" s="4">
        <f t="shared" si="53"/>
        <v>13.225781300000001</v>
      </c>
      <c r="N135" s="6">
        <v>2.406934261</v>
      </c>
      <c r="O135" s="113">
        <v>16047.0293</v>
      </c>
      <c r="P135" s="4">
        <f t="shared" si="54"/>
        <v>16.047029299999998</v>
      </c>
      <c r="Q135" s="113">
        <f t="shared" si="65"/>
        <v>7171.9607594133722</v>
      </c>
      <c r="T135" s="2">
        <v>94.5</v>
      </c>
      <c r="U135" s="114">
        <v>84</v>
      </c>
      <c r="V135" s="114">
        <f t="shared" si="66"/>
        <v>3346</v>
      </c>
      <c r="W135" s="114">
        <v>93</v>
      </c>
      <c r="X135" s="114">
        <f t="shared" si="67"/>
        <v>3800</v>
      </c>
      <c r="Y135" s="113">
        <v>288667.375</v>
      </c>
      <c r="Z135" s="4">
        <f t="shared" si="68"/>
        <v>525.73369341299735</v>
      </c>
      <c r="AA135" s="113">
        <v>294593.625</v>
      </c>
      <c r="AB135" s="4">
        <f t="shared" si="69"/>
        <v>860.36749742039899</v>
      </c>
      <c r="AC135" s="2">
        <v>94.5</v>
      </c>
      <c r="AD135" s="4">
        <f t="shared" si="81"/>
        <v>2.0260523919023856</v>
      </c>
      <c r="AE135" s="114">
        <v>13977.343800000001</v>
      </c>
      <c r="AF135" s="4">
        <f t="shared" si="55"/>
        <v>13.9773438</v>
      </c>
      <c r="AG135" s="118">
        <v>2.198675632</v>
      </c>
      <c r="AH135" s="113">
        <v>15096.61328</v>
      </c>
      <c r="AI135" s="4">
        <f t="shared" si="56"/>
        <v>15.09661328</v>
      </c>
      <c r="AJ135" s="113">
        <f t="shared" si="70"/>
        <v>10073.904767307682</v>
      </c>
      <c r="AV135" s="2"/>
      <c r="AX135" s="114"/>
      <c r="AZ135" s="118">
        <v>1.8121854070000001</v>
      </c>
      <c r="BA135" s="113">
        <v>12585.97949</v>
      </c>
      <c r="BB135" s="4">
        <f t="shared" si="58"/>
        <v>12.58597949</v>
      </c>
      <c r="BF135" s="2">
        <v>94.5</v>
      </c>
      <c r="BG135" s="114">
        <v>39</v>
      </c>
      <c r="BH135" s="114">
        <f t="shared" si="88"/>
        <v>3158</v>
      </c>
      <c r="BI135" s="114">
        <v>21</v>
      </c>
      <c r="BJ135" s="114">
        <f t="shared" si="92"/>
        <v>2829</v>
      </c>
      <c r="BK135" s="113">
        <v>4497578</v>
      </c>
      <c r="BL135" s="4">
        <f t="shared" si="74"/>
        <v>3005.6013033135209</v>
      </c>
      <c r="BM135" s="113">
        <v>1684247.13</v>
      </c>
      <c r="BN135" s="4">
        <f t="shared" si="75"/>
        <v>1676.7329592196315</v>
      </c>
      <c r="BO135" s="2">
        <v>94.5</v>
      </c>
      <c r="BP135" s="4">
        <f t="shared" si="83"/>
        <v>2.0145466505078704</v>
      </c>
      <c r="BQ135" s="114">
        <v>14415.625</v>
      </c>
      <c r="BR135" s="4">
        <f t="shared" si="59"/>
        <v>14.415625</v>
      </c>
      <c r="BS135" s="118">
        <v>2.2663886550000001</v>
      </c>
      <c r="BT135" s="113">
        <v>15408.684569999999</v>
      </c>
      <c r="BU135" s="4">
        <f t="shared" si="60"/>
        <v>15.40868457</v>
      </c>
      <c r="BV135" s="113">
        <f t="shared" si="76"/>
        <v>10660.227035306134</v>
      </c>
      <c r="BY135" s="2">
        <v>94.5</v>
      </c>
      <c r="BZ135" s="114">
        <v>40</v>
      </c>
      <c r="CA135" s="114">
        <f t="shared" si="86"/>
        <v>3266</v>
      </c>
      <c r="CB135" s="114">
        <v>29</v>
      </c>
      <c r="CC135" s="114">
        <f t="shared" si="87"/>
        <v>3330</v>
      </c>
      <c r="CD135" s="113">
        <v>423551.5</v>
      </c>
      <c r="CE135" s="4">
        <f t="shared" si="77"/>
        <v>136.06765618821797</v>
      </c>
      <c r="CF135" s="113">
        <v>1894239.75</v>
      </c>
      <c r="CG135" s="4">
        <f t="shared" si="78"/>
        <v>160.39194209268746</v>
      </c>
      <c r="CH135" s="2">
        <v>94.5</v>
      </c>
      <c r="CI135" s="4">
        <f t="shared" si="84"/>
        <v>2.0289063216014345</v>
      </c>
      <c r="CJ135" s="114">
        <v>13930.468800000001</v>
      </c>
      <c r="CK135" s="4">
        <f t="shared" si="61"/>
        <v>13.9304688</v>
      </c>
      <c r="CL135" s="118">
        <v>2.9214508530000001</v>
      </c>
      <c r="CM135" s="113">
        <v>16258.532230000001</v>
      </c>
      <c r="CN135" s="4">
        <f t="shared" si="62"/>
        <v>16.25853223</v>
      </c>
      <c r="CO135" s="113">
        <f t="shared" si="79"/>
        <v>10738.015721815185</v>
      </c>
    </row>
    <row r="136" spans="1:93" ht="18" customHeight="1" x14ac:dyDescent="0.25">
      <c r="A136" s="2">
        <v>95.5</v>
      </c>
      <c r="B136" s="114">
        <v>13</v>
      </c>
      <c r="C136" s="114">
        <f t="shared" si="89"/>
        <v>3925</v>
      </c>
      <c r="D136" s="114">
        <v>38</v>
      </c>
      <c r="E136" s="114">
        <f t="shared" si="90"/>
        <v>4019</v>
      </c>
      <c r="F136" s="113">
        <v>8999.08691</v>
      </c>
      <c r="G136" s="4">
        <f t="shared" si="63"/>
        <v>350.62121556090989</v>
      </c>
      <c r="H136" s="113">
        <v>95333.210900000005</v>
      </c>
      <c r="I136" s="4">
        <f t="shared" si="64"/>
        <v>1508.7679341985515</v>
      </c>
      <c r="J136" s="116">
        <v>95.5</v>
      </c>
      <c r="K136" s="4">
        <f t="shared" si="80"/>
        <v>2.0897636033899576</v>
      </c>
      <c r="L136" s="115">
        <v>13392.1875</v>
      </c>
      <c r="M136" s="4">
        <f t="shared" si="53"/>
        <v>13.3921875</v>
      </c>
      <c r="N136" s="6">
        <v>2.4317831989999998</v>
      </c>
      <c r="O136" s="113">
        <v>16210.490229999999</v>
      </c>
      <c r="P136" s="4">
        <f t="shared" si="54"/>
        <v>16.210490229999998</v>
      </c>
      <c r="Q136" s="113">
        <f t="shared" si="65"/>
        <v>7516.6152706694656</v>
      </c>
      <c r="T136" s="2">
        <v>95.5</v>
      </c>
      <c r="U136" s="114">
        <v>91</v>
      </c>
      <c r="V136" s="114">
        <f t="shared" si="66"/>
        <v>3437</v>
      </c>
      <c r="W136" s="114">
        <v>91</v>
      </c>
      <c r="X136" s="114">
        <f t="shared" si="67"/>
        <v>3891</v>
      </c>
      <c r="Y136" s="113">
        <v>255789.56299999999</v>
      </c>
      <c r="Z136" s="4">
        <f t="shared" si="68"/>
        <v>525.98948297599736</v>
      </c>
      <c r="AA136" s="113">
        <v>257050.625</v>
      </c>
      <c r="AB136" s="4">
        <f t="shared" si="69"/>
        <v>860.62454804539902</v>
      </c>
      <c r="AC136" s="2">
        <v>95.5</v>
      </c>
      <c r="AD136" s="4">
        <f t="shared" si="81"/>
        <v>2.0473186217191137</v>
      </c>
      <c r="AE136" s="114">
        <v>14134.375</v>
      </c>
      <c r="AF136" s="4">
        <f t="shared" si="55"/>
        <v>14.134375</v>
      </c>
      <c r="AG136" s="118">
        <v>2.2218680380000002</v>
      </c>
      <c r="AH136" s="113">
        <v>15258.285159999999</v>
      </c>
      <c r="AI136" s="4">
        <f t="shared" si="56"/>
        <v>15.25828516</v>
      </c>
      <c r="AJ136" s="113">
        <f t="shared" si="70"/>
        <v>10397.067603847552</v>
      </c>
      <c r="AV136" s="2"/>
      <c r="AX136" s="114"/>
      <c r="AZ136" s="118">
        <v>1.831497312</v>
      </c>
      <c r="BA136" s="113">
        <v>12738.55762</v>
      </c>
      <c r="BB136" s="4">
        <f t="shared" si="58"/>
        <v>12.73855762</v>
      </c>
      <c r="BF136" s="2">
        <v>95.5</v>
      </c>
      <c r="BG136" s="114">
        <v>36</v>
      </c>
      <c r="BH136" s="114">
        <f t="shared" si="88"/>
        <v>3194</v>
      </c>
      <c r="BI136" s="114">
        <v>24</v>
      </c>
      <c r="BJ136" s="114">
        <f t="shared" si="92"/>
        <v>2853</v>
      </c>
      <c r="BK136" s="113">
        <v>7772961.5</v>
      </c>
      <c r="BL136" s="4">
        <f t="shared" si="74"/>
        <v>3013.3742648135208</v>
      </c>
      <c r="BM136" s="113">
        <v>3092528.5</v>
      </c>
      <c r="BN136" s="4">
        <f t="shared" si="75"/>
        <v>1679.8254877196316</v>
      </c>
      <c r="BO136" s="2">
        <v>95.5</v>
      </c>
      <c r="BP136" s="4">
        <f t="shared" si="83"/>
        <v>2.0358739553117662</v>
      </c>
      <c r="BQ136" s="114">
        <v>14573.4375</v>
      </c>
      <c r="BR136" s="4">
        <f t="shared" si="59"/>
        <v>14.573437500000001</v>
      </c>
      <c r="BS136" s="118">
        <v>2.2928216460000002</v>
      </c>
      <c r="BT136" s="113">
        <v>15556.054690000001</v>
      </c>
      <c r="BU136" s="4">
        <f t="shared" si="60"/>
        <v>15.556054690000002</v>
      </c>
      <c r="BV136" s="113">
        <f t="shared" si="76"/>
        <v>10983.196251523452</v>
      </c>
      <c r="BY136" s="2">
        <v>95.5</v>
      </c>
      <c r="BZ136" s="114">
        <v>60</v>
      </c>
      <c r="CA136" s="114">
        <f t="shared" si="86"/>
        <v>3326</v>
      </c>
      <c r="CB136" s="114">
        <v>51</v>
      </c>
      <c r="CC136" s="114">
        <f t="shared" si="87"/>
        <v>3381</v>
      </c>
      <c r="CD136" s="113">
        <v>8259279</v>
      </c>
      <c r="CE136" s="4">
        <f t="shared" si="77"/>
        <v>144.32693518821796</v>
      </c>
      <c r="CF136" s="113">
        <v>8382682</v>
      </c>
      <c r="CG136" s="4">
        <f t="shared" si="78"/>
        <v>168.77462409268745</v>
      </c>
      <c r="CH136" s="2">
        <v>95.5</v>
      </c>
      <c r="CI136" s="4">
        <f t="shared" si="84"/>
        <v>2.0504409514611863</v>
      </c>
      <c r="CJ136" s="114">
        <v>14074.218800000001</v>
      </c>
      <c r="CK136" s="4">
        <f t="shared" si="61"/>
        <v>14.074218800000001</v>
      </c>
      <c r="CL136" s="118">
        <v>2.9682936670000002</v>
      </c>
      <c r="CM136" s="113">
        <v>16387.199219999999</v>
      </c>
      <c r="CN136" s="4">
        <f t="shared" si="62"/>
        <v>16.387199219999999</v>
      </c>
      <c r="CO136" s="113">
        <f t="shared" si="79"/>
        <v>11023.04207434166</v>
      </c>
    </row>
    <row r="137" spans="1:93" ht="18" customHeight="1" x14ac:dyDescent="0.25">
      <c r="A137" s="2">
        <v>96.5</v>
      </c>
      <c r="B137" s="114">
        <v>15</v>
      </c>
      <c r="C137" s="114">
        <f t="shared" si="89"/>
        <v>3940</v>
      </c>
      <c r="D137" s="114">
        <v>39</v>
      </c>
      <c r="E137" s="114">
        <f t="shared" si="90"/>
        <v>4058</v>
      </c>
      <c r="F137" s="113">
        <v>10586.083000000001</v>
      </c>
      <c r="G137" s="4">
        <f t="shared" si="63"/>
        <v>350.63180164390991</v>
      </c>
      <c r="H137" s="113">
        <v>302960.03100000002</v>
      </c>
      <c r="I137" s="4">
        <f t="shared" si="64"/>
        <v>1509.0708942295516</v>
      </c>
      <c r="J137" s="116">
        <v>96.5</v>
      </c>
      <c r="K137" s="4">
        <f t="shared" si="80"/>
        <v>2.1117390100176601</v>
      </c>
      <c r="L137" s="115">
        <v>13556.25</v>
      </c>
      <c r="M137" s="4">
        <f t="shared" si="53"/>
        <v>13.55625</v>
      </c>
      <c r="N137" s="6">
        <v>2.4566893580000002</v>
      </c>
      <c r="O137" s="113">
        <v>16371.67383</v>
      </c>
      <c r="P137" s="4">
        <f t="shared" si="54"/>
        <v>16.371673829999999</v>
      </c>
      <c r="Q137" s="113">
        <f t="shared" si="65"/>
        <v>7861.5583615858359</v>
      </c>
      <c r="T137" s="2">
        <v>96.5</v>
      </c>
      <c r="U137" s="114">
        <v>88</v>
      </c>
      <c r="V137" s="114">
        <f t="shared" si="66"/>
        <v>3525</v>
      </c>
      <c r="W137" s="114">
        <v>93</v>
      </c>
      <c r="X137" s="114">
        <f t="shared" si="67"/>
        <v>3984</v>
      </c>
      <c r="Y137" s="113">
        <v>295104.96899999998</v>
      </c>
      <c r="Z137" s="4">
        <f t="shared" si="68"/>
        <v>526.28458794499738</v>
      </c>
      <c r="AA137" s="113">
        <v>426997.81300000002</v>
      </c>
      <c r="AB137" s="4">
        <f t="shared" si="69"/>
        <v>861.05154585839898</v>
      </c>
      <c r="AC137" s="2">
        <v>96.5</v>
      </c>
      <c r="AD137" s="4">
        <f t="shared" si="81"/>
        <v>2.0685848515358418</v>
      </c>
      <c r="AE137" s="114">
        <v>14291.406300000001</v>
      </c>
      <c r="AF137" s="4">
        <f t="shared" si="55"/>
        <v>14.2914063</v>
      </c>
      <c r="AG137" s="118">
        <v>2.2450263499999998</v>
      </c>
      <c r="AH137" s="113">
        <v>15410.724609999999</v>
      </c>
      <c r="AI137" s="4">
        <f t="shared" si="56"/>
        <v>15.410724609999999</v>
      </c>
      <c r="AJ137" s="113">
        <f t="shared" si="70"/>
        <v>10718.69663303189</v>
      </c>
      <c r="AZ137" s="118">
        <v>1.850784421</v>
      </c>
      <c r="BA137" s="113">
        <v>12889.206050000001</v>
      </c>
      <c r="BB137" s="4">
        <f t="shared" si="58"/>
        <v>12.88920605</v>
      </c>
      <c r="BF137" s="2">
        <v>96.5</v>
      </c>
      <c r="BG137" s="114">
        <v>42</v>
      </c>
      <c r="BH137" s="114">
        <f t="shared" si="88"/>
        <v>3236</v>
      </c>
      <c r="BI137" s="114">
        <v>29</v>
      </c>
      <c r="BJ137" s="114">
        <f t="shared" si="92"/>
        <v>2882</v>
      </c>
      <c r="BK137" s="113">
        <v>4280159</v>
      </c>
      <c r="BL137" s="4">
        <f t="shared" si="74"/>
        <v>3017.6544238135207</v>
      </c>
      <c r="BM137" s="113">
        <v>1207556.75</v>
      </c>
      <c r="BN137" s="4">
        <f t="shared" si="75"/>
        <v>1681.0330444696317</v>
      </c>
      <c r="BO137" s="2">
        <v>96.5</v>
      </c>
      <c r="BP137" s="4">
        <f t="shared" si="83"/>
        <v>2.0572012601156615</v>
      </c>
      <c r="BQ137" s="114">
        <v>14731.25</v>
      </c>
      <c r="BR137" s="4">
        <f t="shared" si="59"/>
        <v>14.731249999999999</v>
      </c>
      <c r="BS137" s="118">
        <v>2.322092295</v>
      </c>
      <c r="BT137" s="113">
        <v>15700.791020000001</v>
      </c>
      <c r="BU137" s="4">
        <f t="shared" si="60"/>
        <v>15.70079102</v>
      </c>
      <c r="BV137" s="113">
        <f t="shared" si="76"/>
        <v>11303.069105178522</v>
      </c>
      <c r="BY137" s="2">
        <v>96.5</v>
      </c>
      <c r="BZ137" s="114">
        <v>67</v>
      </c>
      <c r="CA137" s="114">
        <f t="shared" si="86"/>
        <v>3393</v>
      </c>
      <c r="CB137" s="114">
        <v>58</v>
      </c>
      <c r="CC137" s="114">
        <f t="shared" si="87"/>
        <v>3439</v>
      </c>
      <c r="CD137" s="113">
        <v>4673029.5</v>
      </c>
      <c r="CE137" s="4">
        <f t="shared" si="77"/>
        <v>148.99996468821797</v>
      </c>
      <c r="CF137" s="113">
        <v>2116806.5</v>
      </c>
      <c r="CG137" s="4">
        <f t="shared" si="78"/>
        <v>170.89143059268744</v>
      </c>
      <c r="CH137" s="2">
        <v>96.5</v>
      </c>
      <c r="CI137" s="4">
        <f t="shared" si="84"/>
        <v>2.0719755813209377</v>
      </c>
      <c r="CJ137" s="114">
        <v>14212.5</v>
      </c>
      <c r="CK137" s="4">
        <f t="shared" si="61"/>
        <v>14.2125</v>
      </c>
      <c r="CL137" s="118">
        <v>2.9998688699999998</v>
      </c>
      <c r="CM137" s="113">
        <v>16556.042969999999</v>
      </c>
      <c r="CN137" s="4">
        <f t="shared" si="62"/>
        <v>16.55604297</v>
      </c>
      <c r="CO137" s="113">
        <f t="shared" si="79"/>
        <v>11324.063612702555</v>
      </c>
    </row>
    <row r="138" spans="1:93" ht="18" customHeight="1" x14ac:dyDescent="0.25">
      <c r="A138" s="2">
        <v>97.5</v>
      </c>
      <c r="B138" s="114">
        <v>12</v>
      </c>
      <c r="C138" s="114">
        <f t="shared" si="89"/>
        <v>3952</v>
      </c>
      <c r="D138" s="114">
        <v>27</v>
      </c>
      <c r="E138" s="114">
        <f t="shared" si="90"/>
        <v>4085</v>
      </c>
      <c r="F138" s="113">
        <v>38499.148399999998</v>
      </c>
      <c r="G138" s="4">
        <f t="shared" si="63"/>
        <v>350.67030079230989</v>
      </c>
      <c r="H138" s="113">
        <v>126886.42200000001</v>
      </c>
      <c r="I138" s="4">
        <f t="shared" si="64"/>
        <v>1509.1977806515517</v>
      </c>
      <c r="J138" s="116">
        <v>97.5</v>
      </c>
      <c r="K138" s="4">
        <f t="shared" si="80"/>
        <v>2.1337144166453625</v>
      </c>
      <c r="L138" s="115">
        <v>13718.75</v>
      </c>
      <c r="M138" s="4">
        <f t="shared" si="53"/>
        <v>13.71875</v>
      </c>
      <c r="N138" s="6">
        <v>2.4816365239999998</v>
      </c>
      <c r="O138" s="113">
        <v>16527.45508</v>
      </c>
      <c r="P138" s="4">
        <f t="shared" si="54"/>
        <v>16.527455079999999</v>
      </c>
      <c r="Q138" s="113">
        <f t="shared" si="65"/>
        <v>8216.7746502040809</v>
      </c>
      <c r="T138" s="2">
        <v>97.5</v>
      </c>
      <c r="U138" s="114">
        <v>64</v>
      </c>
      <c r="V138" s="114">
        <f t="shared" si="66"/>
        <v>3589</v>
      </c>
      <c r="W138" s="114">
        <v>75</v>
      </c>
      <c r="X138" s="114">
        <f t="shared" si="67"/>
        <v>4059</v>
      </c>
      <c r="Y138" s="113">
        <v>196446.31299999999</v>
      </c>
      <c r="Z138" s="4">
        <f t="shared" si="68"/>
        <v>526.48103425799741</v>
      </c>
      <c r="AA138" s="113">
        <v>187937.82800000001</v>
      </c>
      <c r="AB138" s="4">
        <f t="shared" si="69"/>
        <v>861.23948368639901</v>
      </c>
      <c r="AC138" s="2">
        <v>97.5</v>
      </c>
      <c r="AD138" s="4">
        <f t="shared" si="81"/>
        <v>2.0898510813525704</v>
      </c>
      <c r="AE138" s="114">
        <v>14446.093800000001</v>
      </c>
      <c r="AF138" s="4">
        <f t="shared" si="55"/>
        <v>14.4460938</v>
      </c>
      <c r="AG138" s="118">
        <v>2.2682263850000002</v>
      </c>
      <c r="AH138" s="113">
        <v>15560.37305</v>
      </c>
      <c r="AI138" s="4">
        <f t="shared" si="56"/>
        <v>15.560373050000001</v>
      </c>
      <c r="AJ138" s="113">
        <f t="shared" si="70"/>
        <v>11051.82019350844</v>
      </c>
      <c r="AZ138" s="118">
        <v>1.8700295689999999</v>
      </c>
      <c r="BA138" s="113">
        <v>13037.206050000001</v>
      </c>
      <c r="BB138" s="4">
        <f t="shared" si="58"/>
        <v>13.03720605</v>
      </c>
      <c r="BF138" s="2">
        <v>97.5</v>
      </c>
      <c r="BG138" s="114">
        <v>44</v>
      </c>
      <c r="BH138" s="114">
        <f t="shared" si="88"/>
        <v>3280</v>
      </c>
      <c r="BI138" s="114">
        <v>31</v>
      </c>
      <c r="BJ138" s="114">
        <f t="shared" si="92"/>
        <v>2913</v>
      </c>
      <c r="BK138" s="113">
        <v>13702377</v>
      </c>
      <c r="BL138" s="4">
        <f t="shared" si="74"/>
        <v>3031.3568008135207</v>
      </c>
      <c r="BM138" s="113">
        <v>3947582.75</v>
      </c>
      <c r="BN138" s="4">
        <f t="shared" si="75"/>
        <v>1684.9806272196317</v>
      </c>
      <c r="BO138" s="2">
        <v>97.5</v>
      </c>
      <c r="BP138" s="4">
        <f t="shared" si="83"/>
        <v>2.0785285649195573</v>
      </c>
      <c r="BQ138" s="114">
        <v>14885.9375</v>
      </c>
      <c r="BR138" s="4">
        <f t="shared" si="59"/>
        <v>14.885937500000001</v>
      </c>
      <c r="BS138" s="118">
        <v>2.3500168320000001</v>
      </c>
      <c r="BT138" s="113">
        <v>15590.83301</v>
      </c>
      <c r="BU138" s="4">
        <f t="shared" si="60"/>
        <v>15.590833010000001</v>
      </c>
      <c r="BV138" s="113">
        <f t="shared" si="76"/>
        <v>11626.241026295442</v>
      </c>
      <c r="BY138" s="2">
        <v>97.5</v>
      </c>
      <c r="BZ138" s="114">
        <v>56</v>
      </c>
      <c r="CA138" s="114">
        <f t="shared" si="86"/>
        <v>3449</v>
      </c>
      <c r="CB138" s="114">
        <v>46</v>
      </c>
      <c r="CC138" s="114">
        <f t="shared" si="87"/>
        <v>3485</v>
      </c>
      <c r="CD138" s="113">
        <v>6033228</v>
      </c>
      <c r="CE138" s="4">
        <f t="shared" si="77"/>
        <v>155.03319268821798</v>
      </c>
      <c r="CF138" s="113">
        <v>4704859.5</v>
      </c>
      <c r="CG138" s="4">
        <f t="shared" si="78"/>
        <v>175.59629009268744</v>
      </c>
      <c r="CH138" s="2">
        <v>97.5</v>
      </c>
      <c r="CI138" s="4">
        <f t="shared" si="84"/>
        <v>2.0935102111806891</v>
      </c>
      <c r="CJ138" s="114">
        <v>14357.031300000001</v>
      </c>
      <c r="CK138" s="4">
        <f t="shared" si="61"/>
        <v>14.357031300000001</v>
      </c>
      <c r="CL138" s="118">
        <v>3.0419535639999999</v>
      </c>
      <c r="CM138" s="113">
        <v>16728.242190000001</v>
      </c>
      <c r="CN138" s="4">
        <f t="shared" si="62"/>
        <v>16.72824219</v>
      </c>
      <c r="CO138" s="113">
        <f t="shared" si="79"/>
        <v>11633.129374350045</v>
      </c>
    </row>
    <row r="139" spans="1:93" ht="18" customHeight="1" thickBot="1" x14ac:dyDescent="0.3">
      <c r="A139" s="2">
        <v>98.5</v>
      </c>
      <c r="B139" s="114">
        <v>20</v>
      </c>
      <c r="C139" s="114">
        <f t="shared" si="89"/>
        <v>3972</v>
      </c>
      <c r="D139" s="114">
        <v>36</v>
      </c>
      <c r="E139" s="114">
        <f t="shared" si="90"/>
        <v>4121</v>
      </c>
      <c r="F139" s="113">
        <v>96860.359400000001</v>
      </c>
      <c r="G139" s="4">
        <f t="shared" si="63"/>
        <v>350.7671611517099</v>
      </c>
      <c r="H139" s="113">
        <v>209123.46900000001</v>
      </c>
      <c r="I139" s="4">
        <f t="shared" si="64"/>
        <v>1509.4069041205516</v>
      </c>
      <c r="J139" s="116">
        <v>98.5</v>
      </c>
      <c r="K139" s="4">
        <f t="shared" si="80"/>
        <v>2.155689823273065</v>
      </c>
      <c r="L139" s="115">
        <v>13884.375</v>
      </c>
      <c r="M139" s="4">
        <f t="shared" si="53"/>
        <v>13.884375</v>
      </c>
      <c r="N139" s="6">
        <v>2.5065350529999999</v>
      </c>
      <c r="O139" s="113">
        <v>16678.478520000001</v>
      </c>
      <c r="P139" s="4">
        <f t="shared" si="54"/>
        <v>16.678478520000002</v>
      </c>
      <c r="Q139" s="113">
        <f t="shared" si="65"/>
        <v>8568.8597482744535</v>
      </c>
      <c r="T139" s="2">
        <v>98.5</v>
      </c>
      <c r="U139" s="114">
        <v>56</v>
      </c>
      <c r="V139" s="114">
        <f t="shared" si="66"/>
        <v>3645</v>
      </c>
      <c r="W139" s="114">
        <v>61</v>
      </c>
      <c r="X139" s="114">
        <f t="shared" si="67"/>
        <v>4120</v>
      </c>
      <c r="Y139" s="113">
        <v>199283.891</v>
      </c>
      <c r="Z139" s="4">
        <f t="shared" si="68"/>
        <v>526.68031814899746</v>
      </c>
      <c r="AA139" s="113">
        <v>137839.28099999999</v>
      </c>
      <c r="AB139" s="4">
        <f t="shared" si="69"/>
        <v>861.37732296739898</v>
      </c>
      <c r="AC139" s="2">
        <v>98.5</v>
      </c>
      <c r="AD139" s="4">
        <f t="shared" si="81"/>
        <v>2.1111173111692985</v>
      </c>
      <c r="AE139" s="114">
        <v>14604.6875</v>
      </c>
      <c r="AF139" s="4">
        <f t="shared" si="55"/>
        <v>14.604687500000001</v>
      </c>
      <c r="AG139" s="118">
        <v>2.2985389230000002</v>
      </c>
      <c r="AH139" s="113">
        <v>15700.882809999999</v>
      </c>
      <c r="AI139" s="4">
        <f t="shared" si="56"/>
        <v>15.70088281</v>
      </c>
      <c r="AJ139" s="113">
        <f t="shared" si="70"/>
        <v>11385.001421190969</v>
      </c>
      <c r="AZ139" s="118">
        <v>1.8893080950000001</v>
      </c>
      <c r="BA139" s="113">
        <v>13185.41699</v>
      </c>
      <c r="BB139" s="4">
        <f t="shared" si="58"/>
        <v>13.18541699</v>
      </c>
      <c r="BF139" s="2">
        <v>98.5</v>
      </c>
      <c r="BG139" s="114">
        <v>56</v>
      </c>
      <c r="BH139" s="114">
        <f t="shared" si="88"/>
        <v>3336</v>
      </c>
      <c r="BI139" s="114">
        <v>36</v>
      </c>
      <c r="BJ139" s="114">
        <f t="shared" si="92"/>
        <v>2949</v>
      </c>
      <c r="BK139" s="113">
        <v>23836058</v>
      </c>
      <c r="BL139" s="4">
        <f t="shared" si="74"/>
        <v>3055.1928588135206</v>
      </c>
      <c r="BM139" s="113">
        <v>7111784.5</v>
      </c>
      <c r="BN139" s="4">
        <f t="shared" si="75"/>
        <v>1692.0924117196319</v>
      </c>
      <c r="BO139" s="2">
        <v>98.5</v>
      </c>
      <c r="BP139" s="4">
        <f t="shared" si="83"/>
        <v>2.0998558697234531</v>
      </c>
      <c r="BQ139" s="114">
        <v>15040.625</v>
      </c>
      <c r="BR139" s="4">
        <f t="shared" si="59"/>
        <v>15.040625</v>
      </c>
      <c r="BS139" s="118">
        <v>2.374070406</v>
      </c>
      <c r="BT139" s="113">
        <v>15754.81738</v>
      </c>
      <c r="BU139" s="4">
        <f t="shared" si="60"/>
        <v>15.75481738</v>
      </c>
      <c r="BV139" s="113">
        <f t="shared" si="76"/>
        <v>11951.063277023532</v>
      </c>
      <c r="BY139" s="2">
        <v>98.5</v>
      </c>
      <c r="BZ139" s="114">
        <v>62</v>
      </c>
      <c r="CA139" s="114">
        <f t="shared" si="86"/>
        <v>3511</v>
      </c>
      <c r="CB139" s="114">
        <v>52</v>
      </c>
      <c r="CC139" s="114">
        <f t="shared" si="87"/>
        <v>3537</v>
      </c>
      <c r="CD139" s="113">
        <v>3721397.5</v>
      </c>
      <c r="CE139" s="4">
        <f t="shared" si="77"/>
        <v>158.75459018821797</v>
      </c>
      <c r="CF139" s="113">
        <v>1402986.25</v>
      </c>
      <c r="CG139" s="4">
        <f t="shared" si="78"/>
        <v>176.99927634268744</v>
      </c>
      <c r="CH139" s="2">
        <v>98.5</v>
      </c>
      <c r="CI139" s="4">
        <f t="shared" si="84"/>
        <v>2.1150448410404405</v>
      </c>
      <c r="CJ139" s="114">
        <v>14503.906300000001</v>
      </c>
      <c r="CK139" s="4">
        <f t="shared" si="61"/>
        <v>14.503906300000001</v>
      </c>
      <c r="CL139" s="118">
        <v>3.0718319420000002</v>
      </c>
      <c r="CM139" s="113">
        <v>16889.501950000002</v>
      </c>
      <c r="CN139" s="4">
        <f t="shared" si="62"/>
        <v>16.889501950000003</v>
      </c>
      <c r="CO139" s="113">
        <f t="shared" si="79"/>
        <v>11942.03645326448</v>
      </c>
    </row>
    <row r="140" spans="1:93" ht="18" customHeight="1" x14ac:dyDescent="0.25">
      <c r="A140" s="2">
        <v>99.5</v>
      </c>
      <c r="B140" s="114">
        <v>19</v>
      </c>
      <c r="C140" s="114">
        <f t="shared" si="89"/>
        <v>3991</v>
      </c>
      <c r="D140" s="114">
        <v>45</v>
      </c>
      <c r="E140" s="114">
        <f t="shared" si="90"/>
        <v>4166</v>
      </c>
      <c r="F140" s="113">
        <v>6367651.5</v>
      </c>
      <c r="G140" s="4">
        <f t="shared" si="63"/>
        <v>357.13481265170992</v>
      </c>
      <c r="H140" s="113">
        <v>3739145</v>
      </c>
      <c r="I140" s="4">
        <f t="shared" si="64"/>
        <v>1513.1460491205517</v>
      </c>
      <c r="J140" s="116">
        <v>99.5</v>
      </c>
      <c r="K140" s="4">
        <f t="shared" si="80"/>
        <v>2.1776652299007675</v>
      </c>
      <c r="L140" s="115">
        <v>14046.875</v>
      </c>
      <c r="M140" s="4">
        <f t="shared" si="53"/>
        <v>14.046875</v>
      </c>
      <c r="N140" s="6">
        <v>2.5360026360000001</v>
      </c>
      <c r="O140" s="113">
        <v>16525.26367</v>
      </c>
      <c r="P140" s="4">
        <f t="shared" si="54"/>
        <v>16.525263670000001</v>
      </c>
      <c r="Q140" s="113">
        <f t="shared" si="65"/>
        <v>8905.7072232096652</v>
      </c>
      <c r="T140" s="2">
        <v>99.5</v>
      </c>
      <c r="U140" s="114">
        <v>54</v>
      </c>
      <c r="V140" s="114">
        <f t="shared" si="66"/>
        <v>3699</v>
      </c>
      <c r="W140" s="114">
        <v>57</v>
      </c>
      <c r="X140" s="114">
        <f t="shared" si="67"/>
        <v>4177</v>
      </c>
      <c r="Y140" s="113">
        <v>762763.43799999997</v>
      </c>
      <c r="Z140" s="4">
        <f t="shared" si="68"/>
        <v>527.44308158699744</v>
      </c>
      <c r="AA140" s="113">
        <v>528132.06299999997</v>
      </c>
      <c r="AB140" s="4">
        <f t="shared" si="69"/>
        <v>861.90545503039903</v>
      </c>
      <c r="AC140" s="2">
        <v>99.5</v>
      </c>
      <c r="AD140" s="4">
        <f t="shared" si="81"/>
        <v>2.132383540986027</v>
      </c>
      <c r="AE140" s="114">
        <v>14761.718800000001</v>
      </c>
      <c r="AF140" s="4">
        <f t="shared" si="55"/>
        <v>14.761718800000001</v>
      </c>
      <c r="AG140" s="118">
        <v>2.3234536650000002</v>
      </c>
      <c r="AH140" s="113">
        <v>15834.58203</v>
      </c>
      <c r="AI140" s="4">
        <f t="shared" si="56"/>
        <v>15.83458203</v>
      </c>
      <c r="AJ140" s="113">
        <f t="shared" si="70"/>
        <v>11718.173434761218</v>
      </c>
      <c r="AZ140" s="118">
        <v>1.908652663</v>
      </c>
      <c r="BA140" s="113">
        <v>13330.78613</v>
      </c>
      <c r="BB140" s="4">
        <f t="shared" si="58"/>
        <v>13.33078613</v>
      </c>
      <c r="BF140" s="2">
        <v>99.5</v>
      </c>
      <c r="BG140" s="114">
        <v>42</v>
      </c>
      <c r="BH140" s="114">
        <f t="shared" si="88"/>
        <v>3378</v>
      </c>
      <c r="BI140" s="114">
        <v>23</v>
      </c>
      <c r="BJ140" s="114">
        <f t="shared" si="92"/>
        <v>2972</v>
      </c>
      <c r="BK140" s="113">
        <v>5509596</v>
      </c>
      <c r="BL140" s="4">
        <f t="shared" si="74"/>
        <v>3060.7024548135205</v>
      </c>
      <c r="BM140" s="113">
        <v>1477243.13</v>
      </c>
      <c r="BN140" s="4">
        <f t="shared" si="75"/>
        <v>1693.5696548496319</v>
      </c>
      <c r="BO140" s="2">
        <v>99.5</v>
      </c>
      <c r="BP140" s="4">
        <f t="shared" si="83"/>
        <v>2.1211831745273488</v>
      </c>
      <c r="BQ140" s="114">
        <v>15194.531300000001</v>
      </c>
      <c r="BR140" s="4">
        <f t="shared" si="59"/>
        <v>15.194531300000001</v>
      </c>
      <c r="BS140" s="118">
        <v>2.3989765639999998</v>
      </c>
      <c r="BT140" s="113">
        <v>15902.387699999999</v>
      </c>
      <c r="BU140" s="4">
        <f t="shared" si="60"/>
        <v>15.902387699999998</v>
      </c>
      <c r="BV140" s="113">
        <f t="shared" si="76"/>
        <v>12270.840301062923</v>
      </c>
      <c r="BY140" s="2">
        <v>99.5</v>
      </c>
      <c r="BZ140" s="114">
        <v>64</v>
      </c>
      <c r="CA140" s="114">
        <f t="shared" si="86"/>
        <v>3575</v>
      </c>
      <c r="CB140" s="114">
        <v>52</v>
      </c>
      <c r="CC140" s="114">
        <f t="shared" si="87"/>
        <v>3589</v>
      </c>
      <c r="CD140" s="113">
        <v>4073848.75</v>
      </c>
      <c r="CE140" s="132">
        <f t="shared" si="77"/>
        <v>162.82843893821797</v>
      </c>
      <c r="CF140" s="113">
        <v>1311964.75</v>
      </c>
      <c r="CG140" s="132">
        <f t="shared" si="78"/>
        <v>178.31124109268742</v>
      </c>
      <c r="CH140" s="2">
        <v>99.5</v>
      </c>
      <c r="CI140" s="4">
        <f t="shared" si="84"/>
        <v>2.136579470900192</v>
      </c>
      <c r="CJ140" s="114">
        <v>14649.218800000001</v>
      </c>
      <c r="CK140" s="4">
        <f t="shared" si="61"/>
        <v>14.6492188</v>
      </c>
      <c r="CL140" s="118">
        <v>3.1034891610000002</v>
      </c>
      <c r="CM140" s="113">
        <v>17057.341799999998</v>
      </c>
      <c r="CN140" s="4">
        <f t="shared" si="62"/>
        <v>17.0573418</v>
      </c>
      <c r="CO140" s="113">
        <f t="shared" si="79"/>
        <v>12254.072783080414</v>
      </c>
    </row>
    <row r="141" spans="1:93" ht="18" customHeight="1" thickBot="1" x14ac:dyDescent="0.3">
      <c r="A141" s="2">
        <v>100.5</v>
      </c>
      <c r="B141" s="114">
        <v>23</v>
      </c>
      <c r="C141" s="114">
        <f t="shared" si="89"/>
        <v>4014</v>
      </c>
      <c r="D141" s="114">
        <v>43</v>
      </c>
      <c r="E141" s="114">
        <f t="shared" si="90"/>
        <v>4209</v>
      </c>
      <c r="F141" s="113">
        <v>448344.875</v>
      </c>
      <c r="G141" s="4">
        <f t="shared" si="63"/>
        <v>357.5831575267099</v>
      </c>
      <c r="H141" s="113">
        <v>1804002.75</v>
      </c>
      <c r="I141" s="4">
        <f t="shared" si="64"/>
        <v>1514.9500518705518</v>
      </c>
      <c r="J141" s="116">
        <v>100.5</v>
      </c>
      <c r="K141" s="4">
        <f t="shared" si="80"/>
        <v>2.19964063652847</v>
      </c>
      <c r="L141" s="115">
        <v>14200.781300000001</v>
      </c>
      <c r="M141" s="4">
        <f t="shared" si="53"/>
        <v>14.200781300000001</v>
      </c>
      <c r="N141" s="6">
        <v>2.5639598370000001</v>
      </c>
      <c r="O141" s="113">
        <v>16676.435549999998</v>
      </c>
      <c r="P141" s="4">
        <f t="shared" si="54"/>
        <v>16.676435549999997</v>
      </c>
      <c r="Q141" s="113">
        <f t="shared" si="65"/>
        <v>9263.2071645121232</v>
      </c>
      <c r="T141" s="2">
        <v>100.5</v>
      </c>
      <c r="U141" s="114">
        <v>40</v>
      </c>
      <c r="V141" s="114">
        <f t="shared" si="66"/>
        <v>3739</v>
      </c>
      <c r="W141" s="114">
        <v>48</v>
      </c>
      <c r="X141" s="114">
        <f t="shared" si="67"/>
        <v>4225</v>
      </c>
      <c r="Y141" s="113">
        <v>564609.5</v>
      </c>
      <c r="Z141" s="4">
        <f t="shared" si="68"/>
        <v>528.0076910869974</v>
      </c>
      <c r="AA141" s="113">
        <v>844812.125</v>
      </c>
      <c r="AB141" s="4">
        <f t="shared" si="69"/>
        <v>862.750267155399</v>
      </c>
      <c r="AC141" s="2">
        <v>100.5</v>
      </c>
      <c r="AD141" s="4">
        <f t="shared" si="81"/>
        <v>2.1536497708027551</v>
      </c>
      <c r="AE141" s="114">
        <v>14917.1875</v>
      </c>
      <c r="AF141" s="4">
        <f t="shared" si="55"/>
        <v>14.917187500000001</v>
      </c>
      <c r="AG141" s="118">
        <v>2.347974062</v>
      </c>
      <c r="AH141" s="113">
        <v>15966.704100000001</v>
      </c>
      <c r="AI141" s="4">
        <f t="shared" si="56"/>
        <v>15.966704100000001</v>
      </c>
      <c r="AJ141" s="113">
        <f t="shared" si="70"/>
        <v>12051.270205854338</v>
      </c>
      <c r="AZ141" s="118">
        <v>1.9278901820000001</v>
      </c>
      <c r="BA141" s="113">
        <v>13470.41113</v>
      </c>
      <c r="BB141" s="4">
        <f t="shared" si="58"/>
        <v>13.47041113</v>
      </c>
      <c r="BF141" s="2">
        <v>100.5</v>
      </c>
      <c r="BG141" s="114">
        <v>34</v>
      </c>
      <c r="BH141" s="114">
        <f t="shared" si="88"/>
        <v>3412</v>
      </c>
      <c r="BI141" s="114">
        <v>12</v>
      </c>
      <c r="BJ141" s="114">
        <f t="shared" si="92"/>
        <v>2984</v>
      </c>
      <c r="BK141" s="113">
        <v>2238396.75</v>
      </c>
      <c r="BL141" s="4">
        <f t="shared" si="74"/>
        <v>3062.9408515635205</v>
      </c>
      <c r="BM141" s="113">
        <v>807849.43799999997</v>
      </c>
      <c r="BN141" s="4">
        <f t="shared" si="75"/>
        <v>1694.3775042876318</v>
      </c>
      <c r="BO141" s="2">
        <v>100.5</v>
      </c>
      <c r="BP141" s="4">
        <f t="shared" si="83"/>
        <v>2.1425104793312442</v>
      </c>
      <c r="BQ141" s="114">
        <v>15344.531300000001</v>
      </c>
      <c r="BR141" s="4">
        <f t="shared" si="59"/>
        <v>15.3445313</v>
      </c>
      <c r="BS141" s="118">
        <v>2.428222656</v>
      </c>
      <c r="BT141" s="113">
        <v>16048.5332</v>
      </c>
      <c r="BU141" s="4">
        <f t="shared" si="60"/>
        <v>16.048533200000001</v>
      </c>
      <c r="BV141" s="113">
        <f t="shared" si="76"/>
        <v>12593.816420822903</v>
      </c>
      <c r="BY141" s="2">
        <v>100.5</v>
      </c>
      <c r="BZ141" s="114">
        <v>64</v>
      </c>
      <c r="CA141" s="114">
        <f t="shared" si="86"/>
        <v>3639</v>
      </c>
      <c r="CB141" s="114">
        <v>35</v>
      </c>
      <c r="CC141" s="114">
        <f t="shared" si="87"/>
        <v>3624</v>
      </c>
      <c r="CD141" s="113">
        <v>175281632</v>
      </c>
      <c r="CE141" s="133">
        <f t="shared" si="77"/>
        <v>338.11007093821797</v>
      </c>
      <c r="CF141" s="113">
        <v>133513624</v>
      </c>
      <c r="CG141" s="133">
        <f t="shared" si="78"/>
        <v>311.82486509268745</v>
      </c>
      <c r="CH141" s="2">
        <v>100.5</v>
      </c>
      <c r="CI141" s="4">
        <f t="shared" si="84"/>
        <v>2.1581141007599434</v>
      </c>
      <c r="CJ141" s="114">
        <v>14794.531300000001</v>
      </c>
      <c r="CK141" s="4">
        <f t="shared" si="61"/>
        <v>14.794531300000001</v>
      </c>
      <c r="CL141" s="118">
        <v>3.134860277</v>
      </c>
      <c r="CM141" s="113">
        <v>17221.587889999999</v>
      </c>
      <c r="CN141" s="4">
        <f t="shared" si="62"/>
        <v>17.221587889999999</v>
      </c>
      <c r="CO141" s="113">
        <f t="shared" si="79"/>
        <v>12564.154939535745</v>
      </c>
    </row>
    <row r="142" spans="1:93" ht="18" customHeight="1" x14ac:dyDescent="0.25">
      <c r="A142" s="2">
        <v>101.5</v>
      </c>
      <c r="B142" s="114">
        <v>25</v>
      </c>
      <c r="C142" s="114">
        <f t="shared" si="89"/>
        <v>4039</v>
      </c>
      <c r="D142" s="114">
        <v>49</v>
      </c>
      <c r="E142" s="114">
        <f t="shared" si="90"/>
        <v>4258</v>
      </c>
      <c r="F142" s="113">
        <v>568742.93799999997</v>
      </c>
      <c r="G142" s="4">
        <f t="shared" si="63"/>
        <v>358.15190046470991</v>
      </c>
      <c r="H142" s="113">
        <v>872992.06299999997</v>
      </c>
      <c r="I142" s="4">
        <f t="shared" si="64"/>
        <v>1515.8230439335518</v>
      </c>
      <c r="J142" s="116">
        <v>101.5</v>
      </c>
      <c r="K142" s="4">
        <f t="shared" si="80"/>
        <v>2.221616043156172</v>
      </c>
      <c r="L142" s="115">
        <v>14362.5</v>
      </c>
      <c r="M142" s="4">
        <f t="shared" si="53"/>
        <v>14.362500000000001</v>
      </c>
      <c r="Q142" s="113">
        <f t="shared" si="65"/>
        <v>9622.5168299596407</v>
      </c>
      <c r="T142" s="2">
        <v>101.5</v>
      </c>
      <c r="U142" s="114">
        <v>47</v>
      </c>
      <c r="V142" s="114">
        <f t="shared" si="66"/>
        <v>3786</v>
      </c>
      <c r="W142" s="114">
        <v>49</v>
      </c>
      <c r="X142" s="114">
        <f t="shared" si="67"/>
        <v>4274</v>
      </c>
      <c r="Y142" s="113">
        <v>254938.234</v>
      </c>
      <c r="Z142" s="4">
        <f t="shared" si="68"/>
        <v>528.26262932099735</v>
      </c>
      <c r="AA142" s="113">
        <v>109874.57799999999</v>
      </c>
      <c r="AB142" s="4">
        <f t="shared" si="69"/>
        <v>862.86014173339902</v>
      </c>
      <c r="AC142" s="2">
        <v>101.5</v>
      </c>
      <c r="AD142" s="4">
        <f t="shared" si="81"/>
        <v>2.1749160006194836</v>
      </c>
      <c r="AE142" s="114">
        <v>15071.093800000001</v>
      </c>
      <c r="AF142" s="4">
        <f t="shared" si="55"/>
        <v>15.0710938</v>
      </c>
      <c r="AJ142" s="113">
        <f t="shared" si="70"/>
        <v>12382.517493676529</v>
      </c>
      <c r="BF142" s="2">
        <v>101.5</v>
      </c>
      <c r="BG142" s="114">
        <v>49</v>
      </c>
      <c r="BH142" s="114">
        <f t="shared" si="88"/>
        <v>3461</v>
      </c>
      <c r="BI142" s="114">
        <v>28</v>
      </c>
      <c r="BJ142" s="114">
        <f t="shared" si="92"/>
        <v>3012</v>
      </c>
      <c r="BK142" s="113">
        <v>9619205</v>
      </c>
      <c r="BL142" s="4">
        <f t="shared" si="74"/>
        <v>3072.5600565635204</v>
      </c>
      <c r="BM142" s="113">
        <v>2723110</v>
      </c>
      <c r="BN142" s="4">
        <f t="shared" si="75"/>
        <v>1697.1006142876317</v>
      </c>
      <c r="BO142" s="2">
        <v>101.5</v>
      </c>
      <c r="BP142" s="4">
        <f t="shared" si="83"/>
        <v>2.1638377841351399</v>
      </c>
      <c r="BQ142" s="114">
        <v>15494.531300000001</v>
      </c>
      <c r="BR142" s="4">
        <f t="shared" si="59"/>
        <v>15.4945313</v>
      </c>
      <c r="BV142" s="113">
        <f t="shared" si="76"/>
        <v>12903.00334383052</v>
      </c>
      <c r="BY142" s="2">
        <v>101.5</v>
      </c>
      <c r="BZ142" s="114">
        <v>64</v>
      </c>
      <c r="CA142" s="114">
        <f t="shared" si="86"/>
        <v>3703</v>
      </c>
      <c r="CB142" s="114">
        <v>38</v>
      </c>
      <c r="CC142" s="114">
        <f t="shared" si="87"/>
        <v>3662</v>
      </c>
      <c r="CD142" s="113">
        <v>4115565.5</v>
      </c>
      <c r="CE142" s="4">
        <f t="shared" si="77"/>
        <v>342.22563643821798</v>
      </c>
      <c r="CF142" s="113">
        <v>3003641</v>
      </c>
      <c r="CG142" s="4">
        <f t="shared" si="78"/>
        <v>314.82850609268746</v>
      </c>
      <c r="CH142" s="2">
        <v>101.5</v>
      </c>
      <c r="CI142" s="4">
        <f t="shared" si="84"/>
        <v>2.1796487306196952</v>
      </c>
      <c r="CJ142" s="114">
        <v>14937.5</v>
      </c>
      <c r="CK142" s="4">
        <f t="shared" si="61"/>
        <v>14.9375</v>
      </c>
      <c r="CO142" s="113">
        <f t="shared" si="79"/>
        <v>12870.471042926372</v>
      </c>
    </row>
    <row r="143" spans="1:93" ht="18" customHeight="1" x14ac:dyDescent="0.25">
      <c r="A143" s="2">
        <v>102.5</v>
      </c>
      <c r="B143" s="114">
        <v>21</v>
      </c>
      <c r="C143" s="114">
        <f t="shared" si="89"/>
        <v>4060</v>
      </c>
      <c r="D143" s="114">
        <v>46</v>
      </c>
      <c r="E143" s="114">
        <f t="shared" si="90"/>
        <v>4304</v>
      </c>
      <c r="F143" s="113">
        <v>127186.594</v>
      </c>
      <c r="G143" s="4">
        <f t="shared" si="63"/>
        <v>358.27908705870993</v>
      </c>
      <c r="H143" s="113">
        <v>1097265.75</v>
      </c>
      <c r="I143" s="4">
        <f t="shared" si="64"/>
        <v>1516.9203096835517</v>
      </c>
      <c r="J143" s="116">
        <v>102.5</v>
      </c>
      <c r="K143" s="4">
        <f t="shared" si="80"/>
        <v>2.2435914497838745</v>
      </c>
      <c r="L143" s="115">
        <v>14523.4375</v>
      </c>
      <c r="M143" s="4">
        <f t="shared" si="53"/>
        <v>14.5234375</v>
      </c>
      <c r="Q143" s="113">
        <f t="shared" si="65"/>
        <v>9980.0791052501918</v>
      </c>
      <c r="T143" s="2">
        <v>102.5</v>
      </c>
      <c r="U143" s="114">
        <v>62</v>
      </c>
      <c r="V143" s="114">
        <f t="shared" si="66"/>
        <v>3848</v>
      </c>
      <c r="W143" s="114">
        <v>58</v>
      </c>
      <c r="X143" s="114">
        <f t="shared" si="67"/>
        <v>4332</v>
      </c>
      <c r="Y143" s="113">
        <v>799471.875</v>
      </c>
      <c r="Z143" s="4">
        <f t="shared" si="68"/>
        <v>529.06210119599734</v>
      </c>
      <c r="AA143" s="113">
        <v>269587.78100000002</v>
      </c>
      <c r="AB143" s="4">
        <f t="shared" si="69"/>
        <v>863.12972951439906</v>
      </c>
      <c r="AC143" s="2">
        <v>102.5</v>
      </c>
      <c r="AD143" s="4">
        <f t="shared" si="81"/>
        <v>2.1961822304362117</v>
      </c>
      <c r="AE143" s="114">
        <v>15222.656300000001</v>
      </c>
      <c r="AF143" s="4">
        <f t="shared" si="55"/>
        <v>15.222656300000001</v>
      </c>
      <c r="AJ143" s="113">
        <f t="shared" si="70"/>
        <v>12701.471163717593</v>
      </c>
      <c r="BF143" s="2">
        <v>102.5</v>
      </c>
      <c r="BG143" s="114">
        <v>86</v>
      </c>
      <c r="BH143" s="114">
        <f t="shared" si="88"/>
        <v>3547</v>
      </c>
      <c r="BI143" s="114">
        <v>22</v>
      </c>
      <c r="BJ143" s="114">
        <f t="shared" si="92"/>
        <v>3034</v>
      </c>
      <c r="BK143" s="113">
        <v>5480607</v>
      </c>
      <c r="BL143" s="4">
        <f t="shared" si="74"/>
        <v>3078.0406635635204</v>
      </c>
      <c r="BM143" s="113">
        <v>1738671.75</v>
      </c>
      <c r="BN143" s="4">
        <f t="shared" si="75"/>
        <v>1698.8392860376318</v>
      </c>
      <c r="BO143" s="2">
        <v>102.5</v>
      </c>
      <c r="BP143" s="4">
        <f t="shared" si="83"/>
        <v>2.1851650889390357</v>
      </c>
      <c r="BQ143" s="114">
        <v>15636.718800000001</v>
      </c>
      <c r="BR143" s="4">
        <f t="shared" si="59"/>
        <v>15.636718800000001</v>
      </c>
      <c r="BV143" s="113">
        <f t="shared" si="76"/>
        <v>13175.766335502534</v>
      </c>
      <c r="BY143" s="2">
        <v>102.5</v>
      </c>
      <c r="BZ143" s="114">
        <v>53</v>
      </c>
      <c r="CA143" s="114">
        <f t="shared" si="86"/>
        <v>3756</v>
      </c>
      <c r="CB143" s="114">
        <v>28</v>
      </c>
      <c r="CC143" s="114">
        <f t="shared" si="87"/>
        <v>3690</v>
      </c>
      <c r="CD143" s="113">
        <v>23026028</v>
      </c>
      <c r="CE143" s="4">
        <f t="shared" si="77"/>
        <v>365.25166443821797</v>
      </c>
      <c r="CF143" s="113">
        <v>4372788.5</v>
      </c>
      <c r="CG143" s="4">
        <f t="shared" si="78"/>
        <v>319.20129459268747</v>
      </c>
      <c r="CH143" s="2">
        <v>102.5</v>
      </c>
      <c r="CI143" s="4">
        <f t="shared" si="84"/>
        <v>2.2011833604794466</v>
      </c>
      <c r="CJ143" s="114">
        <v>15077.343800000001</v>
      </c>
      <c r="CK143" s="4">
        <f t="shared" si="61"/>
        <v>15.077343800000001</v>
      </c>
      <c r="CO143" s="113">
        <f t="shared" si="79"/>
        <v>13055.376184101333</v>
      </c>
    </row>
    <row r="144" spans="1:93" ht="18" customHeight="1" x14ac:dyDescent="0.25">
      <c r="A144" s="2">
        <v>103.5</v>
      </c>
      <c r="B144" s="114">
        <v>22</v>
      </c>
      <c r="C144" s="114">
        <f t="shared" si="89"/>
        <v>4082</v>
      </c>
      <c r="D144" s="114">
        <v>45</v>
      </c>
      <c r="E144" s="114">
        <f t="shared" si="90"/>
        <v>4349</v>
      </c>
      <c r="F144" s="113">
        <v>579743.375</v>
      </c>
      <c r="G144" s="4">
        <f t="shared" si="63"/>
        <v>358.85883043370995</v>
      </c>
      <c r="H144" s="113">
        <v>816797.875</v>
      </c>
      <c r="I144" s="4">
        <f t="shared" si="64"/>
        <v>1517.7371075585518</v>
      </c>
      <c r="J144" s="116">
        <v>103.5</v>
      </c>
      <c r="K144" s="4">
        <f t="shared" si="80"/>
        <v>2.265566856411577</v>
      </c>
      <c r="L144" s="115">
        <v>14682.031300000001</v>
      </c>
      <c r="M144" s="4">
        <f t="shared" si="53"/>
        <v>14.6820313</v>
      </c>
      <c r="Q144" s="113">
        <f t="shared" si="65"/>
        <v>10341.126316128917</v>
      </c>
      <c r="T144" s="2">
        <v>103.5</v>
      </c>
      <c r="U144" s="114">
        <v>71</v>
      </c>
      <c r="V144" s="114">
        <f t="shared" si="66"/>
        <v>3919</v>
      </c>
      <c r="W144" s="114">
        <v>75</v>
      </c>
      <c r="X144" s="114">
        <f t="shared" si="67"/>
        <v>4407</v>
      </c>
      <c r="Y144" s="113">
        <v>2272085.75</v>
      </c>
      <c r="Z144" s="4">
        <f t="shared" si="68"/>
        <v>531.33418694599732</v>
      </c>
      <c r="AA144" s="113">
        <v>1128967.1299999999</v>
      </c>
      <c r="AB144" s="4">
        <f t="shared" si="69"/>
        <v>864.25869664439904</v>
      </c>
      <c r="AC144" s="2">
        <v>103.5</v>
      </c>
      <c r="AD144" s="4">
        <f t="shared" si="81"/>
        <v>2.2174484602529398</v>
      </c>
      <c r="AE144" s="114">
        <v>15367.1875</v>
      </c>
      <c r="AF144" s="4">
        <f t="shared" si="55"/>
        <v>15.3671875</v>
      </c>
      <c r="AJ144" s="113">
        <f t="shared" si="70"/>
        <v>13014.795135224651</v>
      </c>
      <c r="BF144" s="2">
        <v>103.5</v>
      </c>
      <c r="BG144" s="114">
        <v>88</v>
      </c>
      <c r="BH144" s="114">
        <f t="shared" si="88"/>
        <v>3635</v>
      </c>
      <c r="BI144" s="114">
        <v>49</v>
      </c>
      <c r="BJ144" s="114">
        <f t="shared" si="92"/>
        <v>3083</v>
      </c>
      <c r="BK144" s="113">
        <v>9037481</v>
      </c>
      <c r="BL144" s="4">
        <f t="shared" si="74"/>
        <v>3087.0781445635203</v>
      </c>
      <c r="BM144" s="113">
        <v>3233215</v>
      </c>
      <c r="BN144" s="4">
        <f t="shared" si="75"/>
        <v>1702.0725010376318</v>
      </c>
      <c r="BO144" s="2">
        <v>103.5</v>
      </c>
      <c r="BP144" s="4">
        <f t="shared" si="83"/>
        <v>2.2064923937429315</v>
      </c>
      <c r="BQ144" s="114">
        <v>15760.9375</v>
      </c>
      <c r="BR144" s="4">
        <f t="shared" si="59"/>
        <v>15.760937500000001</v>
      </c>
      <c r="BV144" s="113">
        <f t="shared" si="76"/>
        <v>13002.551019397466</v>
      </c>
      <c r="BY144" s="2">
        <v>103.5</v>
      </c>
      <c r="BZ144" s="114">
        <v>74</v>
      </c>
      <c r="CA144" s="114">
        <f t="shared" si="86"/>
        <v>3830</v>
      </c>
      <c r="CB144" s="114">
        <v>66</v>
      </c>
      <c r="CC144" s="114">
        <f t="shared" si="87"/>
        <v>3756</v>
      </c>
      <c r="CD144" s="113">
        <v>8604664</v>
      </c>
      <c r="CE144" s="4">
        <f t="shared" si="77"/>
        <v>373.85632843821799</v>
      </c>
      <c r="CF144" s="113">
        <v>2010933.88</v>
      </c>
      <c r="CG144" s="4">
        <f t="shared" si="78"/>
        <v>321.21222847268746</v>
      </c>
      <c r="CH144" s="2">
        <v>103.5</v>
      </c>
      <c r="CI144" s="4">
        <f t="shared" si="84"/>
        <v>2.222717990339198</v>
      </c>
      <c r="CJ144" s="114">
        <v>15160.9375</v>
      </c>
      <c r="CK144" s="4">
        <f t="shared" si="61"/>
        <v>15.160937499999999</v>
      </c>
      <c r="CO144" s="113">
        <f t="shared" si="79"/>
        <v>13275.23489383876</v>
      </c>
    </row>
    <row r="145" spans="1:93" ht="18" customHeight="1" x14ac:dyDescent="0.25">
      <c r="A145" s="2">
        <v>104.5</v>
      </c>
      <c r="B145" s="114">
        <v>33</v>
      </c>
      <c r="C145" s="114">
        <f t="shared" si="89"/>
        <v>4115</v>
      </c>
      <c r="D145" s="114">
        <v>49</v>
      </c>
      <c r="E145" s="114">
        <f t="shared" si="90"/>
        <v>4398</v>
      </c>
      <c r="F145" s="113">
        <v>1955508.38</v>
      </c>
      <c r="G145" s="4">
        <f t="shared" si="63"/>
        <v>360.81433881370998</v>
      </c>
      <c r="H145" s="113">
        <v>7805585</v>
      </c>
      <c r="I145" s="4">
        <f t="shared" si="64"/>
        <v>1525.5426925585518</v>
      </c>
      <c r="J145" s="116">
        <v>104.5</v>
      </c>
      <c r="K145" s="4">
        <f t="shared" si="80"/>
        <v>2.2875422630392794</v>
      </c>
      <c r="L145" s="115">
        <v>14840.625</v>
      </c>
      <c r="M145" s="4">
        <f t="shared" si="53"/>
        <v>14.840624999999999</v>
      </c>
      <c r="Q145" s="113">
        <f t="shared" si="65"/>
        <v>10700.271623371595</v>
      </c>
      <c r="T145" s="2">
        <v>104.5</v>
      </c>
      <c r="U145" s="114">
        <v>88</v>
      </c>
      <c r="V145" s="114">
        <f t="shared" si="66"/>
        <v>4007</v>
      </c>
      <c r="W145" s="114">
        <v>76</v>
      </c>
      <c r="X145" s="114">
        <f t="shared" si="67"/>
        <v>4483</v>
      </c>
      <c r="Y145" s="113">
        <v>683114.06299999997</v>
      </c>
      <c r="Z145" s="4">
        <f t="shared" si="68"/>
        <v>532.01730100899726</v>
      </c>
      <c r="AA145" s="113">
        <v>248955.28099999999</v>
      </c>
      <c r="AB145" s="4">
        <f t="shared" si="69"/>
        <v>864.50765192539905</v>
      </c>
      <c r="AC145" s="2">
        <v>104.5</v>
      </c>
      <c r="AD145" s="4">
        <f t="shared" si="81"/>
        <v>2.2387146900696684</v>
      </c>
      <c r="AE145" s="114">
        <v>15507.8125</v>
      </c>
      <c r="AF145" s="4">
        <f t="shared" si="55"/>
        <v>15.5078125</v>
      </c>
      <c r="AJ145" s="113">
        <f t="shared" si="70"/>
        <v>13306.507428682738</v>
      </c>
      <c r="BF145" s="2">
        <v>104.5</v>
      </c>
      <c r="BG145" s="114">
        <v>54</v>
      </c>
      <c r="BH145" s="114">
        <f t="shared" si="88"/>
        <v>3689</v>
      </c>
      <c r="BI145" s="114">
        <v>26</v>
      </c>
      <c r="BJ145" s="114">
        <f t="shared" si="92"/>
        <v>3109</v>
      </c>
      <c r="BK145" s="113">
        <v>5918752</v>
      </c>
      <c r="BL145" s="4">
        <f t="shared" si="74"/>
        <v>3092.9968965635203</v>
      </c>
      <c r="BM145" s="113">
        <v>126628.406</v>
      </c>
      <c r="BN145" s="4">
        <f t="shared" si="75"/>
        <v>1702.1991294436318</v>
      </c>
      <c r="BO145" s="2">
        <v>104.5</v>
      </c>
      <c r="BP145" s="4">
        <f t="shared" si="83"/>
        <v>2.2278196985468268</v>
      </c>
      <c r="BQ145" s="114">
        <v>15682.8125</v>
      </c>
      <c r="BR145" s="4">
        <f t="shared" si="59"/>
        <v>15.682812500000001</v>
      </c>
      <c r="BV145" s="113">
        <f t="shared" si="76"/>
        <v>12413.200436579653</v>
      </c>
      <c r="BY145" s="2">
        <v>104.5</v>
      </c>
      <c r="BZ145" s="114">
        <v>92</v>
      </c>
      <c r="CA145" s="114">
        <f t="shared" si="86"/>
        <v>3922</v>
      </c>
      <c r="CB145" s="114">
        <v>55</v>
      </c>
      <c r="CC145" s="114">
        <f t="shared" si="87"/>
        <v>3811</v>
      </c>
      <c r="CD145" s="113">
        <v>12733453</v>
      </c>
      <c r="CE145" s="4">
        <f t="shared" si="77"/>
        <v>386.58978143821798</v>
      </c>
      <c r="CF145" s="113">
        <v>2971380</v>
      </c>
      <c r="CG145" s="4">
        <f t="shared" si="78"/>
        <v>324.18360847268747</v>
      </c>
      <c r="CH145" s="2">
        <v>104.5</v>
      </c>
      <c r="CI145" s="4">
        <f t="shared" si="84"/>
        <v>2.2442526201989494</v>
      </c>
      <c r="CJ145" s="114">
        <v>15259.375</v>
      </c>
      <c r="CK145" s="4">
        <f t="shared" si="61"/>
        <v>15.259375</v>
      </c>
      <c r="CO145" s="113">
        <f t="shared" si="79"/>
        <v>13291.09061550863</v>
      </c>
    </row>
    <row r="146" spans="1:93" ht="18" customHeight="1" x14ac:dyDescent="0.25">
      <c r="A146" s="2">
        <v>105.5</v>
      </c>
      <c r="B146" s="114">
        <v>23</v>
      </c>
      <c r="C146" s="114">
        <f t="shared" si="89"/>
        <v>4138</v>
      </c>
      <c r="D146" s="114">
        <v>47</v>
      </c>
      <c r="E146" s="114">
        <f t="shared" si="90"/>
        <v>4445</v>
      </c>
      <c r="F146" s="113">
        <v>897295.25</v>
      </c>
      <c r="G146" s="4">
        <f t="shared" si="63"/>
        <v>361.71163406370999</v>
      </c>
      <c r="H146" s="113">
        <v>1769002.25</v>
      </c>
      <c r="I146" s="4">
        <f t="shared" si="64"/>
        <v>1527.3116948085519</v>
      </c>
      <c r="J146" s="116">
        <v>105.5</v>
      </c>
      <c r="K146" s="4">
        <f t="shared" si="80"/>
        <v>2.3095176696669819</v>
      </c>
      <c r="L146" s="115">
        <v>14996.875</v>
      </c>
      <c r="M146" s="4">
        <f t="shared" si="53"/>
        <v>14.996874999999999</v>
      </c>
      <c r="Q146" s="113">
        <f t="shared" si="65"/>
        <v>11070.102167190416</v>
      </c>
      <c r="T146" s="2">
        <v>105.5</v>
      </c>
      <c r="U146" s="114">
        <v>97</v>
      </c>
      <c r="V146" s="114">
        <f t="shared" si="66"/>
        <v>4104</v>
      </c>
      <c r="W146" s="114">
        <v>84</v>
      </c>
      <c r="X146" s="114">
        <f t="shared" si="67"/>
        <v>4567</v>
      </c>
      <c r="Y146" s="113">
        <v>388390.09399999998</v>
      </c>
      <c r="Z146" s="4">
        <f t="shared" si="68"/>
        <v>532.40569110299725</v>
      </c>
      <c r="AA146" s="113">
        <v>602705.93799999997</v>
      </c>
      <c r="AB146" s="4">
        <f t="shared" si="69"/>
        <v>865.11035786339903</v>
      </c>
      <c r="AC146" s="2">
        <v>105.5</v>
      </c>
      <c r="AD146" s="4">
        <f t="shared" si="81"/>
        <v>2.2599809198863965</v>
      </c>
      <c r="AE146" s="114">
        <v>15637.5</v>
      </c>
      <c r="AF146" s="4">
        <f t="shared" si="55"/>
        <v>15.637499999999999</v>
      </c>
      <c r="AJ146" s="113">
        <f t="shared" si="70"/>
        <v>13503.412353043303</v>
      </c>
      <c r="BF146" s="2">
        <v>105.5</v>
      </c>
      <c r="BG146" s="114">
        <v>60</v>
      </c>
      <c r="BH146" s="114">
        <f t="shared" si="88"/>
        <v>3749</v>
      </c>
      <c r="BI146" s="114">
        <v>13</v>
      </c>
      <c r="BJ146" s="114">
        <f t="shared" si="92"/>
        <v>3122</v>
      </c>
      <c r="BK146" s="113">
        <v>97369440</v>
      </c>
      <c r="BL146" s="4">
        <f t="shared" si="74"/>
        <v>3190.3663365635202</v>
      </c>
      <c r="BM146" s="113">
        <v>101463152</v>
      </c>
      <c r="BN146" s="4">
        <f t="shared" si="75"/>
        <v>1803.6622814436319</v>
      </c>
      <c r="BO146" s="2">
        <v>105.5</v>
      </c>
      <c r="BP146" s="4">
        <f t="shared" si="83"/>
        <v>2.2491470033507226</v>
      </c>
      <c r="BQ146" s="114">
        <v>15419.531300000001</v>
      </c>
      <c r="BR146" s="4">
        <f t="shared" si="59"/>
        <v>15.419531300000001</v>
      </c>
      <c r="BV146" s="113">
        <f t="shared" si="76"/>
        <v>12695.676768548738</v>
      </c>
      <c r="BY146" s="2">
        <v>105.5</v>
      </c>
      <c r="BZ146" s="114">
        <v>48</v>
      </c>
      <c r="CA146" s="114">
        <f t="shared" si="86"/>
        <v>3970</v>
      </c>
      <c r="CB146" s="114">
        <v>75</v>
      </c>
      <c r="CC146" s="114">
        <f t="shared" si="87"/>
        <v>3886</v>
      </c>
      <c r="CD146" s="113">
        <v>11121460</v>
      </c>
      <c r="CE146" s="4">
        <f t="shared" si="77"/>
        <v>397.711241438218</v>
      </c>
      <c r="CF146" s="113">
        <v>1430765.25</v>
      </c>
      <c r="CG146" s="4">
        <f t="shared" si="78"/>
        <v>325.61437372268745</v>
      </c>
      <c r="CH146" s="2">
        <v>105.5</v>
      </c>
      <c r="CI146" s="4">
        <f t="shared" si="84"/>
        <v>2.2657872500587009</v>
      </c>
      <c r="CJ146" s="114">
        <v>15266.406300000001</v>
      </c>
      <c r="CK146" s="4">
        <f t="shared" si="61"/>
        <v>15.2664063</v>
      </c>
      <c r="CO146" s="113">
        <f t="shared" si="79"/>
        <v>13440.489508836008</v>
      </c>
    </row>
    <row r="147" spans="1:93" ht="18" customHeight="1" x14ac:dyDescent="0.25">
      <c r="A147" s="2">
        <v>106.5</v>
      </c>
      <c r="B147" s="114">
        <v>26</v>
      </c>
      <c r="C147" s="114">
        <f t="shared" si="89"/>
        <v>4164</v>
      </c>
      <c r="D147" s="114">
        <v>49</v>
      </c>
      <c r="E147" s="114">
        <f t="shared" si="90"/>
        <v>4494</v>
      </c>
      <c r="F147" s="113">
        <v>1243245.1299999999</v>
      </c>
      <c r="G147" s="4">
        <f t="shared" si="63"/>
        <v>362.95487919370998</v>
      </c>
      <c r="H147" s="113">
        <v>2538233.25</v>
      </c>
      <c r="I147" s="4">
        <f t="shared" si="64"/>
        <v>1529.849928058552</v>
      </c>
      <c r="J147" s="116">
        <v>106.5</v>
      </c>
      <c r="K147" s="4">
        <f t="shared" si="80"/>
        <v>2.3314930762946844</v>
      </c>
      <c r="L147" s="115">
        <v>15156.25</v>
      </c>
      <c r="M147" s="4">
        <f t="shared" si="53"/>
        <v>15.15625</v>
      </c>
      <c r="Q147" s="113">
        <f t="shared" si="65"/>
        <v>11437.944969237358</v>
      </c>
      <c r="T147" s="2">
        <v>106.5</v>
      </c>
      <c r="U147" s="114">
        <v>106</v>
      </c>
      <c r="V147" s="114">
        <f t="shared" si="66"/>
        <v>4210</v>
      </c>
      <c r="W147" s="114">
        <v>93</v>
      </c>
      <c r="X147" s="114">
        <f t="shared" si="67"/>
        <v>4660</v>
      </c>
      <c r="Y147" s="113">
        <v>5737169.5</v>
      </c>
      <c r="Z147" s="4">
        <f t="shared" si="68"/>
        <v>538.1428606029973</v>
      </c>
      <c r="AA147" s="113">
        <v>610215.31299999997</v>
      </c>
      <c r="AB147" s="4">
        <f t="shared" si="69"/>
        <v>865.72057317639906</v>
      </c>
      <c r="AC147" s="2">
        <v>106.5</v>
      </c>
      <c r="AD147" s="4">
        <f t="shared" si="81"/>
        <v>2.281247149703125</v>
      </c>
      <c r="AE147" s="114">
        <v>15724.218800000001</v>
      </c>
      <c r="AF147" s="4">
        <f t="shared" si="55"/>
        <v>15.724218800000001</v>
      </c>
      <c r="AJ147" s="113">
        <f t="shared" si="70"/>
        <v>13779.15419737937</v>
      </c>
      <c r="BF147" s="2">
        <v>106.5</v>
      </c>
      <c r="BG147" s="114">
        <v>85</v>
      </c>
      <c r="BH147" s="114">
        <f t="shared" si="88"/>
        <v>3834</v>
      </c>
      <c r="BI147" s="114">
        <v>11</v>
      </c>
      <c r="BJ147" s="114">
        <f t="shared" si="92"/>
        <v>3133</v>
      </c>
      <c r="BK147" s="113">
        <v>433001.21899999998</v>
      </c>
      <c r="BL147" s="4">
        <f t="shared" si="74"/>
        <v>3190.7993377825201</v>
      </c>
      <c r="BM147" s="113">
        <v>54666.019500000002</v>
      </c>
      <c r="BN147" s="4">
        <f t="shared" si="75"/>
        <v>1803.7169474631319</v>
      </c>
      <c r="BO147" s="2">
        <v>106.5</v>
      </c>
      <c r="BP147" s="4">
        <f t="shared" si="83"/>
        <v>2.2704743081546184</v>
      </c>
      <c r="BQ147" s="114">
        <v>15544.531300000001</v>
      </c>
      <c r="BR147" s="4">
        <f t="shared" si="59"/>
        <v>15.544531300000001</v>
      </c>
      <c r="BV147" s="113">
        <f t="shared" si="76"/>
        <v>12943.393979896025</v>
      </c>
      <c r="BY147" s="2">
        <v>106.5</v>
      </c>
      <c r="BZ147" s="114">
        <v>109</v>
      </c>
      <c r="CA147" s="114">
        <f t="shared" si="86"/>
        <v>4079</v>
      </c>
      <c r="CB147" s="114">
        <v>37</v>
      </c>
      <c r="CC147" s="114">
        <f t="shared" si="87"/>
        <v>3923</v>
      </c>
      <c r="CD147" s="113">
        <v>11542054</v>
      </c>
      <c r="CE147" s="4">
        <f t="shared" si="77"/>
        <v>409.253295438218</v>
      </c>
      <c r="CF147" s="113">
        <v>4114289.75</v>
      </c>
      <c r="CG147" s="4">
        <f t="shared" si="78"/>
        <v>329.72866347268746</v>
      </c>
      <c r="CH147" s="2">
        <v>106.5</v>
      </c>
      <c r="CI147" s="4">
        <f t="shared" si="84"/>
        <v>2.2873218799184523</v>
      </c>
      <c r="CJ147" s="114">
        <v>15332.031300000001</v>
      </c>
      <c r="CK147" s="4">
        <f t="shared" si="61"/>
        <v>15.332031300000001</v>
      </c>
      <c r="CO147" s="113">
        <f t="shared" si="79"/>
        <v>13682.865988700707</v>
      </c>
    </row>
    <row r="148" spans="1:93" ht="18" customHeight="1" x14ac:dyDescent="0.25">
      <c r="A148" s="2">
        <v>107.5</v>
      </c>
      <c r="B148" s="114">
        <v>21</v>
      </c>
      <c r="C148" s="114">
        <f t="shared" si="89"/>
        <v>4185</v>
      </c>
      <c r="D148" s="114">
        <v>31</v>
      </c>
      <c r="E148" s="114">
        <f t="shared" si="90"/>
        <v>4525</v>
      </c>
      <c r="F148" s="113">
        <v>416168.53100000002</v>
      </c>
      <c r="G148" s="4">
        <f t="shared" si="63"/>
        <v>363.37104772470997</v>
      </c>
      <c r="H148" s="113">
        <v>1123762.1299999999</v>
      </c>
      <c r="I148" s="4">
        <f t="shared" si="64"/>
        <v>1530.9736901885519</v>
      </c>
      <c r="J148" s="116">
        <v>107.5</v>
      </c>
      <c r="K148" s="4">
        <f t="shared" si="80"/>
        <v>2.3534684829223864</v>
      </c>
      <c r="L148" s="115">
        <v>15313.281300000001</v>
      </c>
      <c r="M148" s="4">
        <f t="shared" si="53"/>
        <v>15.3132813</v>
      </c>
      <c r="Q148" s="113">
        <f t="shared" si="65"/>
        <v>11800.002322754784</v>
      </c>
      <c r="T148" s="2">
        <v>107.5</v>
      </c>
      <c r="U148" s="114">
        <v>97</v>
      </c>
      <c r="V148" s="114">
        <f t="shared" si="66"/>
        <v>4307</v>
      </c>
      <c r="W148" s="114">
        <v>70</v>
      </c>
      <c r="X148" s="114">
        <f t="shared" si="67"/>
        <v>4730</v>
      </c>
      <c r="Y148" s="113">
        <v>1479860.25</v>
      </c>
      <c r="Z148" s="4">
        <f t="shared" si="68"/>
        <v>539.6227208529973</v>
      </c>
      <c r="AA148" s="113">
        <v>600420.43799999997</v>
      </c>
      <c r="AB148" s="4">
        <f t="shared" si="69"/>
        <v>866.32099361439907</v>
      </c>
      <c r="AC148" s="2">
        <v>107.5</v>
      </c>
      <c r="AD148" s="4">
        <f t="shared" si="81"/>
        <v>2.3025133795198531</v>
      </c>
      <c r="AE148" s="114">
        <v>15844.531300000001</v>
      </c>
      <c r="AF148" s="4">
        <f t="shared" si="55"/>
        <v>15.8445313</v>
      </c>
      <c r="AJ148" s="113">
        <f t="shared" si="70"/>
        <v>14046.611760797636</v>
      </c>
      <c r="BF148" s="2">
        <v>107.5</v>
      </c>
      <c r="BG148" s="114">
        <v>113</v>
      </c>
      <c r="BH148" s="114">
        <f t="shared" si="88"/>
        <v>3947</v>
      </c>
      <c r="BI148" s="114">
        <v>39</v>
      </c>
      <c r="BJ148" s="114">
        <f t="shared" si="92"/>
        <v>3172</v>
      </c>
      <c r="BK148" s="113">
        <v>5249840.5</v>
      </c>
      <c r="BL148" s="4">
        <f t="shared" si="74"/>
        <v>3196.0491782825202</v>
      </c>
      <c r="BM148" s="113">
        <v>1779840.13</v>
      </c>
      <c r="BN148" s="4">
        <f t="shared" si="75"/>
        <v>1805.4967875931318</v>
      </c>
      <c r="BO148" s="2">
        <v>107.5</v>
      </c>
      <c r="BP148" s="4">
        <f t="shared" si="83"/>
        <v>2.2918016129585141</v>
      </c>
      <c r="BQ148" s="114">
        <v>15653.125</v>
      </c>
      <c r="BR148" s="4">
        <f t="shared" si="59"/>
        <v>15.653124999999999</v>
      </c>
      <c r="BV148" s="113">
        <f t="shared" si="76"/>
        <v>13177.238108409198</v>
      </c>
      <c r="BY148" s="2">
        <v>107.5</v>
      </c>
      <c r="BZ148" s="114">
        <v>97</v>
      </c>
      <c r="CA148" s="114">
        <f t="shared" si="86"/>
        <v>4176</v>
      </c>
      <c r="CB148" s="114">
        <v>46</v>
      </c>
      <c r="CC148" s="114">
        <f t="shared" si="87"/>
        <v>3969</v>
      </c>
      <c r="CD148" s="113">
        <v>4991302.5</v>
      </c>
      <c r="CE148" s="4">
        <f t="shared" si="77"/>
        <v>414.24459793821802</v>
      </c>
      <c r="CF148" s="113">
        <v>2489017.75</v>
      </c>
      <c r="CG148" s="4">
        <f t="shared" si="78"/>
        <v>332.21768122268747</v>
      </c>
      <c r="CH148" s="2">
        <v>107.5</v>
      </c>
      <c r="CI148" s="4">
        <f t="shared" si="84"/>
        <v>2.3088565097782041</v>
      </c>
      <c r="CJ148" s="114">
        <v>15437.5</v>
      </c>
      <c r="CK148" s="4">
        <f t="shared" si="61"/>
        <v>15.4375</v>
      </c>
      <c r="CO148" s="113">
        <f t="shared" si="79"/>
        <v>13960.133639979036</v>
      </c>
    </row>
    <row r="149" spans="1:93" ht="18" customHeight="1" x14ac:dyDescent="0.25">
      <c r="A149" s="2">
        <v>108.5</v>
      </c>
      <c r="B149" s="114">
        <v>31</v>
      </c>
      <c r="C149" s="114">
        <f t="shared" si="89"/>
        <v>4216</v>
      </c>
      <c r="D149" s="114">
        <v>46</v>
      </c>
      <c r="E149" s="114">
        <f t="shared" si="90"/>
        <v>4571</v>
      </c>
      <c r="F149" s="113">
        <v>1856767.25</v>
      </c>
      <c r="G149" s="4">
        <f t="shared" si="63"/>
        <v>365.22781497470999</v>
      </c>
      <c r="H149" s="113">
        <v>4130508.25</v>
      </c>
      <c r="I149" s="4">
        <f t="shared" si="64"/>
        <v>1535.104198438552</v>
      </c>
      <c r="J149" s="116">
        <v>108.5</v>
      </c>
      <c r="K149" s="4">
        <f t="shared" si="80"/>
        <v>2.3754438895500889</v>
      </c>
      <c r="L149" s="115">
        <v>15466.406300000001</v>
      </c>
      <c r="M149" s="4">
        <f t="shared" si="53"/>
        <v>15.466406300000001</v>
      </c>
      <c r="Q149" s="113">
        <f t="shared" si="65"/>
        <v>12143.051864228973</v>
      </c>
      <c r="T149" s="2">
        <v>108.5</v>
      </c>
      <c r="U149" s="114">
        <v>88</v>
      </c>
      <c r="V149" s="114">
        <f t="shared" si="66"/>
        <v>4395</v>
      </c>
      <c r="W149" s="114">
        <v>63</v>
      </c>
      <c r="X149" s="114">
        <f t="shared" si="67"/>
        <v>4793</v>
      </c>
      <c r="Y149" s="113">
        <v>195675.79699999999</v>
      </c>
      <c r="Z149" s="4">
        <f t="shared" si="68"/>
        <v>539.81839664999734</v>
      </c>
      <c r="AA149" s="113">
        <v>155833.56299999999</v>
      </c>
      <c r="AB149" s="4">
        <f t="shared" si="69"/>
        <v>866.47682717739906</v>
      </c>
      <c r="AC149" s="2">
        <v>108.5</v>
      </c>
      <c r="AD149" s="4">
        <f t="shared" si="81"/>
        <v>2.3237796093365817</v>
      </c>
      <c r="AE149" s="114">
        <v>15960.156300000001</v>
      </c>
      <c r="AF149" s="4">
        <f t="shared" si="55"/>
        <v>15.960156300000001</v>
      </c>
      <c r="AJ149" s="113">
        <f t="shared" si="70"/>
        <v>14289.17171620557</v>
      </c>
      <c r="BF149" s="2">
        <v>108.5</v>
      </c>
      <c r="BG149" s="114">
        <v>93</v>
      </c>
      <c r="BH149" s="114">
        <f t="shared" si="88"/>
        <v>4040</v>
      </c>
      <c r="BI149" s="114">
        <v>35</v>
      </c>
      <c r="BJ149" s="114">
        <f t="shared" si="92"/>
        <v>3207</v>
      </c>
      <c r="BK149" s="113">
        <v>1496508.25</v>
      </c>
      <c r="BL149" s="4">
        <f t="shared" si="74"/>
        <v>3197.54568653252</v>
      </c>
      <c r="BM149" s="113">
        <v>1325748.1299999999</v>
      </c>
      <c r="BN149" s="4">
        <f t="shared" si="75"/>
        <v>1806.8225357231318</v>
      </c>
      <c r="BO149" s="2">
        <v>108.5</v>
      </c>
      <c r="BP149" s="4">
        <f t="shared" si="83"/>
        <v>2.3131289177624095</v>
      </c>
      <c r="BQ149" s="114">
        <v>15754.6875</v>
      </c>
      <c r="BR149" s="4">
        <f t="shared" si="59"/>
        <v>15.754687499999999</v>
      </c>
      <c r="BV149" s="113">
        <f t="shared" si="76"/>
        <v>13175.422761653388</v>
      </c>
      <c r="BY149" s="2">
        <v>108.5</v>
      </c>
      <c r="BZ149" s="114">
        <v>79</v>
      </c>
      <c r="CA149" s="114">
        <f t="shared" si="86"/>
        <v>4255</v>
      </c>
      <c r="CB149" s="114">
        <v>33</v>
      </c>
      <c r="CC149" s="114">
        <f t="shared" si="87"/>
        <v>4002</v>
      </c>
      <c r="CD149" s="113">
        <v>4700822</v>
      </c>
      <c r="CE149" s="4">
        <f t="shared" si="77"/>
        <v>418.94541993821804</v>
      </c>
      <c r="CF149" s="113">
        <v>2149928.5</v>
      </c>
      <c r="CG149" s="4">
        <f t="shared" si="78"/>
        <v>334.36760972268746</v>
      </c>
      <c r="CH149" s="2">
        <v>108.5</v>
      </c>
      <c r="CI149" s="4">
        <f t="shared" si="84"/>
        <v>2.3303911396379555</v>
      </c>
      <c r="CJ149" s="114">
        <v>15557.031300000001</v>
      </c>
      <c r="CK149" s="4">
        <f t="shared" si="61"/>
        <v>15.5570313</v>
      </c>
      <c r="CO149" s="113">
        <f t="shared" si="79"/>
        <v>14234.488146373704</v>
      </c>
    </row>
    <row r="150" spans="1:93" ht="18" customHeight="1" x14ac:dyDescent="0.25">
      <c r="A150" s="2">
        <v>109.5</v>
      </c>
      <c r="B150" s="114">
        <v>20</v>
      </c>
      <c r="C150" s="114">
        <f t="shared" si="89"/>
        <v>4236</v>
      </c>
      <c r="D150" s="114">
        <v>29</v>
      </c>
      <c r="E150" s="114">
        <f t="shared" si="90"/>
        <v>4600</v>
      </c>
      <c r="F150" s="113">
        <v>1094262.75</v>
      </c>
      <c r="G150" s="4">
        <f t="shared" si="63"/>
        <v>366.32207772470997</v>
      </c>
      <c r="H150" s="113">
        <v>1405814.13</v>
      </c>
      <c r="I150" s="4">
        <f t="shared" si="64"/>
        <v>1536.5100125685519</v>
      </c>
      <c r="J150" s="116">
        <v>109.5</v>
      </c>
      <c r="K150" s="4">
        <f t="shared" si="80"/>
        <v>2.3974192961777914</v>
      </c>
      <c r="L150" s="115">
        <v>15610.156300000001</v>
      </c>
      <c r="M150" s="4">
        <f t="shared" si="53"/>
        <v>15.6101563</v>
      </c>
      <c r="Q150" s="113">
        <f t="shared" si="65"/>
        <v>12543.825721067782</v>
      </c>
      <c r="T150" s="2">
        <v>109.5</v>
      </c>
      <c r="U150" s="114">
        <v>94</v>
      </c>
      <c r="V150" s="114">
        <f t="shared" si="66"/>
        <v>4489</v>
      </c>
      <c r="W150" s="114">
        <v>70</v>
      </c>
      <c r="X150" s="114">
        <f t="shared" si="67"/>
        <v>4863</v>
      </c>
      <c r="Y150" s="113">
        <v>7057160.5</v>
      </c>
      <c r="Z150" s="4">
        <f t="shared" si="68"/>
        <v>546.87555714999735</v>
      </c>
      <c r="AA150" s="113">
        <v>2709865</v>
      </c>
      <c r="AB150" s="4">
        <f t="shared" si="69"/>
        <v>869.1866921773991</v>
      </c>
      <c r="AC150" s="2">
        <v>109.5</v>
      </c>
      <c r="AD150" s="4">
        <f t="shared" si="81"/>
        <v>2.3450458391533098</v>
      </c>
      <c r="AE150" s="114">
        <v>16064.0625</v>
      </c>
      <c r="AF150" s="4">
        <f t="shared" si="55"/>
        <v>16.064062499999999</v>
      </c>
      <c r="AJ150" s="113">
        <f t="shared" si="70"/>
        <v>14353.584930389643</v>
      </c>
      <c r="BF150" s="2">
        <v>109.5</v>
      </c>
      <c r="BG150" s="114">
        <v>80</v>
      </c>
      <c r="BH150" s="114">
        <f t="shared" si="88"/>
        <v>4120</v>
      </c>
      <c r="BI150" s="114">
        <v>19</v>
      </c>
      <c r="BJ150" s="114">
        <f t="shared" si="92"/>
        <v>3226</v>
      </c>
      <c r="BK150" s="113">
        <v>32834556</v>
      </c>
      <c r="BL150" s="4">
        <f t="shared" si="74"/>
        <v>3230.3802425325198</v>
      </c>
      <c r="BM150" s="113">
        <v>1351167</v>
      </c>
      <c r="BN150" s="4">
        <f t="shared" si="75"/>
        <v>1808.1737027231318</v>
      </c>
      <c r="BO150" s="2">
        <v>109.5</v>
      </c>
      <c r="BP150" s="4">
        <f t="shared" si="83"/>
        <v>2.3344562225663053</v>
      </c>
      <c r="BQ150" s="114">
        <v>15753.906300000001</v>
      </c>
      <c r="BR150" s="4">
        <f t="shared" si="59"/>
        <v>15.753906300000001</v>
      </c>
      <c r="BV150" s="113">
        <f t="shared" si="76"/>
        <v>13226.722258918318</v>
      </c>
      <c r="BY150" s="2">
        <v>109.5</v>
      </c>
      <c r="BZ150" s="114">
        <v>99</v>
      </c>
      <c r="CA150" s="114">
        <f t="shared" si="86"/>
        <v>4354</v>
      </c>
      <c r="CB150" s="114">
        <v>34</v>
      </c>
      <c r="CC150" s="114">
        <f t="shared" si="87"/>
        <v>4036</v>
      </c>
      <c r="CD150" s="113">
        <v>1429119.5</v>
      </c>
      <c r="CE150" s="4">
        <f t="shared" si="77"/>
        <v>420.37453943821805</v>
      </c>
      <c r="CF150" s="113">
        <v>7374653.5</v>
      </c>
      <c r="CG150" s="4">
        <f t="shared" si="78"/>
        <v>341.74226322268748</v>
      </c>
      <c r="CH150" s="2">
        <v>109.5</v>
      </c>
      <c r="CI150" s="4">
        <f t="shared" si="84"/>
        <v>2.3519257694977069</v>
      </c>
      <c r="CJ150" s="114">
        <v>15674.218800000001</v>
      </c>
      <c r="CK150" s="4">
        <f t="shared" si="61"/>
        <v>15.6742188</v>
      </c>
      <c r="CO150" s="113">
        <f t="shared" si="79"/>
        <v>14424.61098737658</v>
      </c>
    </row>
    <row r="151" spans="1:93" ht="18" customHeight="1" x14ac:dyDescent="0.25">
      <c r="A151" s="2">
        <v>110.5</v>
      </c>
      <c r="B151" s="114">
        <v>30</v>
      </c>
      <c r="C151" s="114">
        <f t="shared" si="89"/>
        <v>4266</v>
      </c>
      <c r="D151" s="114">
        <v>38</v>
      </c>
      <c r="E151" s="114">
        <f t="shared" si="90"/>
        <v>4638</v>
      </c>
      <c r="F151" s="113">
        <v>1081360</v>
      </c>
      <c r="G151" s="4">
        <f t="shared" si="63"/>
        <v>367.40343772470999</v>
      </c>
      <c r="H151" s="113">
        <v>2725584.5</v>
      </c>
      <c r="I151" s="4">
        <f t="shared" si="64"/>
        <v>1539.2355970685519</v>
      </c>
      <c r="J151" s="116">
        <v>110.5</v>
      </c>
      <c r="K151" s="4">
        <f t="shared" si="80"/>
        <v>2.4193947028054938</v>
      </c>
      <c r="L151" s="115">
        <v>15776.5625</v>
      </c>
      <c r="M151" s="4">
        <f t="shared" si="53"/>
        <v>15.776562500000001</v>
      </c>
      <c r="Q151" s="113">
        <f t="shared" si="65"/>
        <v>12908.383081985681</v>
      </c>
      <c r="T151" s="2">
        <v>110.5</v>
      </c>
      <c r="U151" s="114">
        <v>47</v>
      </c>
      <c r="V151" s="114">
        <f t="shared" si="66"/>
        <v>4536</v>
      </c>
      <c r="W151" s="114">
        <v>30</v>
      </c>
      <c r="X151" s="114">
        <f t="shared" si="67"/>
        <v>4893</v>
      </c>
      <c r="Y151" s="113">
        <v>19922422</v>
      </c>
      <c r="Z151" s="4">
        <f t="shared" si="68"/>
        <v>566.79797914999733</v>
      </c>
      <c r="AA151" s="113">
        <v>4417648</v>
      </c>
      <c r="AB151" s="4">
        <f t="shared" si="69"/>
        <v>873.60434017739908</v>
      </c>
      <c r="AC151" s="2">
        <v>110.5</v>
      </c>
      <c r="AD151" s="4">
        <f>AG141*AE151/AH141</f>
        <v>2.3663120689700379</v>
      </c>
      <c r="AE151" s="114">
        <v>16091.406300000001</v>
      </c>
      <c r="AF151" s="4">
        <f t="shared" si="55"/>
        <v>16.091406299999999</v>
      </c>
      <c r="AJ151" s="113">
        <f>AJ150</f>
        <v>14353.584930389643</v>
      </c>
      <c r="BF151" s="2">
        <v>110.5</v>
      </c>
      <c r="BG151" s="114">
        <v>63</v>
      </c>
      <c r="BH151" s="114">
        <f t="shared" si="88"/>
        <v>4183</v>
      </c>
      <c r="BI151" s="114">
        <v>14</v>
      </c>
      <c r="BJ151" s="114">
        <f t="shared" si="92"/>
        <v>3240</v>
      </c>
      <c r="BK151" s="113">
        <v>703047.56299999997</v>
      </c>
      <c r="BL151" s="4">
        <f t="shared" si="74"/>
        <v>3231.0832900955197</v>
      </c>
      <c r="BM151" s="113">
        <v>76463.882800000007</v>
      </c>
      <c r="BN151" s="4">
        <f t="shared" si="75"/>
        <v>1808.2501666059318</v>
      </c>
      <c r="BO151" s="2">
        <v>110.5</v>
      </c>
      <c r="BP151" s="4">
        <f t="shared" si="83"/>
        <v>2.355783527370201</v>
      </c>
      <c r="BQ151" s="114">
        <v>15775.781300000001</v>
      </c>
      <c r="BR151" s="4">
        <f t="shared" si="59"/>
        <v>15.7757813</v>
      </c>
      <c r="BV151" s="113">
        <f t="shared" si="76"/>
        <v>13526.225730108232</v>
      </c>
      <c r="BY151" s="2">
        <v>110.5</v>
      </c>
      <c r="BZ151" s="114">
        <v>96</v>
      </c>
      <c r="CA151" s="114">
        <f t="shared" si="86"/>
        <v>4450</v>
      </c>
      <c r="CB151" s="114">
        <v>44</v>
      </c>
      <c r="CC151" s="114">
        <f t="shared" si="87"/>
        <v>4080</v>
      </c>
      <c r="CD151" s="113">
        <v>1120349.8799999999</v>
      </c>
      <c r="CE151" s="4">
        <f t="shared" si="77"/>
        <v>421.49488931821804</v>
      </c>
      <c r="CF151" s="113">
        <v>570009.93799999997</v>
      </c>
      <c r="CG151" s="4">
        <f t="shared" si="78"/>
        <v>342.31227316068748</v>
      </c>
      <c r="CH151" s="2">
        <v>110.5</v>
      </c>
      <c r="CI151" s="4">
        <f t="shared" si="84"/>
        <v>2.3734603993574583</v>
      </c>
      <c r="CJ151" s="114">
        <v>15754.6875</v>
      </c>
      <c r="CK151" s="4">
        <f t="shared" si="61"/>
        <v>15.754687499999999</v>
      </c>
      <c r="CO151" s="113">
        <f t="shared" si="79"/>
        <v>14694.69940234708</v>
      </c>
    </row>
    <row r="152" spans="1:93" ht="18" customHeight="1" x14ac:dyDescent="0.25">
      <c r="A152" s="2">
        <v>111.5</v>
      </c>
      <c r="B152" s="114">
        <v>32</v>
      </c>
      <c r="C152" s="114">
        <f t="shared" si="89"/>
        <v>4298</v>
      </c>
      <c r="D152" s="114">
        <v>52</v>
      </c>
      <c r="E152" s="114">
        <f t="shared" si="90"/>
        <v>4690</v>
      </c>
      <c r="F152" s="113">
        <v>2265236.75</v>
      </c>
      <c r="G152" s="4">
        <f t="shared" si="63"/>
        <v>369.66867447470997</v>
      </c>
      <c r="H152" s="113">
        <v>7039202</v>
      </c>
      <c r="I152" s="4">
        <f t="shared" si="64"/>
        <v>1546.2747990685518</v>
      </c>
      <c r="J152" s="116">
        <v>111.5</v>
      </c>
      <c r="K152" s="4">
        <f t="shared" si="80"/>
        <v>2.4413701094331963</v>
      </c>
      <c r="L152" s="115">
        <v>15926.5625</v>
      </c>
      <c r="M152" s="4">
        <f t="shared" si="53"/>
        <v>15.926562499999999</v>
      </c>
      <c r="Q152" s="113">
        <f t="shared" si="65"/>
        <v>13268.573135732908</v>
      </c>
      <c r="AC152" s="2"/>
      <c r="AD152" s="2"/>
      <c r="BF152" s="2">
        <v>111.5</v>
      </c>
      <c r="BG152" s="114">
        <v>70</v>
      </c>
      <c r="BH152" s="114">
        <f t="shared" si="88"/>
        <v>4253</v>
      </c>
      <c r="BI152" s="114">
        <v>24</v>
      </c>
      <c r="BJ152" s="114">
        <f t="shared" si="92"/>
        <v>3264</v>
      </c>
      <c r="BK152" s="113">
        <v>2943254</v>
      </c>
      <c r="BL152" s="4">
        <f t="shared" si="74"/>
        <v>3234.0265440955195</v>
      </c>
      <c r="BM152" s="113">
        <v>1756149.63</v>
      </c>
      <c r="BN152" s="4">
        <f t="shared" si="75"/>
        <v>1810.0063162359318</v>
      </c>
      <c r="BO152" s="2">
        <v>111.5</v>
      </c>
      <c r="BP152" s="4">
        <f t="shared" si="83"/>
        <v>2.3771108321740968</v>
      </c>
      <c r="BQ152" s="114">
        <v>15902.343800000001</v>
      </c>
      <c r="BR152" s="4">
        <f t="shared" si="59"/>
        <v>15.902343800000001</v>
      </c>
      <c r="BV152" s="113">
        <f t="shared" si="76"/>
        <v>13787.388564358736</v>
      </c>
      <c r="BY152" s="2">
        <v>111.5</v>
      </c>
      <c r="BZ152" s="114">
        <v>102</v>
      </c>
      <c r="CA152" s="114">
        <f t="shared" si="86"/>
        <v>4552</v>
      </c>
      <c r="CB152" s="114">
        <v>32</v>
      </c>
      <c r="CC152" s="114">
        <f t="shared" si="87"/>
        <v>4112</v>
      </c>
      <c r="CD152" s="113">
        <v>4252762.5</v>
      </c>
      <c r="CE152" s="4">
        <f t="shared" si="77"/>
        <v>425.74765181821806</v>
      </c>
      <c r="CF152" s="113">
        <v>20011418</v>
      </c>
      <c r="CG152" s="4">
        <f t="shared" si="78"/>
        <v>362.32369116068747</v>
      </c>
      <c r="CH152" s="2">
        <v>111.5</v>
      </c>
      <c r="CI152" s="4">
        <f t="shared" si="84"/>
        <v>2.3949950292172097</v>
      </c>
      <c r="CJ152" s="114">
        <v>15867.968800000001</v>
      </c>
      <c r="CK152" s="4">
        <f t="shared" si="61"/>
        <v>15.8679688</v>
      </c>
      <c r="CO152" s="113">
        <f t="shared" si="79"/>
        <v>14792.433497578057</v>
      </c>
    </row>
    <row r="153" spans="1:93" ht="18" customHeight="1" x14ac:dyDescent="0.25">
      <c r="A153" s="2">
        <v>112.5</v>
      </c>
      <c r="B153" s="114">
        <v>36</v>
      </c>
      <c r="C153" s="114">
        <f t="shared" si="89"/>
        <v>4334</v>
      </c>
      <c r="D153" s="114">
        <v>51</v>
      </c>
      <c r="E153" s="114">
        <f t="shared" si="90"/>
        <v>4741</v>
      </c>
      <c r="F153" s="113">
        <v>10058605</v>
      </c>
      <c r="G153" s="4">
        <f t="shared" si="63"/>
        <v>379.72727947470997</v>
      </c>
      <c r="H153" s="113">
        <v>28925402</v>
      </c>
      <c r="I153" s="4">
        <f t="shared" si="64"/>
        <v>1575.2002010685519</v>
      </c>
      <c r="J153" s="116">
        <v>112.5</v>
      </c>
      <c r="K153" s="4">
        <f t="shared" si="80"/>
        <v>2.4633455160608988</v>
      </c>
      <c r="L153" s="115">
        <v>16073.4375</v>
      </c>
      <c r="M153" s="4">
        <f t="shared" si="53"/>
        <v>16.073437500000001</v>
      </c>
      <c r="Q153" s="113">
        <f t="shared" si="65"/>
        <v>13620.392390362751</v>
      </c>
      <c r="AC153" s="2"/>
      <c r="AD153" s="2"/>
      <c r="BF153" s="2">
        <v>112.5</v>
      </c>
      <c r="BG153" s="114">
        <v>104</v>
      </c>
      <c r="BH153" s="114">
        <f t="shared" si="88"/>
        <v>4357</v>
      </c>
      <c r="BI153" s="114">
        <v>22</v>
      </c>
      <c r="BJ153" s="114">
        <f t="shared" si="92"/>
        <v>3286</v>
      </c>
      <c r="BK153" s="113">
        <v>859815</v>
      </c>
      <c r="BL153" s="4">
        <f t="shared" si="74"/>
        <v>3234.8863590955193</v>
      </c>
      <c r="BM153" s="113">
        <v>126168.242</v>
      </c>
      <c r="BN153" s="4">
        <f t="shared" si="75"/>
        <v>1810.1324844779317</v>
      </c>
      <c r="BO153" s="2">
        <v>112.5</v>
      </c>
      <c r="BP153" s="4">
        <f t="shared" si="83"/>
        <v>2.3984381369779921</v>
      </c>
      <c r="BQ153" s="114">
        <v>16011.718800000001</v>
      </c>
      <c r="BR153" s="4">
        <f t="shared" si="59"/>
        <v>16.011718800000001</v>
      </c>
      <c r="BV153" s="113">
        <f t="shared" si="76"/>
        <v>14033.944955160498</v>
      </c>
      <c r="BY153" s="2">
        <v>112.5</v>
      </c>
      <c r="BZ153" s="114">
        <v>44</v>
      </c>
      <c r="CA153" s="114">
        <f t="shared" si="86"/>
        <v>4596</v>
      </c>
      <c r="CB153" s="114">
        <v>72</v>
      </c>
      <c r="CC153" s="114">
        <f t="shared" si="87"/>
        <v>4184</v>
      </c>
      <c r="CD153" s="113">
        <v>3968930.75</v>
      </c>
      <c r="CE153" s="4">
        <f t="shared" si="77"/>
        <v>429.71658256821809</v>
      </c>
      <c r="CF153" s="113">
        <v>1871525.88</v>
      </c>
      <c r="CG153" s="4">
        <f t="shared" si="78"/>
        <v>364.19521704068745</v>
      </c>
      <c r="CH153" s="2">
        <v>112.5</v>
      </c>
      <c r="CI153" s="4">
        <f t="shared" si="84"/>
        <v>2.4165296590769612</v>
      </c>
      <c r="CJ153" s="114">
        <v>15908.593800000001</v>
      </c>
      <c r="CK153" s="4">
        <f t="shared" si="61"/>
        <v>15.9085938</v>
      </c>
      <c r="CO153" s="113">
        <f t="shared" si="79"/>
        <v>14762.092285402972</v>
      </c>
    </row>
    <row r="154" spans="1:93" ht="18" customHeight="1" x14ac:dyDescent="0.25">
      <c r="A154" s="2">
        <v>113.5</v>
      </c>
      <c r="B154" s="114">
        <v>42</v>
      </c>
      <c r="C154" s="114">
        <f t="shared" si="89"/>
        <v>4376</v>
      </c>
      <c r="D154" s="114">
        <v>58</v>
      </c>
      <c r="E154" s="114">
        <f t="shared" si="90"/>
        <v>4799</v>
      </c>
      <c r="F154" s="113">
        <v>3121950.25</v>
      </c>
      <c r="G154" s="4">
        <f t="shared" si="63"/>
        <v>382.84922972470997</v>
      </c>
      <c r="H154" s="113">
        <v>11811117</v>
      </c>
      <c r="I154" s="4">
        <f t="shared" si="64"/>
        <v>1587.0113180685519</v>
      </c>
      <c r="J154" s="116">
        <v>113.5</v>
      </c>
      <c r="K154" s="4">
        <f t="shared" si="80"/>
        <v>2.4853209226886008</v>
      </c>
      <c r="L154" s="115">
        <v>16215.625</v>
      </c>
      <c r="M154" s="4">
        <f t="shared" si="53"/>
        <v>16.215624999999999</v>
      </c>
      <c r="Q154" s="113">
        <f t="shared" si="65"/>
        <v>13973.386156823841</v>
      </c>
      <c r="AC154" s="2"/>
      <c r="AD154" s="2"/>
      <c r="BF154" s="2">
        <v>113.5</v>
      </c>
      <c r="BG154" s="114">
        <v>109</v>
      </c>
      <c r="BH154" s="114">
        <f t="shared" si="88"/>
        <v>4466</v>
      </c>
      <c r="BI154" s="114">
        <v>37</v>
      </c>
      <c r="BJ154" s="114">
        <f t="shared" si="92"/>
        <v>3323</v>
      </c>
      <c r="BK154" s="113">
        <v>2218309.25</v>
      </c>
      <c r="BL154" s="4">
        <f t="shared" si="74"/>
        <v>3237.1046683455193</v>
      </c>
      <c r="BM154" s="113">
        <v>549337.625</v>
      </c>
      <c r="BN154" s="4">
        <f t="shared" si="75"/>
        <v>1810.6818221029316</v>
      </c>
      <c r="BO154" s="2">
        <v>113.5</v>
      </c>
      <c r="BP154" s="4">
        <f t="shared" si="83"/>
        <v>2.4197654417818879</v>
      </c>
      <c r="BQ154" s="114">
        <v>16114.0625</v>
      </c>
      <c r="BR154" s="4">
        <f t="shared" si="59"/>
        <v>16.114062499999999</v>
      </c>
      <c r="BV154" s="113">
        <f t="shared" si="76"/>
        <v>14081.414394927731</v>
      </c>
      <c r="BY154" s="2">
        <v>113.5</v>
      </c>
      <c r="BZ154" s="114">
        <v>60</v>
      </c>
      <c r="CA154" s="114">
        <f t="shared" si="86"/>
        <v>4656</v>
      </c>
      <c r="CB154" s="114">
        <v>53</v>
      </c>
      <c r="CC154" s="114">
        <f t="shared" si="87"/>
        <v>4237</v>
      </c>
      <c r="CD154" s="113">
        <v>925099.43799999997</v>
      </c>
      <c r="CE154" s="4">
        <f t="shared" si="77"/>
        <v>430.6416820062181</v>
      </c>
      <c r="CF154" s="113">
        <v>391961.84399999998</v>
      </c>
      <c r="CG154" s="4">
        <f t="shared" si="78"/>
        <v>364.58717888468743</v>
      </c>
      <c r="CH154" s="2">
        <v>113.5</v>
      </c>
      <c r="CI154" s="4">
        <f t="shared" si="84"/>
        <v>2.438064288936713</v>
      </c>
      <c r="CJ154" s="114">
        <v>15896.093800000001</v>
      </c>
      <c r="CK154" s="4">
        <f t="shared" si="61"/>
        <v>15.896093800000001</v>
      </c>
      <c r="CO154" s="113">
        <f t="shared" si="79"/>
        <v>14903.665362501506</v>
      </c>
    </row>
    <row r="155" spans="1:93" ht="18" customHeight="1" x14ac:dyDescent="0.25">
      <c r="A155" s="2">
        <v>114.5</v>
      </c>
      <c r="B155" s="114">
        <v>52</v>
      </c>
      <c r="C155" s="114">
        <f t="shared" si="89"/>
        <v>4428</v>
      </c>
      <c r="D155" s="114">
        <v>55</v>
      </c>
      <c r="E155" s="114">
        <f t="shared" si="90"/>
        <v>4854</v>
      </c>
      <c r="F155" s="113">
        <v>80887072</v>
      </c>
      <c r="G155" s="4">
        <f t="shared" si="63"/>
        <v>463.73630172470996</v>
      </c>
      <c r="H155" s="113">
        <v>75342416</v>
      </c>
      <c r="I155" s="4">
        <f t="shared" si="64"/>
        <v>1662.3537340685518</v>
      </c>
      <c r="J155" s="116">
        <v>114.5</v>
      </c>
      <c r="K155" s="4">
        <f t="shared" si="80"/>
        <v>2.5072963293163033</v>
      </c>
      <c r="L155" s="115">
        <v>16357.031300000001</v>
      </c>
      <c r="M155" s="4">
        <f t="shared" si="53"/>
        <v>16.357031299999999</v>
      </c>
      <c r="Q155" s="113">
        <f t="shared" si="65"/>
        <v>14317.682675995791</v>
      </c>
      <c r="AC155" s="2"/>
      <c r="AD155" s="2"/>
      <c r="BF155" s="2">
        <v>114.5</v>
      </c>
      <c r="BG155" s="114">
        <v>70</v>
      </c>
      <c r="BH155" s="114">
        <f t="shared" si="88"/>
        <v>4536</v>
      </c>
      <c r="BI155" s="114">
        <v>47</v>
      </c>
      <c r="BJ155" s="114">
        <f t="shared" si="92"/>
        <v>3370</v>
      </c>
      <c r="BK155" s="113">
        <v>471996.25</v>
      </c>
      <c r="BL155" s="4">
        <f t="shared" si="74"/>
        <v>3237.5766645955191</v>
      </c>
      <c r="BM155" s="113">
        <v>668713.625</v>
      </c>
      <c r="BN155" s="4">
        <f t="shared" si="75"/>
        <v>1811.3505357279316</v>
      </c>
      <c r="BO155" s="2">
        <v>114.5</v>
      </c>
      <c r="BP155" s="6">
        <f>BS141*BQ155/BT141</f>
        <v>2.4410927465857837</v>
      </c>
      <c r="BQ155" s="114">
        <v>16133.593800000001</v>
      </c>
      <c r="BR155" s="4">
        <f t="shared" si="59"/>
        <v>16.1335938</v>
      </c>
      <c r="BV155" s="113">
        <f>BV154</f>
        <v>14081.414394927731</v>
      </c>
      <c r="BY155" s="2">
        <v>114.5</v>
      </c>
      <c r="BZ155" s="114">
        <v>92</v>
      </c>
      <c r="CA155" s="114">
        <f t="shared" si="86"/>
        <v>4748</v>
      </c>
      <c r="CB155" s="114">
        <v>23</v>
      </c>
      <c r="CC155" s="114">
        <f t="shared" si="87"/>
        <v>4260</v>
      </c>
      <c r="CD155" s="113">
        <v>2454499.5</v>
      </c>
      <c r="CE155" s="4">
        <f t="shared" si="77"/>
        <v>433.0961815062181</v>
      </c>
      <c r="CF155" s="113">
        <v>927529.375</v>
      </c>
      <c r="CG155" s="4">
        <f t="shared" si="78"/>
        <v>365.51470825968744</v>
      </c>
      <c r="CH155" s="2">
        <v>114.5</v>
      </c>
      <c r="CI155" s="4">
        <f t="shared" si="84"/>
        <v>2.4595989187964644</v>
      </c>
      <c r="CJ155" s="114">
        <v>15953.906300000001</v>
      </c>
      <c r="CK155" s="4">
        <f t="shared" si="61"/>
        <v>15.9539063</v>
      </c>
      <c r="CO155" s="113">
        <f t="shared" si="79"/>
        <v>15229.830780779876</v>
      </c>
    </row>
    <row r="156" spans="1:93" ht="18" customHeight="1" x14ac:dyDescent="0.25">
      <c r="A156" s="2">
        <v>115.5</v>
      </c>
      <c r="B156" s="114">
        <v>48</v>
      </c>
      <c r="C156" s="114">
        <f t="shared" si="89"/>
        <v>4476</v>
      </c>
      <c r="D156" s="114">
        <v>45</v>
      </c>
      <c r="E156" s="114">
        <f t="shared" si="90"/>
        <v>4899</v>
      </c>
      <c r="F156" s="113">
        <v>1063699.5</v>
      </c>
      <c r="G156" s="4">
        <f t="shared" si="63"/>
        <v>464.80000122470994</v>
      </c>
      <c r="H156" s="113">
        <v>4962624.5</v>
      </c>
      <c r="I156" s="4">
        <f t="shared" si="64"/>
        <v>1667.3163585685518</v>
      </c>
      <c r="J156" s="116">
        <v>115.5</v>
      </c>
      <c r="K156" s="4">
        <f t="shared" si="80"/>
        <v>2.5292717359440058</v>
      </c>
      <c r="L156" s="115">
        <v>16493.75</v>
      </c>
      <c r="M156" s="4">
        <f t="shared" si="53"/>
        <v>16.493749999999999</v>
      </c>
      <c r="Q156" s="113">
        <f t="shared" si="65"/>
        <v>14571.708619921581</v>
      </c>
      <c r="AC156" s="2"/>
      <c r="AD156" s="2"/>
      <c r="BO156" s="2"/>
      <c r="BP156" s="2"/>
      <c r="BY156" s="2">
        <v>115.5</v>
      </c>
      <c r="BZ156" s="114">
        <v>90</v>
      </c>
      <c r="CA156" s="114">
        <f t="shared" si="86"/>
        <v>4838</v>
      </c>
      <c r="CB156" s="114">
        <v>27</v>
      </c>
      <c r="CC156" s="114">
        <f t="shared" si="87"/>
        <v>4287</v>
      </c>
      <c r="CD156" s="113">
        <v>51605176</v>
      </c>
      <c r="CE156" s="4">
        <f t="shared" si="77"/>
        <v>484.70135750621807</v>
      </c>
      <c r="CF156" s="113">
        <v>21527654</v>
      </c>
      <c r="CG156" s="4">
        <f t="shared" si="78"/>
        <v>387.04236225968742</v>
      </c>
      <c r="CH156" s="2">
        <v>115.5</v>
      </c>
      <c r="CI156" s="4">
        <f t="shared" si="84"/>
        <v>2.4811335486562158</v>
      </c>
      <c r="CJ156" s="114">
        <v>16085.9375</v>
      </c>
      <c r="CK156" s="4">
        <f t="shared" si="61"/>
        <v>16.0859375</v>
      </c>
      <c r="CO156" s="113">
        <f t="shared" si="79"/>
        <v>15531.584525574799</v>
      </c>
    </row>
    <row r="157" spans="1:93" ht="18" customHeight="1" x14ac:dyDescent="0.25">
      <c r="A157" s="2">
        <v>116.5</v>
      </c>
      <c r="B157" s="114">
        <v>32</v>
      </c>
      <c r="C157" s="114">
        <f t="shared" si="89"/>
        <v>4508</v>
      </c>
      <c r="D157" s="114">
        <v>35</v>
      </c>
      <c r="E157" s="114">
        <f t="shared" si="90"/>
        <v>4934</v>
      </c>
      <c r="F157" s="113">
        <v>512601.09399999998</v>
      </c>
      <c r="G157" s="4">
        <f t="shared" si="63"/>
        <v>465.31260231870993</v>
      </c>
      <c r="H157" s="113">
        <v>3055224</v>
      </c>
      <c r="I157" s="4">
        <f t="shared" si="64"/>
        <v>1670.3715825685517</v>
      </c>
      <c r="J157" s="116">
        <v>116.5</v>
      </c>
      <c r="K157" s="4">
        <f>N141*L157/O141</f>
        <v>2.5512471425717083</v>
      </c>
      <c r="L157" s="115">
        <v>16593.75</v>
      </c>
      <c r="M157" s="4">
        <f t="shared" si="53"/>
        <v>16.59375</v>
      </c>
      <c r="Q157" s="113">
        <f>Q156</f>
        <v>14571.708619921581</v>
      </c>
      <c r="BO157" s="2"/>
      <c r="BP157" s="2"/>
      <c r="BY157" s="2">
        <v>116.5</v>
      </c>
      <c r="BZ157" s="114">
        <v>101</v>
      </c>
      <c r="CA157" s="114">
        <f t="shared" si="86"/>
        <v>4939</v>
      </c>
      <c r="CB157" s="114">
        <v>32</v>
      </c>
      <c r="CC157" s="114">
        <f t="shared" si="87"/>
        <v>4319</v>
      </c>
      <c r="CD157" s="113">
        <v>2107613</v>
      </c>
      <c r="CE157" s="4">
        <f t="shared" si="77"/>
        <v>486.80897050621809</v>
      </c>
      <c r="CF157" s="113">
        <v>2074874.25</v>
      </c>
      <c r="CG157" s="4">
        <f t="shared" si="78"/>
        <v>389.11723650968742</v>
      </c>
      <c r="CH157" s="2">
        <v>116.5</v>
      </c>
      <c r="CI157" s="4">
        <f t="shared" si="84"/>
        <v>2.5026681785159672</v>
      </c>
      <c r="CJ157" s="114">
        <v>16207.031300000001</v>
      </c>
      <c r="CK157" s="4">
        <f t="shared" si="61"/>
        <v>16.207031300000001</v>
      </c>
      <c r="CO157" s="113">
        <f t="shared" si="79"/>
        <v>15631.729095345005</v>
      </c>
    </row>
    <row r="158" spans="1:93" ht="18" customHeight="1" x14ac:dyDescent="0.25">
      <c r="J158" s="116"/>
      <c r="K158" s="1"/>
      <c r="BO158" s="2"/>
      <c r="BP158" s="2"/>
      <c r="BY158" s="2">
        <v>117.5</v>
      </c>
      <c r="BZ158" s="114">
        <v>69</v>
      </c>
      <c r="CA158" s="114">
        <f t="shared" si="86"/>
        <v>5008</v>
      </c>
      <c r="CB158" s="114">
        <v>47</v>
      </c>
      <c r="CC158" s="114">
        <f t="shared" si="87"/>
        <v>4366</v>
      </c>
      <c r="CD158" s="113">
        <v>440142.03100000002</v>
      </c>
      <c r="CE158" s="4">
        <f t="shared" si="77"/>
        <v>487.24911253721808</v>
      </c>
      <c r="CF158" s="113">
        <v>79186168</v>
      </c>
      <c r="CG158" s="4">
        <f t="shared" si="78"/>
        <v>468.30340450968743</v>
      </c>
      <c r="CH158" s="2">
        <v>117.5</v>
      </c>
      <c r="CI158" s="4">
        <f t="shared" si="84"/>
        <v>2.5242028083757186</v>
      </c>
      <c r="CJ158" s="114">
        <v>16246.875</v>
      </c>
      <c r="CK158" s="4">
        <f t="shared" si="61"/>
        <v>16.246874999999999</v>
      </c>
      <c r="CO158" s="113">
        <f t="shared" si="79"/>
        <v>15243.561795213838</v>
      </c>
    </row>
    <row r="159" spans="1:93" ht="18" customHeight="1" x14ac:dyDescent="0.25">
      <c r="J159" s="116"/>
      <c r="K159" s="1"/>
      <c r="BO159" s="2"/>
      <c r="BP159" s="2"/>
      <c r="BY159" s="2">
        <v>118.5</v>
      </c>
      <c r="BZ159" s="114">
        <v>95</v>
      </c>
      <c r="CA159" s="114">
        <f t="shared" si="86"/>
        <v>5103</v>
      </c>
      <c r="CB159" s="114">
        <v>21</v>
      </c>
      <c r="CC159" s="114">
        <f t="shared" si="87"/>
        <v>4387</v>
      </c>
      <c r="CD159" s="113">
        <v>2613723.5</v>
      </c>
      <c r="CE159" s="4">
        <f t="shared" si="77"/>
        <v>489.86283603721807</v>
      </c>
      <c r="CF159" s="113">
        <v>3044030.25</v>
      </c>
      <c r="CG159" s="4">
        <f t="shared" si="78"/>
        <v>471.34743475968742</v>
      </c>
      <c r="CH159" s="2">
        <v>118.5</v>
      </c>
      <c r="CI159" s="4">
        <f t="shared" si="84"/>
        <v>2.5457374382354701</v>
      </c>
      <c r="CJ159" s="114">
        <v>16093.75</v>
      </c>
      <c r="CK159" s="4">
        <f t="shared" si="61"/>
        <v>16.09375</v>
      </c>
      <c r="CO159" s="113">
        <f t="shared" si="79"/>
        <v>15389.362584743041</v>
      </c>
    </row>
    <row r="160" spans="1:93" ht="18" customHeight="1" x14ac:dyDescent="0.25">
      <c r="J160" s="116"/>
      <c r="K160" s="1"/>
      <c r="BO160" s="2"/>
      <c r="BP160" s="2"/>
      <c r="BY160" s="2">
        <v>119.5</v>
      </c>
      <c r="BZ160" s="114">
        <v>70</v>
      </c>
      <c r="CA160" s="114">
        <f t="shared" si="86"/>
        <v>5173</v>
      </c>
      <c r="CB160" s="114">
        <v>51</v>
      </c>
      <c r="CC160" s="114">
        <f t="shared" si="87"/>
        <v>4438</v>
      </c>
      <c r="CD160" s="113">
        <v>1490624.88</v>
      </c>
      <c r="CE160" s="4">
        <f t="shared" si="77"/>
        <v>491.35346091721806</v>
      </c>
      <c r="CF160" s="113">
        <v>2366126.5</v>
      </c>
      <c r="CG160" s="4">
        <f t="shared" si="78"/>
        <v>473.71356125968742</v>
      </c>
      <c r="CH160" s="2">
        <v>119.5</v>
      </c>
      <c r="CI160" s="4">
        <f t="shared" si="84"/>
        <v>2.5672720680952219</v>
      </c>
      <c r="CJ160" s="114">
        <v>16150.781300000001</v>
      </c>
      <c r="CK160" s="4">
        <f t="shared" si="61"/>
        <v>16.150781300000002</v>
      </c>
      <c r="CO160" s="113">
        <f t="shared" si="79"/>
        <v>15526.320926966244</v>
      </c>
    </row>
    <row r="161" spans="10:93" ht="18" customHeight="1" x14ac:dyDescent="0.25">
      <c r="J161" s="116"/>
      <c r="K161" s="1"/>
      <c r="BY161" s="2">
        <v>120.5</v>
      </c>
      <c r="BZ161" s="114">
        <v>54</v>
      </c>
      <c r="CA161" s="114">
        <f t="shared" si="86"/>
        <v>5227</v>
      </c>
      <c r="CB161" s="114">
        <v>49</v>
      </c>
      <c r="CC161" s="114">
        <f t="shared" si="87"/>
        <v>4487</v>
      </c>
      <c r="CD161" s="113">
        <v>1167093.75</v>
      </c>
      <c r="CE161" s="4">
        <f t="shared" si="77"/>
        <v>492.52055466721805</v>
      </c>
      <c r="CF161" s="113">
        <v>3230299.5</v>
      </c>
      <c r="CG161" s="4">
        <f t="shared" si="78"/>
        <v>476.94386075968742</v>
      </c>
      <c r="CH161" s="2">
        <v>120.5</v>
      </c>
      <c r="CI161" s="4">
        <f t="shared" si="84"/>
        <v>2.5888066979549733</v>
      </c>
      <c r="CJ161" s="114">
        <v>16203.906300000001</v>
      </c>
      <c r="CK161" s="4">
        <f t="shared" si="61"/>
        <v>16.2039063</v>
      </c>
      <c r="CO161" s="113">
        <f t="shared" si="79"/>
        <v>13219.198990530942</v>
      </c>
    </row>
    <row r="162" spans="10:93" ht="18" customHeight="1" x14ac:dyDescent="0.25">
      <c r="BY162" s="2">
        <v>121.5</v>
      </c>
      <c r="BZ162" s="114">
        <v>48</v>
      </c>
      <c r="CA162" s="114">
        <f t="shared" si="86"/>
        <v>5275</v>
      </c>
      <c r="CB162" s="114">
        <v>74</v>
      </c>
      <c r="CC162" s="114">
        <f t="shared" si="87"/>
        <v>4561</v>
      </c>
      <c r="CD162" s="113">
        <v>50363544</v>
      </c>
      <c r="CE162" s="4">
        <f t="shared" si="77"/>
        <v>542.88409866721804</v>
      </c>
      <c r="CF162" s="113">
        <v>444473.31300000002</v>
      </c>
      <c r="CG162" s="4">
        <f t="shared" si="78"/>
        <v>477.38833407268743</v>
      </c>
      <c r="CH162" s="2">
        <v>121.5</v>
      </c>
      <c r="CI162" s="4">
        <f t="shared" si="84"/>
        <v>2.6103413278147247</v>
      </c>
      <c r="CJ162" s="114">
        <v>15316.406300000001</v>
      </c>
      <c r="CK162" s="4">
        <f t="shared" si="61"/>
        <v>15.316406300000001</v>
      </c>
      <c r="CO162" s="113">
        <f t="shared" si="79"/>
        <v>13436.259550008228</v>
      </c>
    </row>
    <row r="163" spans="10:93" ht="18" customHeight="1" x14ac:dyDescent="0.25">
      <c r="BY163" s="2">
        <v>122.5</v>
      </c>
      <c r="BZ163" s="114">
        <v>125</v>
      </c>
      <c r="CA163" s="114">
        <f t="shared" si="86"/>
        <v>5400</v>
      </c>
      <c r="CB163" s="114">
        <v>32</v>
      </c>
      <c r="CC163" s="114">
        <f t="shared" si="87"/>
        <v>4593</v>
      </c>
      <c r="CD163" s="113">
        <v>190990.71900000001</v>
      </c>
      <c r="CE163" s="4">
        <f t="shared" si="77"/>
        <v>543.075089386218</v>
      </c>
      <c r="CF163" s="113">
        <v>2207578</v>
      </c>
      <c r="CG163" s="4">
        <f t="shared" si="78"/>
        <v>479.59591207268744</v>
      </c>
      <c r="CH163" s="2">
        <v>122.5</v>
      </c>
      <c r="CI163" s="4">
        <f t="shared" si="84"/>
        <v>2.6318759576744761</v>
      </c>
      <c r="CJ163" s="114">
        <v>15399.218800000001</v>
      </c>
      <c r="CK163" s="4">
        <f t="shared" si="61"/>
        <v>15.3992188</v>
      </c>
      <c r="CO163" s="113">
        <f t="shared" si="79"/>
        <v>13748.00874144111</v>
      </c>
    </row>
    <row r="164" spans="10:93" ht="18" customHeight="1" x14ac:dyDescent="0.25">
      <c r="BY164" s="2">
        <v>123.5</v>
      </c>
      <c r="BZ164" s="114">
        <v>106</v>
      </c>
      <c r="CA164" s="114">
        <f t="shared" si="86"/>
        <v>5506</v>
      </c>
      <c r="CB164" s="114">
        <v>24</v>
      </c>
      <c r="CC164" s="114">
        <f t="shared" si="87"/>
        <v>4617</v>
      </c>
      <c r="CD164" s="113">
        <v>377997.31300000002</v>
      </c>
      <c r="CE164" s="4">
        <f t="shared" si="77"/>
        <v>543.45308669921803</v>
      </c>
      <c r="CF164" s="113">
        <v>3006957.5</v>
      </c>
      <c r="CG164" s="4">
        <f t="shared" si="78"/>
        <v>482.60286957268744</v>
      </c>
      <c r="CH164" s="2">
        <v>123.5</v>
      </c>
      <c r="CI164" s="4">
        <f t="shared" si="84"/>
        <v>2.6534105875342275</v>
      </c>
      <c r="CJ164" s="114">
        <v>15517.1875</v>
      </c>
      <c r="CK164" s="4">
        <f t="shared" si="61"/>
        <v>15.5171875</v>
      </c>
      <c r="CO164" s="113">
        <f t="shared" si="79"/>
        <v>14085.193757221725</v>
      </c>
    </row>
    <row r="165" spans="10:93" ht="18" customHeight="1" x14ac:dyDescent="0.25">
      <c r="BY165" s="2">
        <v>124.5</v>
      </c>
      <c r="BZ165" s="114">
        <v>88</v>
      </c>
      <c r="CA165" s="114">
        <f t="shared" si="86"/>
        <v>5594</v>
      </c>
      <c r="CB165" s="114">
        <v>21</v>
      </c>
      <c r="CC165" s="114">
        <f t="shared" si="87"/>
        <v>4638</v>
      </c>
      <c r="CD165" s="113">
        <v>147171216</v>
      </c>
      <c r="CE165" s="4">
        <f t="shared" si="77"/>
        <v>690.62430269921799</v>
      </c>
      <c r="CF165" s="113">
        <v>1577493.63</v>
      </c>
      <c r="CG165" s="4">
        <f t="shared" si="78"/>
        <v>484.18036320268743</v>
      </c>
      <c r="CH165" s="2">
        <v>124.5</v>
      </c>
      <c r="CI165" s="4">
        <f t="shared" si="84"/>
        <v>2.6749452173939789</v>
      </c>
      <c r="CJ165" s="114">
        <v>15643.75</v>
      </c>
      <c r="CK165" s="4">
        <f t="shared" si="61"/>
        <v>15.643750000000001</v>
      </c>
      <c r="CO165" s="113">
        <f t="shared" si="79"/>
        <v>14425.104249593958</v>
      </c>
    </row>
    <row r="166" spans="10:93" ht="18" customHeight="1" x14ac:dyDescent="0.25">
      <c r="BY166" s="2">
        <v>125.5</v>
      </c>
      <c r="BZ166" s="114">
        <v>92</v>
      </c>
      <c r="CA166" s="114">
        <f t="shared" si="86"/>
        <v>5686</v>
      </c>
      <c r="CB166" s="114">
        <v>13</v>
      </c>
      <c r="CC166" s="114">
        <f t="shared" si="87"/>
        <v>4651</v>
      </c>
      <c r="CD166" s="113">
        <v>324853.03100000002</v>
      </c>
      <c r="CE166" s="4">
        <f t="shared" si="77"/>
        <v>690.94915573021797</v>
      </c>
      <c r="CF166" s="113">
        <v>110586.30499999999</v>
      </c>
      <c r="CG166" s="4">
        <f t="shared" si="78"/>
        <v>484.29094950768746</v>
      </c>
      <c r="CH166" s="2">
        <v>125.5</v>
      </c>
      <c r="CI166" s="4">
        <f t="shared" si="84"/>
        <v>2.6964798472537308</v>
      </c>
      <c r="CJ166" s="114">
        <v>15770.3125</v>
      </c>
      <c r="CK166" s="4">
        <f t="shared" si="61"/>
        <v>15.770312499999999</v>
      </c>
      <c r="CO166" s="113">
        <f t="shared" si="79"/>
        <v>14668.333622183751</v>
      </c>
    </row>
    <row r="167" spans="10:93" ht="18" customHeight="1" x14ac:dyDescent="0.25">
      <c r="BY167" s="2">
        <v>126.5</v>
      </c>
      <c r="BZ167" s="114">
        <v>88</v>
      </c>
      <c r="CA167" s="114">
        <f t="shared" si="86"/>
        <v>5774</v>
      </c>
      <c r="CB167" s="114">
        <v>37</v>
      </c>
      <c r="CC167" s="114">
        <f t="shared" si="87"/>
        <v>4688</v>
      </c>
      <c r="CD167" s="113">
        <v>718664.68799999997</v>
      </c>
      <c r="CE167" s="4">
        <f t="shared" si="77"/>
        <v>691.66782041821796</v>
      </c>
      <c r="CF167" s="113">
        <v>9292981</v>
      </c>
      <c r="CG167" s="4">
        <f t="shared" si="78"/>
        <v>493.58393050768746</v>
      </c>
      <c r="CH167" s="2">
        <v>126.5</v>
      </c>
      <c r="CI167" s="4">
        <f t="shared" si="84"/>
        <v>2.7180144771134822</v>
      </c>
      <c r="CJ167" s="114">
        <v>15860.156300000001</v>
      </c>
      <c r="CK167" s="4">
        <f t="shared" si="61"/>
        <v>15.8601563</v>
      </c>
      <c r="CO167" s="113">
        <f t="shared" si="79"/>
        <v>14668.333622183751</v>
      </c>
    </row>
    <row r="168" spans="10:93" ht="18" customHeight="1" x14ac:dyDescent="0.25">
      <c r="BY168" s="2">
        <v>127.5</v>
      </c>
      <c r="BZ168" s="114">
        <v>50</v>
      </c>
      <c r="CA168" s="114">
        <f t="shared" si="86"/>
        <v>5824</v>
      </c>
      <c r="CB168" s="114">
        <v>65</v>
      </c>
      <c r="CC168" s="114">
        <f t="shared" si="87"/>
        <v>4753</v>
      </c>
      <c r="CD168" s="113">
        <v>655565.68799999997</v>
      </c>
      <c r="CE168" s="4">
        <f t="shared" si="77"/>
        <v>692.32338610621798</v>
      </c>
      <c r="CF168" s="113">
        <v>28349.404299999998</v>
      </c>
      <c r="CG168" s="4">
        <f t="shared" si="78"/>
        <v>493.61227991198746</v>
      </c>
      <c r="CH168" s="2">
        <v>127.5</v>
      </c>
      <c r="CI168" s="4">
        <f t="shared" si="84"/>
        <v>2.7395491069732336</v>
      </c>
      <c r="CJ168" s="114">
        <v>15860.156300000001</v>
      </c>
      <c r="CK168" s="4">
        <f t="shared" si="61"/>
        <v>15.8601563</v>
      </c>
      <c r="CO168" s="113">
        <f t="shared" si="79"/>
        <v>14717.753232874004</v>
      </c>
    </row>
    <row r="169" spans="10:93" ht="18" customHeight="1" x14ac:dyDescent="0.25">
      <c r="BY169" s="2">
        <v>128.5</v>
      </c>
      <c r="BZ169" s="114">
        <v>33</v>
      </c>
      <c r="CA169" s="114">
        <f t="shared" si="86"/>
        <v>5857</v>
      </c>
      <c r="CB169" s="114">
        <v>74</v>
      </c>
      <c r="CC169" s="114">
        <f t="shared" si="87"/>
        <v>4827</v>
      </c>
      <c r="CD169" s="113">
        <v>3911779</v>
      </c>
      <c r="CE169" s="4">
        <f t="shared" si="77"/>
        <v>696.23516510621801</v>
      </c>
      <c r="CF169" s="113">
        <v>41950116</v>
      </c>
      <c r="CG169" s="4">
        <f t="shared" si="78"/>
        <v>535.56239591198744</v>
      </c>
      <c r="CH169" s="2">
        <v>128.5</v>
      </c>
      <c r="CI169" s="4">
        <f t="shared" si="84"/>
        <v>2.761083736832985</v>
      </c>
      <c r="CJ169" s="114">
        <v>15878.125</v>
      </c>
      <c r="CK169" s="4">
        <f t="shared" si="61"/>
        <v>15.878125000000001</v>
      </c>
      <c r="CO169" s="113">
        <f t="shared" si="79"/>
        <v>14678.774077458584</v>
      </c>
    </row>
    <row r="170" spans="10:93" ht="18" customHeight="1" x14ac:dyDescent="0.25">
      <c r="BY170" s="2">
        <v>129.5</v>
      </c>
      <c r="BZ170" s="114">
        <v>12</v>
      </c>
      <c r="CA170" s="114">
        <f t="shared" si="86"/>
        <v>5869</v>
      </c>
      <c r="CB170" s="114">
        <v>101</v>
      </c>
      <c r="CC170" s="114">
        <f t="shared" si="87"/>
        <v>4928</v>
      </c>
      <c r="CD170" s="113">
        <v>1253983.25</v>
      </c>
      <c r="CE170" s="4">
        <f t="shared" si="77"/>
        <v>697.48914835621804</v>
      </c>
      <c r="CF170" s="113">
        <v>572433.18799999997</v>
      </c>
      <c r="CG170" s="4">
        <f t="shared" si="78"/>
        <v>536.13482909998743</v>
      </c>
      <c r="CH170" s="2">
        <v>129.5</v>
      </c>
      <c r="CI170" s="4">
        <f t="shared" si="84"/>
        <v>2.7826183666927364</v>
      </c>
      <c r="CJ170" s="114">
        <v>15864.0625</v>
      </c>
      <c r="CK170" s="4">
        <f t="shared" ref="CK170:CK187" si="93">CJ170/1000</f>
        <v>15.864062499999999</v>
      </c>
      <c r="CO170" s="113">
        <f t="shared" si="79"/>
        <v>14362.335995381558</v>
      </c>
    </row>
    <row r="171" spans="10:93" ht="18" customHeight="1" x14ac:dyDescent="0.25">
      <c r="BY171" s="2">
        <v>130.5</v>
      </c>
      <c r="BZ171" s="114">
        <v>45</v>
      </c>
      <c r="CA171" s="114">
        <f t="shared" si="86"/>
        <v>5914</v>
      </c>
      <c r="CB171" s="114">
        <v>71</v>
      </c>
      <c r="CC171" s="114">
        <f t="shared" si="87"/>
        <v>4999</v>
      </c>
      <c r="CD171" s="113">
        <v>1760905.88</v>
      </c>
      <c r="CE171" s="4">
        <f t="shared" ref="CE171:CE191" si="94">CD171/10^6+CE170</f>
        <v>699.25005423621803</v>
      </c>
      <c r="CF171" s="113">
        <v>520563.56300000002</v>
      </c>
      <c r="CG171" s="4">
        <f t="shared" ref="CG171:CG191" si="95">CF171/10^6+CG170</f>
        <v>536.65539266298742</v>
      </c>
      <c r="CH171" s="2">
        <v>130.5</v>
      </c>
      <c r="CI171" s="4">
        <f t="shared" si="84"/>
        <v>2.8041529965524878</v>
      </c>
      <c r="CJ171" s="114">
        <v>15750.781300000001</v>
      </c>
      <c r="CK171" s="4">
        <f t="shared" si="93"/>
        <v>15.7507813</v>
      </c>
      <c r="CO171" s="113">
        <f t="shared" ref="CO171:CO186" si="96">(CI172+CI171)*1000/2*(CK172-CK171)+CO170</f>
        <v>14553.662469556608</v>
      </c>
    </row>
    <row r="172" spans="10:93" ht="18" customHeight="1" x14ac:dyDescent="0.25">
      <c r="BY172" s="2">
        <v>131.5</v>
      </c>
      <c r="BZ172" s="114">
        <v>104</v>
      </c>
      <c r="CA172" s="114">
        <f t="shared" si="86"/>
        <v>6018</v>
      </c>
      <c r="CB172" s="114">
        <v>34</v>
      </c>
      <c r="CC172" s="114">
        <f t="shared" si="87"/>
        <v>5033</v>
      </c>
      <c r="CD172" s="113">
        <v>284011.875</v>
      </c>
      <c r="CE172" s="4">
        <f t="shared" si="94"/>
        <v>699.53406611121807</v>
      </c>
      <c r="CF172" s="113">
        <v>2654011.75</v>
      </c>
      <c r="CG172" s="4">
        <f t="shared" si="95"/>
        <v>539.30940441298742</v>
      </c>
      <c r="CH172" s="2">
        <v>131.5</v>
      </c>
      <c r="CI172" s="4">
        <f t="shared" ref="CI172:CI186" si="97">(CI$187-CI$42)/146*(CH172-CH$41)+CI$42</f>
        <v>2.8256876264122393</v>
      </c>
      <c r="CJ172" s="114">
        <v>15818.75</v>
      </c>
      <c r="CK172" s="4">
        <f t="shared" si="93"/>
        <v>15.81875</v>
      </c>
      <c r="CO172" s="113">
        <f t="shared" si="96"/>
        <v>14861.683890165728</v>
      </c>
    </row>
    <row r="173" spans="10:93" ht="18" customHeight="1" x14ac:dyDescent="0.25">
      <c r="BY173" s="2">
        <v>132.5</v>
      </c>
      <c r="BZ173" s="114">
        <v>101</v>
      </c>
      <c r="CA173" s="114">
        <f t="shared" si="86"/>
        <v>6119</v>
      </c>
      <c r="CB173" s="114">
        <v>20</v>
      </c>
      <c r="CC173" s="114">
        <f t="shared" si="87"/>
        <v>5053</v>
      </c>
      <c r="CD173" s="113">
        <v>149413.71900000001</v>
      </c>
      <c r="CE173" s="4">
        <f t="shared" si="94"/>
        <v>699.68347983021806</v>
      </c>
      <c r="CF173" s="113">
        <v>1414518</v>
      </c>
      <c r="CG173" s="4">
        <f t="shared" si="95"/>
        <v>540.72392241298746</v>
      </c>
      <c r="CH173" s="2">
        <v>132.5</v>
      </c>
      <c r="CI173" s="4">
        <f t="shared" si="97"/>
        <v>2.8472222562719911</v>
      </c>
      <c r="CJ173" s="114">
        <v>15927.343800000001</v>
      </c>
      <c r="CK173" s="4">
        <f t="shared" si="93"/>
        <v>15.927343800000001</v>
      </c>
      <c r="CO173" s="113">
        <f t="shared" si="96"/>
        <v>15129.620412465898</v>
      </c>
    </row>
    <row r="174" spans="10:93" ht="18" customHeight="1" x14ac:dyDescent="0.25">
      <c r="BY174" s="2">
        <v>133.5</v>
      </c>
      <c r="BZ174" s="114">
        <v>104</v>
      </c>
      <c r="CA174" s="114">
        <f t="shared" si="86"/>
        <v>6223</v>
      </c>
      <c r="CB174" s="114">
        <v>30</v>
      </c>
      <c r="CC174" s="114">
        <f t="shared" si="87"/>
        <v>5083</v>
      </c>
      <c r="CD174" s="113">
        <v>54153.343800000002</v>
      </c>
      <c r="CE174" s="4">
        <f t="shared" si="94"/>
        <v>699.73763317401801</v>
      </c>
      <c r="CF174" s="113">
        <v>154401120</v>
      </c>
      <c r="CG174" s="4">
        <f t="shared" si="95"/>
        <v>695.12504241298745</v>
      </c>
      <c r="CH174" s="2">
        <v>133.5</v>
      </c>
      <c r="CI174" s="4">
        <f t="shared" si="97"/>
        <v>2.8687568861317425</v>
      </c>
      <c r="CJ174" s="114">
        <v>16021.093800000001</v>
      </c>
      <c r="CK174" s="4">
        <f t="shared" si="93"/>
        <v>16.021093799999999</v>
      </c>
      <c r="CO174" s="113">
        <f t="shared" si="96"/>
        <v>15408.574319443744</v>
      </c>
    </row>
    <row r="175" spans="10:93" ht="18" customHeight="1" x14ac:dyDescent="0.25">
      <c r="BY175" s="2">
        <v>134.5</v>
      </c>
      <c r="BZ175" s="114">
        <v>91</v>
      </c>
      <c r="CA175" s="114">
        <f t="shared" si="86"/>
        <v>6314</v>
      </c>
      <c r="CB175" s="114">
        <v>20</v>
      </c>
      <c r="CC175" s="114">
        <f t="shared" si="87"/>
        <v>5103</v>
      </c>
      <c r="CD175" s="113">
        <v>11121823</v>
      </c>
      <c r="CE175" s="4">
        <f t="shared" si="94"/>
        <v>710.85945617401796</v>
      </c>
      <c r="CF175" s="113">
        <v>17376634</v>
      </c>
      <c r="CG175" s="4">
        <f t="shared" si="95"/>
        <v>712.50167641298742</v>
      </c>
      <c r="CH175" s="2">
        <v>134.5</v>
      </c>
      <c r="CI175" s="4">
        <f t="shared" si="97"/>
        <v>2.8902915159914939</v>
      </c>
      <c r="CJ175" s="114">
        <v>16117.968800000001</v>
      </c>
      <c r="CK175" s="4">
        <f t="shared" si="93"/>
        <v>16.1179688</v>
      </c>
      <c r="CO175" s="113">
        <f t="shared" si="96"/>
        <v>15723.61103181117</v>
      </c>
    </row>
    <row r="176" spans="10:93" ht="18" customHeight="1" x14ac:dyDescent="0.25">
      <c r="BY176" s="2">
        <v>135.5</v>
      </c>
      <c r="BZ176" s="114">
        <v>102</v>
      </c>
      <c r="CA176" s="114">
        <f t="shared" si="86"/>
        <v>6416</v>
      </c>
      <c r="CB176" s="114">
        <v>23</v>
      </c>
      <c r="CC176" s="114">
        <f t="shared" si="87"/>
        <v>5126</v>
      </c>
      <c r="CD176" s="113">
        <v>520049.46899999998</v>
      </c>
      <c r="CE176" s="4">
        <f t="shared" si="94"/>
        <v>711.37950564301798</v>
      </c>
      <c r="CF176" s="113">
        <v>222334.15599999999</v>
      </c>
      <c r="CG176" s="4">
        <f t="shared" si="95"/>
        <v>712.72401056898741</v>
      </c>
      <c r="CH176" s="2">
        <v>135.5</v>
      </c>
      <c r="CI176" s="4">
        <f t="shared" si="97"/>
        <v>2.9118261458512453</v>
      </c>
      <c r="CJ176" s="114">
        <v>16226.5625</v>
      </c>
      <c r="CK176" s="4">
        <f t="shared" si="93"/>
        <v>16.2265625</v>
      </c>
      <c r="CO176" s="113">
        <f t="shared" si="96"/>
        <v>16013.587247877716</v>
      </c>
    </row>
    <row r="177" spans="77:93" ht="18" customHeight="1" x14ac:dyDescent="0.25">
      <c r="BY177" s="2">
        <v>136.5</v>
      </c>
      <c r="BZ177" s="114">
        <v>94</v>
      </c>
      <c r="CA177" s="114">
        <f t="shared" si="86"/>
        <v>6510</v>
      </c>
      <c r="CB177" s="114">
        <v>30</v>
      </c>
      <c r="CC177" s="114">
        <f t="shared" si="87"/>
        <v>5156</v>
      </c>
      <c r="CD177" s="113">
        <v>301482.34399999998</v>
      </c>
      <c r="CE177" s="4">
        <f t="shared" si="94"/>
        <v>711.68098798701794</v>
      </c>
      <c r="CF177" s="113">
        <v>17637.019499999999</v>
      </c>
      <c r="CG177" s="4">
        <f t="shared" si="95"/>
        <v>712.74164758848735</v>
      </c>
      <c r="CH177" s="2">
        <v>136.5</v>
      </c>
      <c r="CI177" s="4">
        <f t="shared" si="97"/>
        <v>2.9333607757109967</v>
      </c>
      <c r="CJ177" s="114">
        <v>16325.781300000001</v>
      </c>
      <c r="CK177" s="4">
        <f t="shared" si="93"/>
        <v>16.325781299999999</v>
      </c>
      <c r="CO177" s="113">
        <f t="shared" si="96"/>
        <v>16259.697808248327</v>
      </c>
    </row>
    <row r="178" spans="77:93" ht="18" customHeight="1" x14ac:dyDescent="0.25">
      <c r="BY178" s="2">
        <v>137.5</v>
      </c>
      <c r="BZ178" s="114">
        <v>105</v>
      </c>
      <c r="CA178" s="114">
        <f t="shared" si="86"/>
        <v>6615</v>
      </c>
      <c r="CB178" s="114">
        <v>33</v>
      </c>
      <c r="CC178" s="114">
        <f t="shared" si="87"/>
        <v>5189</v>
      </c>
      <c r="CD178" s="113">
        <v>1330230.6299999999</v>
      </c>
      <c r="CE178" s="4">
        <f t="shared" si="94"/>
        <v>713.0112186170179</v>
      </c>
      <c r="CF178" s="113">
        <v>1395765.13</v>
      </c>
      <c r="CG178" s="4">
        <f t="shared" si="95"/>
        <v>714.13741271848733</v>
      </c>
      <c r="CH178" s="2">
        <v>137.5</v>
      </c>
      <c r="CI178" s="4">
        <f t="shared" si="97"/>
        <v>2.9548954055707481</v>
      </c>
      <c r="CJ178" s="114">
        <v>16409.375</v>
      </c>
      <c r="CK178" s="4">
        <f t="shared" si="93"/>
        <v>16.409375000000001</v>
      </c>
      <c r="CO178" s="113">
        <f t="shared" si="96"/>
        <v>16368.593384549844</v>
      </c>
    </row>
    <row r="179" spans="77:93" ht="18" customHeight="1" x14ac:dyDescent="0.25">
      <c r="BY179" s="2">
        <v>138.5</v>
      </c>
      <c r="BZ179" s="114">
        <v>73</v>
      </c>
      <c r="CA179" s="114">
        <f t="shared" ref="CA179:CA187" si="98">BZ179+CA178</f>
        <v>6688</v>
      </c>
      <c r="CB179" s="114">
        <v>41</v>
      </c>
      <c r="CC179" s="114">
        <f t="shared" ref="CC179:CC187" si="99">CB179+CC178</f>
        <v>5230</v>
      </c>
      <c r="CD179" s="113">
        <v>741055</v>
      </c>
      <c r="CE179" s="4">
        <f t="shared" si="94"/>
        <v>713.75227361701786</v>
      </c>
      <c r="CF179" s="113">
        <v>56270.3125</v>
      </c>
      <c r="CG179" s="4">
        <f t="shared" si="95"/>
        <v>714.19368303098736</v>
      </c>
      <c r="CH179" s="2">
        <v>138.5</v>
      </c>
      <c r="CI179" s="4">
        <f t="shared" si="97"/>
        <v>2.9764300354305</v>
      </c>
      <c r="CJ179" s="114">
        <v>16446.093799999999</v>
      </c>
      <c r="CK179" s="4">
        <f t="shared" si="93"/>
        <v>16.4460938</v>
      </c>
      <c r="CO179" s="113">
        <f t="shared" si="96"/>
        <v>16718.655574045202</v>
      </c>
    </row>
    <row r="180" spans="77:93" ht="18" customHeight="1" x14ac:dyDescent="0.25">
      <c r="BY180" s="2">
        <v>139.5</v>
      </c>
      <c r="BZ180" s="114">
        <v>57</v>
      </c>
      <c r="CA180" s="114">
        <f t="shared" si="98"/>
        <v>6745</v>
      </c>
      <c r="CB180" s="114">
        <v>10</v>
      </c>
      <c r="CC180" s="114">
        <f t="shared" si="99"/>
        <v>5240</v>
      </c>
      <c r="CD180" s="113">
        <v>5948520.5</v>
      </c>
      <c r="CE180" s="4">
        <f t="shared" si="94"/>
        <v>719.70079411701784</v>
      </c>
      <c r="CF180" s="113">
        <v>799033.875</v>
      </c>
      <c r="CG180" s="4">
        <f t="shared" si="95"/>
        <v>714.99271690598732</v>
      </c>
      <c r="CH180" s="2">
        <v>139.5</v>
      </c>
      <c r="CI180" s="4">
        <f t="shared" si="97"/>
        <v>2.9979646652902514</v>
      </c>
      <c r="CJ180" s="114">
        <v>16563.281299999999</v>
      </c>
      <c r="CK180" s="4">
        <f t="shared" si="93"/>
        <v>16.5632813</v>
      </c>
      <c r="CO180" s="113">
        <f t="shared" si="96"/>
        <v>16932.557462827375</v>
      </c>
    </row>
    <row r="181" spans="77:93" ht="18" customHeight="1" x14ac:dyDescent="0.25">
      <c r="BY181" s="2">
        <v>140.5</v>
      </c>
      <c r="BZ181" s="114">
        <v>95</v>
      </c>
      <c r="CA181" s="114">
        <f t="shared" si="98"/>
        <v>6840</v>
      </c>
      <c r="CB181" s="114">
        <v>34</v>
      </c>
      <c r="CC181" s="114">
        <f t="shared" si="99"/>
        <v>5274</v>
      </c>
      <c r="CD181" s="113">
        <v>556163.31299999997</v>
      </c>
      <c r="CE181" s="4">
        <f t="shared" si="94"/>
        <v>720.25695743001779</v>
      </c>
      <c r="CF181" s="113">
        <v>5586127.5</v>
      </c>
      <c r="CG181" s="4">
        <f t="shared" si="95"/>
        <v>720.5788444059873</v>
      </c>
      <c r="CH181" s="2">
        <v>140.5</v>
      </c>
      <c r="CI181" s="4">
        <f t="shared" si="97"/>
        <v>3.0194992951500028</v>
      </c>
      <c r="CJ181" s="114">
        <v>16634.375</v>
      </c>
      <c r="CK181" s="4">
        <f t="shared" si="93"/>
        <v>16.634374999999999</v>
      </c>
      <c r="CO181" s="113">
        <f t="shared" si="96"/>
        <v>17256.890837450814</v>
      </c>
    </row>
    <row r="182" spans="77:93" ht="18" customHeight="1" x14ac:dyDescent="0.25">
      <c r="BY182" s="2">
        <v>141.5</v>
      </c>
      <c r="BZ182" s="114">
        <v>58</v>
      </c>
      <c r="CA182" s="114">
        <f t="shared" si="98"/>
        <v>6898</v>
      </c>
      <c r="CB182" s="114">
        <v>31</v>
      </c>
      <c r="CC182" s="114">
        <f t="shared" si="99"/>
        <v>5305</v>
      </c>
      <c r="CD182" s="113">
        <v>36659172</v>
      </c>
      <c r="CE182" s="4">
        <f t="shared" si="94"/>
        <v>756.9161294300178</v>
      </c>
      <c r="CF182" s="113">
        <v>8295799</v>
      </c>
      <c r="CG182" s="4">
        <f t="shared" si="95"/>
        <v>728.87464340598729</v>
      </c>
      <c r="CH182" s="2">
        <v>141.5</v>
      </c>
      <c r="CI182" s="4">
        <f t="shared" si="97"/>
        <v>3.0410339250097542</v>
      </c>
      <c r="CJ182" s="114">
        <v>16741.406299999999</v>
      </c>
      <c r="CK182" s="4">
        <f t="shared" si="93"/>
        <v>16.741406299999998</v>
      </c>
      <c r="CO182" s="113">
        <f t="shared" si="96"/>
        <v>17614.523795256238</v>
      </c>
    </row>
    <row r="183" spans="77:93" ht="18" customHeight="1" x14ac:dyDescent="0.25">
      <c r="BY183" s="2">
        <v>142.5</v>
      </c>
      <c r="BZ183" s="114">
        <v>44</v>
      </c>
      <c r="CA183" s="114">
        <f t="shared" si="98"/>
        <v>6942</v>
      </c>
      <c r="CB183" s="114">
        <v>25</v>
      </c>
      <c r="CC183" s="114">
        <f t="shared" si="99"/>
        <v>5330</v>
      </c>
      <c r="CD183" s="113">
        <v>22049110</v>
      </c>
      <c r="CE183" s="4">
        <f t="shared" si="94"/>
        <v>778.96523943001785</v>
      </c>
      <c r="CF183" s="113">
        <v>13655281</v>
      </c>
      <c r="CG183" s="4">
        <f t="shared" si="95"/>
        <v>742.52992440598723</v>
      </c>
      <c r="CH183" s="2">
        <v>142.5</v>
      </c>
      <c r="CI183" s="4">
        <f t="shared" si="97"/>
        <v>3.0625685548695056</v>
      </c>
      <c r="CJ183" s="114">
        <v>16858.593799999999</v>
      </c>
      <c r="CK183" s="4">
        <f t="shared" si="93"/>
        <v>16.858593799999998</v>
      </c>
      <c r="CO183" s="113">
        <f t="shared" si="96"/>
        <v>17972.279145183289</v>
      </c>
    </row>
    <row r="184" spans="77:93" ht="18" customHeight="1" x14ac:dyDescent="0.25">
      <c r="BY184" s="2">
        <v>143.5</v>
      </c>
      <c r="BZ184" s="114">
        <v>42</v>
      </c>
      <c r="CA184" s="114">
        <f t="shared" si="98"/>
        <v>6984</v>
      </c>
      <c r="CB184" s="114">
        <v>30</v>
      </c>
      <c r="CC184" s="114">
        <f t="shared" si="99"/>
        <v>5360</v>
      </c>
      <c r="CD184" s="113">
        <v>46280544</v>
      </c>
      <c r="CE184" s="4">
        <f t="shared" si="94"/>
        <v>825.24578343001781</v>
      </c>
      <c r="CF184" s="113">
        <v>3369068</v>
      </c>
      <c r="CG184" s="4">
        <f t="shared" si="95"/>
        <v>745.8989924059872</v>
      </c>
      <c r="CH184" s="2">
        <v>143.5</v>
      </c>
      <c r="CI184" s="4">
        <f t="shared" si="97"/>
        <v>3.084103184729257</v>
      </c>
      <c r="CJ184" s="114">
        <v>16975</v>
      </c>
      <c r="CK184" s="4">
        <f t="shared" si="93"/>
        <v>16.975000000000001</v>
      </c>
      <c r="CO184" s="113">
        <f t="shared" si="96"/>
        <v>18281.766195149197</v>
      </c>
    </row>
    <row r="185" spans="77:93" ht="18" customHeight="1" x14ac:dyDescent="0.25">
      <c r="BY185" s="2">
        <v>144.5</v>
      </c>
      <c r="BZ185" s="114">
        <v>24</v>
      </c>
      <c r="CA185" s="114">
        <f t="shared" si="98"/>
        <v>7008</v>
      </c>
      <c r="CB185" s="114">
        <v>16</v>
      </c>
      <c r="CC185" s="114">
        <f t="shared" si="99"/>
        <v>5376</v>
      </c>
      <c r="CD185" s="113">
        <v>7148172</v>
      </c>
      <c r="CE185" s="4">
        <f t="shared" si="94"/>
        <v>832.39395543001785</v>
      </c>
      <c r="CF185" s="113">
        <v>11306762</v>
      </c>
      <c r="CG185" s="4">
        <f t="shared" si="95"/>
        <v>757.20575440598725</v>
      </c>
      <c r="CH185" s="2">
        <v>144.5</v>
      </c>
      <c r="CI185" s="4">
        <f t="shared" si="97"/>
        <v>3.1056378145890089</v>
      </c>
      <c r="CJ185" s="114">
        <v>17075</v>
      </c>
      <c r="CK185" s="4">
        <f t="shared" si="93"/>
        <v>17.074999999999999</v>
      </c>
      <c r="CO185" s="113">
        <f t="shared" si="96"/>
        <v>18676.186219353938</v>
      </c>
    </row>
    <row r="186" spans="77:93" ht="18" customHeight="1" x14ac:dyDescent="0.25">
      <c r="BY186" s="2">
        <v>145.5</v>
      </c>
      <c r="BZ186" s="114">
        <v>35</v>
      </c>
      <c r="CA186" s="114">
        <f t="shared" si="98"/>
        <v>7043</v>
      </c>
      <c r="CB186" s="114">
        <v>21</v>
      </c>
      <c r="CC186" s="114">
        <f t="shared" si="99"/>
        <v>5397</v>
      </c>
      <c r="CD186" s="113">
        <v>3754930.25</v>
      </c>
      <c r="CE186" s="4">
        <f t="shared" si="94"/>
        <v>836.14888568001788</v>
      </c>
      <c r="CF186" s="113">
        <v>3983359.25</v>
      </c>
      <c r="CG186" s="4">
        <f t="shared" si="95"/>
        <v>761.18911365598728</v>
      </c>
      <c r="CH186" s="2">
        <v>145.5</v>
      </c>
      <c r="CI186" s="4">
        <f t="shared" si="97"/>
        <v>3.1271724444487603</v>
      </c>
      <c r="CJ186" s="114">
        <v>17201.5625</v>
      </c>
      <c r="CK186" s="4">
        <f t="shared" si="93"/>
        <v>17.201562500000001</v>
      </c>
      <c r="CO186" s="113">
        <f t="shared" si="96"/>
        <v>18977.722775003713</v>
      </c>
    </row>
    <row r="187" spans="77:93" ht="18" customHeight="1" x14ac:dyDescent="0.25">
      <c r="BY187" s="2">
        <v>146.5</v>
      </c>
      <c r="BZ187" s="114">
        <v>34</v>
      </c>
      <c r="CA187" s="114">
        <f t="shared" si="98"/>
        <v>7077</v>
      </c>
      <c r="CB187" s="114">
        <v>25</v>
      </c>
      <c r="CC187" s="114">
        <f t="shared" si="99"/>
        <v>5422</v>
      </c>
      <c r="CD187" s="113">
        <v>2108642.25</v>
      </c>
      <c r="CE187" s="4">
        <f t="shared" si="94"/>
        <v>838.25752793001789</v>
      </c>
      <c r="CF187" s="113">
        <v>1996042.63</v>
      </c>
      <c r="CG187" s="4">
        <f t="shared" si="95"/>
        <v>763.18515628598732</v>
      </c>
      <c r="CH187" s="2">
        <v>146.5</v>
      </c>
      <c r="CI187" s="6">
        <f>CL141*CJ187/CM141</f>
        <v>3.1487070743085117</v>
      </c>
      <c r="CJ187" s="114">
        <v>17297.656299999999</v>
      </c>
      <c r="CK187" s="4">
        <f t="shared" si="93"/>
        <v>17.2976563</v>
      </c>
      <c r="CO187" s="113">
        <f>CO186</f>
        <v>18977.722775003713</v>
      </c>
    </row>
    <row r="188" spans="77:93" ht="18" customHeight="1" x14ac:dyDescent="0.25">
      <c r="BY188" s="2">
        <v>147.5</v>
      </c>
      <c r="CD188" s="113">
        <v>6332581</v>
      </c>
      <c r="CE188" s="4">
        <f t="shared" si="94"/>
        <v>844.59010893001789</v>
      </c>
      <c r="CF188" s="113">
        <v>10740131</v>
      </c>
      <c r="CG188" s="4">
        <f t="shared" si="95"/>
        <v>773.92528728598734</v>
      </c>
      <c r="CH188" s="2"/>
      <c r="CI188" s="2"/>
    </row>
    <row r="189" spans="77:93" ht="18" customHeight="1" x14ac:dyDescent="0.25">
      <c r="BY189" s="2">
        <v>148.5</v>
      </c>
      <c r="CD189" s="113">
        <v>12075084</v>
      </c>
      <c r="CE189" s="4">
        <f t="shared" si="94"/>
        <v>856.66519293001784</v>
      </c>
      <c r="CF189" s="113">
        <v>2199337</v>
      </c>
      <c r="CG189" s="4">
        <f t="shared" si="95"/>
        <v>776.12462428598735</v>
      </c>
      <c r="CH189" s="2"/>
      <c r="CI189" s="2"/>
    </row>
    <row r="190" spans="77:93" ht="18" customHeight="1" x14ac:dyDescent="0.25">
      <c r="BY190" s="2">
        <v>149.5</v>
      </c>
      <c r="CD190" s="113">
        <v>1317831.1299999999</v>
      </c>
      <c r="CE190" s="4">
        <f t="shared" si="94"/>
        <v>857.98302406001778</v>
      </c>
      <c r="CF190" s="113">
        <v>2837754.5</v>
      </c>
      <c r="CG190" s="4">
        <f t="shared" si="95"/>
        <v>778.96237878598731</v>
      </c>
      <c r="CH190" s="2"/>
      <c r="CI190" s="2"/>
    </row>
    <row r="191" spans="77:93" ht="18" customHeight="1" x14ac:dyDescent="0.25">
      <c r="CD191" s="113">
        <v>1005060.31</v>
      </c>
      <c r="CE191" s="4">
        <f t="shared" si="94"/>
        <v>858.98808437001776</v>
      </c>
      <c r="CF191" s="113">
        <v>265386.56300000002</v>
      </c>
      <c r="CG191" s="4">
        <f t="shared" si="95"/>
        <v>779.2277653489873</v>
      </c>
      <c r="CH191" s="2"/>
      <c r="CI191" s="2"/>
    </row>
    <row r="192" spans="77:93" ht="18" customHeight="1" x14ac:dyDescent="0.25">
      <c r="CH192" s="2"/>
      <c r="CI192" s="2"/>
    </row>
  </sheetData>
  <mergeCells count="5">
    <mergeCell ref="A38:R38"/>
    <mergeCell ref="T38:AK38"/>
    <mergeCell ref="AM38:BD38"/>
    <mergeCell ref="BF38:BW38"/>
    <mergeCell ref="BY38:CP38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A139"/>
  <sheetViews>
    <sheetView zoomScale="70" zoomScaleNormal="70" workbookViewId="0">
      <selection activeCell="A2" sqref="A2:R34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118"/>
    <col min="15" max="15" width="15.7109375" style="113"/>
    <col min="16" max="16" width="15.7109375" style="4"/>
    <col min="17" max="17" width="15.7109375" style="113"/>
    <col min="18" max="18" width="15.7109375" style="6"/>
    <col min="19" max="19" width="15.7109375" style="4"/>
    <col min="20" max="20" width="15.7109375" style="112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4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112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113"/>
    <col min="51" max="51" width="15.7109375" style="4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112"/>
    <col min="59" max="63" width="15.7109375" style="113"/>
    <col min="64" max="64" width="15.7109375" style="6"/>
    <col min="65" max="65" width="15.7109375" style="113"/>
    <col min="66" max="66" width="15.7109375" style="4"/>
    <col min="67" max="67" width="15.7109375" style="112"/>
    <col min="68" max="68" width="15.7109375" style="6"/>
    <col min="69" max="69" width="15.7109375" style="113"/>
    <col min="70" max="70" width="15.7109375" style="4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112"/>
    <col min="78" max="82" width="15.7109375" style="113"/>
    <col min="83" max="83" width="15.7109375" style="6"/>
    <col min="84" max="84" width="15.7109375" style="113"/>
    <col min="85" max="85" width="15.7109375" style="6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118"/>
    <col min="91" max="91" width="15.7109375" style="113"/>
    <col min="92" max="92" width="15.7109375" style="4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1" ht="18" customHeight="1" x14ac:dyDescent="0.25">
      <c r="A17" s="84"/>
    </row>
    <row r="18" spans="1:1" ht="18" customHeight="1" x14ac:dyDescent="0.25">
      <c r="A18" s="84"/>
    </row>
    <row r="19" spans="1:1" ht="18" customHeight="1" x14ac:dyDescent="0.25">
      <c r="A19" s="84"/>
    </row>
    <row r="20" spans="1:1" ht="18" customHeight="1" x14ac:dyDescent="0.25">
      <c r="A20" s="84"/>
    </row>
    <row r="21" spans="1:1" ht="18" customHeight="1" x14ac:dyDescent="0.25">
      <c r="A21" s="84"/>
    </row>
    <row r="22" spans="1:1" ht="18" customHeight="1" x14ac:dyDescent="0.25">
      <c r="A22" s="84"/>
    </row>
    <row r="23" spans="1:1" ht="18" customHeight="1" x14ac:dyDescent="0.25">
      <c r="A23" s="84"/>
    </row>
    <row r="24" spans="1:1" ht="18" customHeight="1" x14ac:dyDescent="0.25">
      <c r="A24" s="84"/>
    </row>
    <row r="25" spans="1:1" ht="18" customHeight="1" x14ac:dyDescent="0.25">
      <c r="A25" s="84"/>
    </row>
    <row r="26" spans="1:1" ht="18" customHeight="1" x14ac:dyDescent="0.25">
      <c r="A26" s="84"/>
    </row>
    <row r="27" spans="1:1" ht="18" customHeight="1" x14ac:dyDescent="0.25">
      <c r="A27" s="84"/>
    </row>
    <row r="28" spans="1:1" ht="18" customHeight="1" x14ac:dyDescent="0.25">
      <c r="A28" s="84"/>
    </row>
    <row r="29" spans="1:1" ht="18" customHeight="1" x14ac:dyDescent="0.25">
      <c r="A29" s="84"/>
    </row>
    <row r="30" spans="1:1" ht="18" customHeight="1" x14ac:dyDescent="0.25">
      <c r="A30" s="84"/>
    </row>
    <row r="31" spans="1:1" ht="18" customHeight="1" x14ac:dyDescent="0.25">
      <c r="A31" s="84"/>
    </row>
    <row r="32" spans="1:1" ht="18" customHeight="1" x14ac:dyDescent="0.25">
      <c r="A32" s="84"/>
    </row>
    <row r="33" spans="1:131" ht="18" customHeight="1" x14ac:dyDescent="0.25">
      <c r="A33" s="84"/>
    </row>
    <row r="34" spans="1:131" ht="18" customHeight="1" thickBot="1" x14ac:dyDescent="0.3">
      <c r="A34" s="119"/>
      <c r="BP34" s="85"/>
    </row>
    <row r="35" spans="1:131" ht="18" customHeight="1" x14ac:dyDescent="0.25">
      <c r="A35" s="239" t="s">
        <v>47</v>
      </c>
      <c r="B35" s="240"/>
      <c r="C35" s="240"/>
      <c r="D35" s="240"/>
      <c r="E35" s="240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41"/>
      <c r="T35" s="239" t="s">
        <v>48</v>
      </c>
      <c r="U35" s="240"/>
      <c r="V35" s="240"/>
      <c r="W35" s="240"/>
      <c r="X35" s="240"/>
      <c r="Y35" s="240"/>
      <c r="Z35" s="240"/>
      <c r="AA35" s="240"/>
      <c r="AB35" s="240"/>
      <c r="AC35" s="240"/>
      <c r="AD35" s="240"/>
      <c r="AE35" s="240"/>
      <c r="AF35" s="240"/>
      <c r="AG35" s="240"/>
      <c r="AH35" s="240"/>
      <c r="AI35" s="240"/>
      <c r="AJ35" s="240"/>
      <c r="AK35" s="241"/>
      <c r="AM35" s="239" t="s">
        <v>49</v>
      </c>
      <c r="AN35" s="240"/>
      <c r="AO35" s="240"/>
      <c r="AP35" s="240"/>
      <c r="AQ35" s="240"/>
      <c r="AR35" s="240"/>
      <c r="AS35" s="240"/>
      <c r="AT35" s="240"/>
      <c r="AU35" s="240"/>
      <c r="AV35" s="240"/>
      <c r="AW35" s="240"/>
      <c r="AX35" s="240"/>
      <c r="AY35" s="240"/>
      <c r="AZ35" s="240"/>
      <c r="BA35" s="240"/>
      <c r="BB35" s="240"/>
      <c r="BC35" s="240"/>
      <c r="BD35" s="241"/>
      <c r="BF35" s="239" t="s">
        <v>50</v>
      </c>
      <c r="BG35" s="240"/>
      <c r="BH35" s="240"/>
      <c r="BI35" s="240"/>
      <c r="BJ35" s="240"/>
      <c r="BK35" s="240"/>
      <c r="BL35" s="240"/>
      <c r="BM35" s="240"/>
      <c r="BN35" s="240"/>
      <c r="BO35" s="240"/>
      <c r="BP35" s="240"/>
      <c r="BQ35" s="240"/>
      <c r="BR35" s="240"/>
      <c r="BS35" s="240"/>
      <c r="BT35" s="240"/>
      <c r="BU35" s="240"/>
      <c r="BV35" s="240"/>
      <c r="BW35" s="241"/>
      <c r="BY35" s="239" t="s">
        <v>51</v>
      </c>
      <c r="BZ35" s="240"/>
      <c r="CA35" s="240"/>
      <c r="CB35" s="240"/>
      <c r="CC35" s="240"/>
      <c r="CD35" s="240"/>
      <c r="CE35" s="240"/>
      <c r="CF35" s="240"/>
      <c r="CG35" s="240"/>
      <c r="CH35" s="240"/>
      <c r="CI35" s="240"/>
      <c r="CJ35" s="240"/>
      <c r="CK35" s="240"/>
      <c r="CL35" s="240"/>
      <c r="CM35" s="240"/>
      <c r="CN35" s="240"/>
      <c r="CO35" s="240"/>
      <c r="CP35" s="241"/>
    </row>
    <row r="36" spans="1:131" s="5" customFormat="1" ht="54" customHeight="1" x14ac:dyDescent="0.25">
      <c r="A36" s="109" t="s">
        <v>9</v>
      </c>
      <c r="B36" s="100" t="s">
        <v>5</v>
      </c>
      <c r="C36" s="100" t="s">
        <v>35</v>
      </c>
      <c r="D36" s="100" t="s">
        <v>5</v>
      </c>
      <c r="E36" s="100" t="s">
        <v>35</v>
      </c>
      <c r="F36" s="101" t="s">
        <v>86</v>
      </c>
      <c r="G36" s="102" t="s">
        <v>87</v>
      </c>
      <c r="H36" s="101" t="s">
        <v>88</v>
      </c>
      <c r="I36" s="102" t="s">
        <v>89</v>
      </c>
      <c r="J36" s="103" t="s">
        <v>9</v>
      </c>
      <c r="K36" s="86" t="s">
        <v>90</v>
      </c>
      <c r="L36" s="87" t="s">
        <v>102</v>
      </c>
      <c r="M36" s="104" t="s">
        <v>102</v>
      </c>
      <c r="N36" s="105" t="s">
        <v>93</v>
      </c>
      <c r="O36" s="106" t="s">
        <v>94</v>
      </c>
      <c r="P36" s="107" t="s">
        <v>94</v>
      </c>
      <c r="Q36" s="108" t="s">
        <v>95</v>
      </c>
      <c r="R36" s="110" t="s">
        <v>96</v>
      </c>
      <c r="T36" s="109" t="s">
        <v>9</v>
      </c>
      <c r="U36" s="100" t="s">
        <v>5</v>
      </c>
      <c r="V36" s="100" t="s">
        <v>35</v>
      </c>
      <c r="W36" s="100" t="s">
        <v>5</v>
      </c>
      <c r="X36" s="100" t="s">
        <v>35</v>
      </c>
      <c r="Y36" s="101" t="s">
        <v>86</v>
      </c>
      <c r="Z36" s="102" t="s">
        <v>87</v>
      </c>
      <c r="AA36" s="101" t="s">
        <v>88</v>
      </c>
      <c r="AB36" s="102" t="s">
        <v>89</v>
      </c>
      <c r="AC36" s="103" t="s">
        <v>9</v>
      </c>
      <c r="AD36" s="86" t="s">
        <v>90</v>
      </c>
      <c r="AE36" s="87" t="s">
        <v>91</v>
      </c>
      <c r="AF36" s="104" t="s">
        <v>92</v>
      </c>
      <c r="AG36" s="105" t="s">
        <v>93</v>
      </c>
      <c r="AH36" s="106" t="s">
        <v>94</v>
      </c>
      <c r="AI36" s="107" t="s">
        <v>94</v>
      </c>
      <c r="AJ36" s="108" t="s">
        <v>95</v>
      </c>
      <c r="AK36" s="110" t="s">
        <v>96</v>
      </c>
      <c r="AL36" s="111"/>
      <c r="AM36" s="109" t="s">
        <v>9</v>
      </c>
      <c r="AN36" s="100" t="s">
        <v>5</v>
      </c>
      <c r="AO36" s="100" t="s">
        <v>35</v>
      </c>
      <c r="AP36" s="100" t="s">
        <v>5</v>
      </c>
      <c r="AQ36" s="100" t="s">
        <v>35</v>
      </c>
      <c r="AR36" s="101" t="s">
        <v>86</v>
      </c>
      <c r="AS36" s="102" t="s">
        <v>87</v>
      </c>
      <c r="AT36" s="101" t="s">
        <v>88</v>
      </c>
      <c r="AU36" s="102" t="s">
        <v>89</v>
      </c>
      <c r="AV36" s="103" t="s">
        <v>9</v>
      </c>
      <c r="AW36" s="86" t="s">
        <v>90</v>
      </c>
      <c r="AX36" s="87" t="s">
        <v>91</v>
      </c>
      <c r="AY36" s="104" t="s">
        <v>92</v>
      </c>
      <c r="AZ36" s="105" t="s">
        <v>93</v>
      </c>
      <c r="BA36" s="106" t="s">
        <v>94</v>
      </c>
      <c r="BB36" s="107" t="s">
        <v>94</v>
      </c>
      <c r="BC36" s="108" t="s">
        <v>95</v>
      </c>
      <c r="BD36" s="110" t="s">
        <v>96</v>
      </c>
      <c r="BF36" s="109" t="s">
        <v>9</v>
      </c>
      <c r="BG36" s="100" t="s">
        <v>5</v>
      </c>
      <c r="BH36" s="100" t="s">
        <v>35</v>
      </c>
      <c r="BI36" s="100" t="s">
        <v>5</v>
      </c>
      <c r="BJ36" s="100" t="s">
        <v>35</v>
      </c>
      <c r="BK36" s="101" t="s">
        <v>86</v>
      </c>
      <c r="BL36" s="102" t="s">
        <v>87</v>
      </c>
      <c r="BM36" s="101" t="s">
        <v>88</v>
      </c>
      <c r="BN36" s="102" t="s">
        <v>89</v>
      </c>
      <c r="BO36" s="103" t="s">
        <v>9</v>
      </c>
      <c r="BP36" s="86" t="s">
        <v>90</v>
      </c>
      <c r="BQ36" s="87" t="s">
        <v>91</v>
      </c>
      <c r="BR36" s="104" t="s">
        <v>92</v>
      </c>
      <c r="BS36" s="105" t="s">
        <v>93</v>
      </c>
      <c r="BT36" s="106" t="s">
        <v>94</v>
      </c>
      <c r="BU36" s="107" t="s">
        <v>94</v>
      </c>
      <c r="BV36" s="108" t="s">
        <v>95</v>
      </c>
      <c r="BW36" s="110" t="s">
        <v>96</v>
      </c>
      <c r="BX36" s="111"/>
      <c r="BY36" s="109" t="s">
        <v>9</v>
      </c>
      <c r="BZ36" s="100" t="s">
        <v>5</v>
      </c>
      <c r="CA36" s="100" t="s">
        <v>35</v>
      </c>
      <c r="CB36" s="100" t="s">
        <v>5</v>
      </c>
      <c r="CC36" s="100" t="s">
        <v>35</v>
      </c>
      <c r="CD36" s="101" t="s">
        <v>86</v>
      </c>
      <c r="CE36" s="102" t="s">
        <v>87</v>
      </c>
      <c r="CF36" s="101" t="s">
        <v>88</v>
      </c>
      <c r="CG36" s="102" t="s">
        <v>89</v>
      </c>
      <c r="CH36" s="103" t="s">
        <v>9</v>
      </c>
      <c r="CI36" s="86" t="s">
        <v>90</v>
      </c>
      <c r="CJ36" s="87" t="s">
        <v>91</v>
      </c>
      <c r="CK36" s="104" t="s">
        <v>92</v>
      </c>
      <c r="CL36" s="105" t="s">
        <v>93</v>
      </c>
      <c r="CM36" s="106" t="s">
        <v>94</v>
      </c>
      <c r="CN36" s="107" t="s">
        <v>94</v>
      </c>
      <c r="CO36" s="108" t="s">
        <v>95</v>
      </c>
      <c r="CP36" s="110" t="s">
        <v>96</v>
      </c>
      <c r="CR36" s="111"/>
      <c r="CT36" s="111"/>
      <c r="CW36" s="111"/>
      <c r="CY36" s="111"/>
      <c r="DA36" s="111"/>
      <c r="DC36" s="111"/>
      <c r="DE36" s="111"/>
      <c r="DH36" s="111"/>
      <c r="DJ36" s="111"/>
      <c r="DL36" s="111"/>
      <c r="DN36" s="111"/>
      <c r="DP36" s="111"/>
      <c r="DS36" s="111"/>
      <c r="DU36" s="111"/>
      <c r="DW36" s="111"/>
      <c r="DY36" s="111"/>
      <c r="EA36" s="111"/>
    </row>
    <row r="37" spans="1:131" ht="18" customHeight="1" thickBot="1" x14ac:dyDescent="0.3">
      <c r="A37" s="88" t="s">
        <v>8</v>
      </c>
      <c r="B37" s="89" t="s">
        <v>6</v>
      </c>
      <c r="C37" s="89" t="s">
        <v>6</v>
      </c>
      <c r="D37" s="89" t="s">
        <v>7</v>
      </c>
      <c r="E37" s="89" t="s">
        <v>7</v>
      </c>
      <c r="F37" s="90" t="s">
        <v>97</v>
      </c>
      <c r="G37" s="91" t="s">
        <v>98</v>
      </c>
      <c r="H37" s="90" t="s">
        <v>97</v>
      </c>
      <c r="I37" s="91" t="s">
        <v>98</v>
      </c>
      <c r="J37" s="92" t="s">
        <v>8</v>
      </c>
      <c r="K37" s="93" t="s">
        <v>2</v>
      </c>
      <c r="L37" s="117" t="s">
        <v>1</v>
      </c>
      <c r="M37" s="94" t="s">
        <v>99</v>
      </c>
      <c r="N37" s="95" t="s">
        <v>2</v>
      </c>
      <c r="O37" s="96" t="s">
        <v>1</v>
      </c>
      <c r="P37" s="97" t="s">
        <v>99</v>
      </c>
      <c r="Q37" s="98" t="s">
        <v>100</v>
      </c>
      <c r="R37" s="99" t="s">
        <v>101</v>
      </c>
      <c r="T37" s="88" t="s">
        <v>8</v>
      </c>
      <c r="U37" s="89" t="s">
        <v>6</v>
      </c>
      <c r="V37" s="89" t="s">
        <v>6</v>
      </c>
      <c r="W37" s="89" t="s">
        <v>7</v>
      </c>
      <c r="X37" s="89" t="s">
        <v>7</v>
      </c>
      <c r="Y37" s="90" t="s">
        <v>97</v>
      </c>
      <c r="Z37" s="91" t="s">
        <v>98</v>
      </c>
      <c r="AA37" s="90" t="s">
        <v>97</v>
      </c>
      <c r="AB37" s="91" t="s">
        <v>98</v>
      </c>
      <c r="AC37" s="92" t="s">
        <v>8</v>
      </c>
      <c r="AD37" s="93" t="s">
        <v>2</v>
      </c>
      <c r="AE37" s="117" t="s">
        <v>1</v>
      </c>
      <c r="AF37" s="94" t="s">
        <v>99</v>
      </c>
      <c r="AG37" s="95" t="s">
        <v>2</v>
      </c>
      <c r="AH37" s="96" t="s">
        <v>1</v>
      </c>
      <c r="AI37" s="97" t="s">
        <v>99</v>
      </c>
      <c r="AJ37" s="98" t="s">
        <v>100</v>
      </c>
      <c r="AK37" s="99" t="s">
        <v>101</v>
      </c>
      <c r="AM37" s="88" t="s">
        <v>8</v>
      </c>
      <c r="AN37" s="89" t="s">
        <v>6</v>
      </c>
      <c r="AO37" s="89" t="s">
        <v>6</v>
      </c>
      <c r="AP37" s="89" t="s">
        <v>7</v>
      </c>
      <c r="AQ37" s="89" t="s">
        <v>7</v>
      </c>
      <c r="AR37" s="90" t="s">
        <v>97</v>
      </c>
      <c r="AS37" s="91" t="s">
        <v>98</v>
      </c>
      <c r="AT37" s="90" t="s">
        <v>97</v>
      </c>
      <c r="AU37" s="91" t="s">
        <v>98</v>
      </c>
      <c r="AV37" s="92" t="s">
        <v>8</v>
      </c>
      <c r="AW37" s="93" t="s">
        <v>2</v>
      </c>
      <c r="AX37" s="117" t="s">
        <v>1</v>
      </c>
      <c r="AY37" s="94" t="s">
        <v>99</v>
      </c>
      <c r="AZ37" s="95" t="s">
        <v>2</v>
      </c>
      <c r="BA37" s="96" t="s">
        <v>1</v>
      </c>
      <c r="BB37" s="97" t="s">
        <v>99</v>
      </c>
      <c r="BC37" s="98" t="s">
        <v>100</v>
      </c>
      <c r="BD37" s="99" t="s">
        <v>101</v>
      </c>
      <c r="BF37" s="88" t="s">
        <v>8</v>
      </c>
      <c r="BG37" s="89" t="s">
        <v>6</v>
      </c>
      <c r="BH37" s="89" t="s">
        <v>6</v>
      </c>
      <c r="BI37" s="89" t="s">
        <v>7</v>
      </c>
      <c r="BJ37" s="89" t="s">
        <v>7</v>
      </c>
      <c r="BK37" s="90" t="s">
        <v>97</v>
      </c>
      <c r="BL37" s="91" t="s">
        <v>98</v>
      </c>
      <c r="BM37" s="90" t="s">
        <v>97</v>
      </c>
      <c r="BN37" s="91" t="s">
        <v>98</v>
      </c>
      <c r="BO37" s="92" t="s">
        <v>8</v>
      </c>
      <c r="BP37" s="93" t="s">
        <v>2</v>
      </c>
      <c r="BQ37" s="117" t="s">
        <v>1</v>
      </c>
      <c r="BR37" s="94" t="s">
        <v>99</v>
      </c>
      <c r="BS37" s="95" t="s">
        <v>2</v>
      </c>
      <c r="BT37" s="96" t="s">
        <v>1</v>
      </c>
      <c r="BU37" s="97" t="s">
        <v>99</v>
      </c>
      <c r="BV37" s="98" t="s">
        <v>100</v>
      </c>
      <c r="BW37" s="99" t="s">
        <v>101</v>
      </c>
      <c r="BY37" s="88" t="s">
        <v>8</v>
      </c>
      <c r="BZ37" s="89" t="s">
        <v>6</v>
      </c>
      <c r="CA37" s="89" t="s">
        <v>6</v>
      </c>
      <c r="CB37" s="89" t="s">
        <v>7</v>
      </c>
      <c r="CC37" s="89" t="s">
        <v>7</v>
      </c>
      <c r="CD37" s="90" t="s">
        <v>97</v>
      </c>
      <c r="CE37" s="91" t="s">
        <v>98</v>
      </c>
      <c r="CF37" s="90" t="s">
        <v>97</v>
      </c>
      <c r="CG37" s="91" t="s">
        <v>98</v>
      </c>
      <c r="CH37" s="92" t="s">
        <v>8</v>
      </c>
      <c r="CI37" s="93" t="s">
        <v>2</v>
      </c>
      <c r="CJ37" s="117" t="s">
        <v>1</v>
      </c>
      <c r="CK37" s="94" t="s">
        <v>99</v>
      </c>
      <c r="CL37" s="95" t="s">
        <v>2</v>
      </c>
      <c r="CM37" s="96" t="s">
        <v>1</v>
      </c>
      <c r="CN37" s="97" t="s">
        <v>99</v>
      </c>
      <c r="CO37" s="98" t="s">
        <v>100</v>
      </c>
      <c r="CP37" s="99" t="s">
        <v>101</v>
      </c>
    </row>
    <row r="38" spans="1:131" ht="18" customHeight="1" x14ac:dyDescent="0.25">
      <c r="A38" s="116">
        <v>0.5</v>
      </c>
      <c r="B38" s="115">
        <v>2</v>
      </c>
      <c r="C38" s="114">
        <f>B38</f>
        <v>2</v>
      </c>
      <c r="D38" s="114">
        <v>12</v>
      </c>
      <c r="E38" s="114">
        <f>D38</f>
        <v>12</v>
      </c>
      <c r="F38" s="113">
        <v>0</v>
      </c>
      <c r="G38" s="4">
        <f>F38/10^6</f>
        <v>0</v>
      </c>
      <c r="H38" s="113">
        <v>0</v>
      </c>
      <c r="I38" s="4">
        <f>H38/10^6</f>
        <v>0</v>
      </c>
      <c r="J38" s="116">
        <v>0.5</v>
      </c>
      <c r="K38" s="4">
        <f>N38*L38/O38</f>
        <v>0</v>
      </c>
      <c r="L38" s="115">
        <v>33.59375</v>
      </c>
      <c r="M38" s="4">
        <f>L38/1000</f>
        <v>3.3593749999999999E-2</v>
      </c>
      <c r="N38" s="118">
        <v>0</v>
      </c>
      <c r="O38" s="113">
        <v>25.749757769999999</v>
      </c>
      <c r="P38" s="4">
        <f>O38/1000</f>
        <v>2.5749757769999999E-2</v>
      </c>
      <c r="Q38" s="113">
        <f>(K39+K38)*1000/2*(M39-M38)</f>
        <v>0.93224489046976422</v>
      </c>
      <c r="T38" s="116">
        <v>0.5</v>
      </c>
      <c r="U38" s="115">
        <v>6</v>
      </c>
      <c r="V38" s="114">
        <f>U38</f>
        <v>6</v>
      </c>
      <c r="W38" s="114">
        <v>1</v>
      </c>
      <c r="X38" s="114">
        <f>W38</f>
        <v>1</v>
      </c>
      <c r="Y38" s="113">
        <v>0</v>
      </c>
      <c r="Z38" s="4">
        <f>Y38/10^6</f>
        <v>0</v>
      </c>
      <c r="AA38" s="113">
        <v>0</v>
      </c>
      <c r="AB38" s="4">
        <f>AA38/10^6</f>
        <v>0</v>
      </c>
      <c r="AC38" s="116">
        <v>0.5</v>
      </c>
      <c r="AD38" s="4">
        <f>AG38*AE38/AH38</f>
        <v>0</v>
      </c>
      <c r="AE38" s="115">
        <v>36.71875</v>
      </c>
      <c r="AF38" s="4">
        <f>AE38/1000</f>
        <v>3.6718750000000001E-2</v>
      </c>
      <c r="AG38" s="118">
        <v>0</v>
      </c>
      <c r="AH38" s="113">
        <v>35.954349520000001</v>
      </c>
      <c r="AI38" s="4">
        <f>AH38/1000</f>
        <v>3.5954349519999998E-2</v>
      </c>
      <c r="AJ38" s="113">
        <f>(AD39+AD38)*1000/2*(AF39-AF38)</f>
        <v>0.20622071433055497</v>
      </c>
      <c r="AM38" s="2">
        <v>0.5</v>
      </c>
      <c r="AN38" s="114">
        <v>14</v>
      </c>
      <c r="AO38" s="114">
        <f>AN38</f>
        <v>14</v>
      </c>
      <c r="AP38" s="114">
        <v>17</v>
      </c>
      <c r="AQ38" s="114">
        <f>AP38</f>
        <v>17</v>
      </c>
      <c r="AR38" s="113">
        <v>0</v>
      </c>
      <c r="AS38" s="4">
        <f>AR38/10^6</f>
        <v>0</v>
      </c>
      <c r="AT38" s="113">
        <v>0</v>
      </c>
      <c r="AU38" s="4">
        <f>AT38/10^6</f>
        <v>0</v>
      </c>
      <c r="AV38" s="116">
        <v>0.5</v>
      </c>
      <c r="AW38" s="4">
        <f>AZ38*AX38/BA38</f>
        <v>0</v>
      </c>
      <c r="AX38" s="115">
        <v>28.90625</v>
      </c>
      <c r="AY38" s="4">
        <f>AX38/1000</f>
        <v>2.8906250000000001E-2</v>
      </c>
      <c r="AZ38" s="118">
        <v>0</v>
      </c>
      <c r="BA38" s="113">
        <v>26.574911119999999</v>
      </c>
      <c r="BB38" s="4">
        <f>BA38/1000</f>
        <v>2.6574911119999999E-2</v>
      </c>
      <c r="BC38" s="113">
        <f>(AW39+AW38)*1000/2*(AY39-AY38)</f>
        <v>0.75519850457818494</v>
      </c>
      <c r="BF38" s="112">
        <v>0.5</v>
      </c>
      <c r="BG38" s="113">
        <v>0</v>
      </c>
      <c r="BH38" s="114">
        <f>BG38</f>
        <v>0</v>
      </c>
      <c r="BI38" s="113">
        <v>0</v>
      </c>
      <c r="BJ38" s="114">
        <f>BI38</f>
        <v>0</v>
      </c>
      <c r="BK38" s="113">
        <v>0</v>
      </c>
      <c r="BL38" s="4">
        <f>BK38/10^6</f>
        <v>0</v>
      </c>
      <c r="BM38" s="113">
        <v>0</v>
      </c>
      <c r="BN38" s="4">
        <f>BM38/10^6</f>
        <v>0</v>
      </c>
      <c r="BO38" s="116">
        <v>0.5</v>
      </c>
      <c r="BP38" s="4">
        <f>BS38*BQ38/BT38</f>
        <v>0</v>
      </c>
      <c r="BQ38" s="115">
        <v>35.15625</v>
      </c>
      <c r="BR38" s="4">
        <f>BQ38/1000</f>
        <v>3.515625E-2</v>
      </c>
      <c r="BS38" s="118">
        <v>0</v>
      </c>
      <c r="BT38" s="113">
        <v>34.639369960000003</v>
      </c>
      <c r="BU38" s="4">
        <f>BT38/1000</f>
        <v>3.4639369960000006E-2</v>
      </c>
      <c r="BV38" s="113">
        <f>(BP39+BP38)*1000/2*(BR39-BR38)</f>
        <v>9.7968694103328285E-2</v>
      </c>
      <c r="BY38" s="2">
        <v>0.5</v>
      </c>
      <c r="BZ38" s="114">
        <v>2</v>
      </c>
      <c r="CA38" s="114">
        <f>BZ38</f>
        <v>2</v>
      </c>
      <c r="CB38" s="114">
        <v>2</v>
      </c>
      <c r="CC38" s="114">
        <f>CB38</f>
        <v>2</v>
      </c>
      <c r="CD38" s="113">
        <v>0</v>
      </c>
      <c r="CE38" s="4">
        <f>CD38/10^6</f>
        <v>0</v>
      </c>
      <c r="CF38" s="113">
        <v>0</v>
      </c>
      <c r="CG38" s="4">
        <f>CF38/10^6</f>
        <v>0</v>
      </c>
      <c r="CH38" s="116">
        <v>0.5</v>
      </c>
      <c r="CI38" s="4">
        <f>CL38*CJ38/CM38</f>
        <v>0</v>
      </c>
      <c r="CJ38" s="115">
        <v>30.46875</v>
      </c>
      <c r="CK38" s="4">
        <f>CJ38/1000</f>
        <v>3.0468749999999999E-2</v>
      </c>
      <c r="CL38" s="118">
        <v>0</v>
      </c>
      <c r="CM38" s="113">
        <v>29.048000340000002</v>
      </c>
      <c r="CN38" s="4">
        <f>CM38/1000</f>
        <v>2.9048000340000001E-2</v>
      </c>
      <c r="CO38" s="113">
        <f>(CI39+CI38)*1000/2*(CK39-CK38)</f>
        <v>5.153323299668916E-2</v>
      </c>
    </row>
    <row r="39" spans="1:131" ht="18" customHeight="1" x14ac:dyDescent="0.25">
      <c r="A39" s="116">
        <v>1.5</v>
      </c>
      <c r="B39" s="115">
        <v>6</v>
      </c>
      <c r="C39" s="114">
        <f>B39+C38</f>
        <v>8</v>
      </c>
      <c r="D39" s="114">
        <v>5</v>
      </c>
      <c r="E39" s="114">
        <f>D39+E38</f>
        <v>17</v>
      </c>
      <c r="F39" s="113">
        <v>0</v>
      </c>
      <c r="G39" s="4">
        <f>F39/10^6+G38</f>
        <v>0</v>
      </c>
      <c r="H39" s="113">
        <v>0</v>
      </c>
      <c r="I39" s="4">
        <f>H39/10^6+I38</f>
        <v>0</v>
      </c>
      <c r="J39" s="116">
        <v>1.5</v>
      </c>
      <c r="K39" s="4">
        <f>N39*L39/O39</f>
        <v>1.7046763711447116E-2</v>
      </c>
      <c r="L39" s="115">
        <v>142.96875</v>
      </c>
      <c r="M39" s="4">
        <f t="shared" ref="M39:M98" si="0">L39/1000</f>
        <v>0.14296875000000001</v>
      </c>
      <c r="N39" s="118">
        <v>1.2461043999999999E-2</v>
      </c>
      <c r="O39" s="113">
        <v>104.50897980000001</v>
      </c>
      <c r="P39" s="4">
        <f t="shared" ref="P39:P102" si="1">O39/1000</f>
        <v>0.10450897980000001</v>
      </c>
      <c r="Q39" s="113">
        <f>(K40+K39)*1000/2*(M40-M39)+Q38</f>
        <v>6.8655872020366164</v>
      </c>
      <c r="T39" s="116">
        <v>1.5</v>
      </c>
      <c r="U39" s="115">
        <v>1</v>
      </c>
      <c r="V39" s="114">
        <f>U39+V38</f>
        <v>7</v>
      </c>
      <c r="W39" s="114">
        <v>1</v>
      </c>
      <c r="X39" s="114">
        <f>W39+X38</f>
        <v>2</v>
      </c>
      <c r="Y39" s="113">
        <v>0</v>
      </c>
      <c r="Z39" s="4">
        <f>Y39/10^6+Z38</f>
        <v>0</v>
      </c>
      <c r="AA39" s="113">
        <v>0</v>
      </c>
      <c r="AB39" s="4">
        <f>AA39/10^6+AB38</f>
        <v>0</v>
      </c>
      <c r="AC39" s="116">
        <v>1.5</v>
      </c>
      <c r="AD39" s="4">
        <f>AG39*AE39/AH39</f>
        <v>7.9988640710033435E-3</v>
      </c>
      <c r="AE39" s="115">
        <v>88.28125</v>
      </c>
      <c r="AF39" s="4">
        <f t="shared" ref="AF39:AF95" si="2">AE39/1000</f>
        <v>8.8281250000000006E-2</v>
      </c>
      <c r="AG39" s="118">
        <v>9.6472499999999996E-3</v>
      </c>
      <c r="AH39" s="113">
        <v>106.4740295</v>
      </c>
      <c r="AI39" s="4">
        <f t="shared" ref="AI39:AI102" si="3">AH39/1000</f>
        <v>0.1064740295</v>
      </c>
      <c r="AJ39" s="113">
        <f>(AD40+AD39)*1000/2*(AF40-AF39)+AJ38</f>
        <v>4.686228920895851</v>
      </c>
      <c r="AM39" s="2">
        <v>1.5</v>
      </c>
      <c r="AN39" s="114">
        <v>12</v>
      </c>
      <c r="AO39" s="114">
        <f>AN39+AO38</f>
        <v>26</v>
      </c>
      <c r="AP39" s="114">
        <v>7</v>
      </c>
      <c r="AQ39" s="114">
        <f>AP39+AQ38</f>
        <v>24</v>
      </c>
      <c r="AR39" s="113">
        <v>0</v>
      </c>
      <c r="AS39" s="4">
        <f>AR39/10^6+AS38</f>
        <v>0</v>
      </c>
      <c r="AT39" s="113">
        <v>0</v>
      </c>
      <c r="AU39" s="4">
        <f>AT39/10^6+AU38</f>
        <v>0</v>
      </c>
      <c r="AV39" s="116">
        <v>1.5</v>
      </c>
      <c r="AW39" s="4">
        <f>AZ39*AX39/BA39</f>
        <v>1.4009479505218502E-2</v>
      </c>
      <c r="AX39" s="115">
        <v>136.71875</v>
      </c>
      <c r="AY39" s="4">
        <f t="shared" ref="AY39:AY90" si="4">AX39/1000</f>
        <v>0.13671875</v>
      </c>
      <c r="AZ39" s="118">
        <v>9.2698490000000001E-3</v>
      </c>
      <c r="BA39" s="113">
        <v>90.464614870000005</v>
      </c>
      <c r="BB39" s="4">
        <f t="shared" ref="BB39:BB102" si="5">BA39/1000</f>
        <v>9.0464614870000001E-2</v>
      </c>
      <c r="BC39" s="113">
        <f>(AW40+AW39)*1000/2*(AY40-AY39)+BC38</f>
        <v>6.750533058217064</v>
      </c>
      <c r="BF39" s="112">
        <v>1.5</v>
      </c>
      <c r="BG39" s="113">
        <v>0</v>
      </c>
      <c r="BH39" s="114">
        <f t="shared" ref="BH39:BJ52" si="6">BG39+BH38</f>
        <v>0</v>
      </c>
      <c r="BI39" s="113">
        <v>0</v>
      </c>
      <c r="BJ39" s="114">
        <f t="shared" si="6"/>
        <v>0</v>
      </c>
      <c r="BK39" s="113">
        <v>0</v>
      </c>
      <c r="BL39" s="4">
        <f>BK39/10^6+BL38</f>
        <v>0</v>
      </c>
      <c r="BM39" s="113">
        <v>0</v>
      </c>
      <c r="BN39" s="4">
        <f>BM39/10^6+BN38</f>
        <v>0</v>
      </c>
      <c r="BO39" s="116">
        <v>1.5</v>
      </c>
      <c r="BP39" s="4">
        <f>BS39*BQ39/BT39</f>
        <v>5.8325548117330317E-3</v>
      </c>
      <c r="BQ39" s="115">
        <v>68.75</v>
      </c>
      <c r="BR39" s="4">
        <f t="shared" ref="BR39:BR89" si="7">BQ39/1000</f>
        <v>6.8750000000000006E-2</v>
      </c>
      <c r="BS39" s="118">
        <v>8.0721000000000005E-3</v>
      </c>
      <c r="BT39" s="113">
        <v>95.148162839999998</v>
      </c>
      <c r="BU39" s="4">
        <f t="shared" ref="BU39:BU102" si="8">BT39/1000</f>
        <v>9.5148162839999995E-2</v>
      </c>
      <c r="BV39" s="113">
        <f>(BP40+BP39)*1000/2*(BR40-BR39)+BV38</f>
        <v>4.688185529913663</v>
      </c>
      <c r="BY39" s="2">
        <v>1.5</v>
      </c>
      <c r="BZ39" s="114">
        <v>1</v>
      </c>
      <c r="CA39" s="114">
        <f>BZ39+CA38</f>
        <v>3</v>
      </c>
      <c r="CB39" s="114">
        <v>2</v>
      </c>
      <c r="CC39" s="114">
        <f>CB39+CC38</f>
        <v>4</v>
      </c>
      <c r="CD39" s="113">
        <v>0</v>
      </c>
      <c r="CE39" s="4">
        <f>CD39/10^6+CE38</f>
        <v>0</v>
      </c>
      <c r="CF39" s="113">
        <v>0</v>
      </c>
      <c r="CG39" s="4">
        <f>CF39/10^6+CG38</f>
        <v>0</v>
      </c>
      <c r="CH39" s="116">
        <v>1.5</v>
      </c>
      <c r="CI39" s="4">
        <f>CL39*CJ39/CM39</f>
        <v>5.0740414027509321E-3</v>
      </c>
      <c r="CJ39" s="115">
        <v>50.78125</v>
      </c>
      <c r="CK39" s="4">
        <f t="shared" ref="CK39:CK95" si="9">CJ39/1000</f>
        <v>5.078125E-2</v>
      </c>
      <c r="CL39" s="118">
        <v>1.0081886999999999E-2</v>
      </c>
      <c r="CM39" s="113">
        <v>100.9000092</v>
      </c>
      <c r="CN39" s="4">
        <f t="shared" ref="CN39:CN102" si="10">CM39/1000</f>
        <v>0.1009000092</v>
      </c>
      <c r="CO39" s="113">
        <f>(CI40+CI39)*1000/2*(CK40-CK39)+CO38</f>
        <v>4.0361082622150342</v>
      </c>
    </row>
    <row r="40" spans="1:131" ht="18" customHeight="1" x14ac:dyDescent="0.25">
      <c r="A40" s="116">
        <v>2.5</v>
      </c>
      <c r="B40" s="115">
        <v>2</v>
      </c>
      <c r="C40" s="114">
        <f t="shared" ref="C40:C99" si="11">B40+C39</f>
        <v>10</v>
      </c>
      <c r="D40" s="114">
        <v>3</v>
      </c>
      <c r="E40" s="114">
        <f t="shared" ref="E40:E99" si="12">D40+E39</f>
        <v>20</v>
      </c>
      <c r="F40" s="113">
        <v>0</v>
      </c>
      <c r="G40" s="4">
        <f t="shared" ref="G40:G99" si="13">F40/10^6+G39</f>
        <v>0</v>
      </c>
      <c r="H40" s="113">
        <v>0</v>
      </c>
      <c r="I40" s="4">
        <f t="shared" ref="I40:I99" si="14">H40/10^6+I39</f>
        <v>0</v>
      </c>
      <c r="J40" s="116">
        <v>2.5</v>
      </c>
      <c r="K40" s="4">
        <f>(K$99-K$39)/61*(J40-J$38)+K$39</f>
        <v>5.9281659995141525E-2</v>
      </c>
      <c r="L40" s="115">
        <v>298.4375</v>
      </c>
      <c r="M40" s="4">
        <f t="shared" si="0"/>
        <v>0.29843750000000002</v>
      </c>
      <c r="N40" s="118">
        <v>2.5438644E-2</v>
      </c>
      <c r="O40" s="113">
        <v>192.24334719999999</v>
      </c>
      <c r="P40" s="4">
        <f t="shared" si="1"/>
        <v>0.1922433472</v>
      </c>
      <c r="Q40" s="113">
        <f t="shared" ref="Q40:Q98" si="15">(K41+K40)*1000/2*(M41-M40)+Q39</f>
        <v>17.996398412565746</v>
      </c>
      <c r="T40" s="116">
        <v>2.5</v>
      </c>
      <c r="U40" s="115">
        <v>5</v>
      </c>
      <c r="V40" s="114">
        <f t="shared" ref="V40:V51" si="16">U40+V39</f>
        <v>12</v>
      </c>
      <c r="W40" s="114">
        <v>2</v>
      </c>
      <c r="X40" s="114">
        <f t="shared" ref="X40:X52" si="17">W40+X39</f>
        <v>4</v>
      </c>
      <c r="Y40" s="113">
        <v>0</v>
      </c>
      <c r="Z40" s="154">
        <f t="shared" ref="Z40:Z95" si="18">Y40/10^6+Z39</f>
        <v>0</v>
      </c>
      <c r="AA40" s="113">
        <v>0</v>
      </c>
      <c r="AB40" s="4">
        <f t="shared" ref="AB40:AB95" si="19">AA40/10^6+AB39</f>
        <v>0</v>
      </c>
      <c r="AC40" s="116">
        <v>2.5</v>
      </c>
      <c r="AD40" s="4">
        <f>(AD$95-AD$39)/57*(AC40-AC$38)+AD$39</f>
        <v>4.9633402304912026E-2</v>
      </c>
      <c r="AE40" s="115">
        <v>243.75</v>
      </c>
      <c r="AF40" s="4">
        <f t="shared" si="2"/>
        <v>0.24374999999999999</v>
      </c>
      <c r="AG40" s="118">
        <v>2.1534017999999999E-2</v>
      </c>
      <c r="AH40" s="113">
        <v>200.51144410000001</v>
      </c>
      <c r="AI40" s="4">
        <f t="shared" si="3"/>
        <v>0.20051144410000002</v>
      </c>
      <c r="AJ40" s="113">
        <f t="shared" ref="AJ40:AJ94" si="20">(AD41+AD40)*1000/2*(AF41-AF40)+AJ39</f>
        <v>16.507004928375601</v>
      </c>
      <c r="AM40" s="2">
        <v>2.5</v>
      </c>
      <c r="AN40" s="114">
        <v>6</v>
      </c>
      <c r="AO40" s="114">
        <f t="shared" ref="AO40:AO90" si="21">AN40+AO39</f>
        <v>32</v>
      </c>
      <c r="AP40" s="114">
        <v>5</v>
      </c>
      <c r="AQ40" s="114">
        <f t="shared" ref="AQ40:AQ90" si="22">AP40+AQ39</f>
        <v>29</v>
      </c>
      <c r="AR40" s="113">
        <v>0</v>
      </c>
      <c r="AS40" s="4">
        <f t="shared" ref="AS40:AS90" si="23">AR40/10^6+AS39</f>
        <v>0</v>
      </c>
      <c r="AT40" s="113">
        <v>0</v>
      </c>
      <c r="AU40" s="4">
        <f t="shared" ref="AU40:AU90" si="24">AT40/10^6+AU39</f>
        <v>0</v>
      </c>
      <c r="AV40" s="116">
        <v>2.5</v>
      </c>
      <c r="AW40" s="4">
        <f>(AW$90-AW$39)/52*(AV40-AV$38)+AW$39</f>
        <v>5.6072970071564754E-2</v>
      </c>
      <c r="AX40" s="115">
        <v>307.8125</v>
      </c>
      <c r="AY40" s="4">
        <f t="shared" si="4"/>
        <v>0.30781249999999999</v>
      </c>
      <c r="AZ40" s="118">
        <v>2.0245685999999999E-2</v>
      </c>
      <c r="BA40" s="113">
        <v>174.22242739999999</v>
      </c>
      <c r="BB40" s="4">
        <f t="shared" si="5"/>
        <v>0.17422242739999999</v>
      </c>
      <c r="BC40" s="113">
        <f t="shared" ref="BC40:BC89" si="25">(AW41+AW40)*1000/2*(AY41-AY40)+BC39</f>
        <v>16.738859465189762</v>
      </c>
      <c r="BF40" s="112">
        <v>2.5</v>
      </c>
      <c r="BG40" s="113">
        <v>0</v>
      </c>
      <c r="BH40" s="114">
        <f t="shared" si="6"/>
        <v>0</v>
      </c>
      <c r="BI40" s="113">
        <v>0</v>
      </c>
      <c r="BJ40" s="114">
        <f t="shared" si="6"/>
        <v>0</v>
      </c>
      <c r="BK40" s="113">
        <v>0</v>
      </c>
      <c r="BL40" s="4">
        <f t="shared" ref="BL40:BL89" si="26">BK40/10^6+BL39</f>
        <v>0</v>
      </c>
      <c r="BM40" s="113">
        <v>0</v>
      </c>
      <c r="BN40" s="4">
        <f t="shared" ref="BN40:BN89" si="27">BM40/10^6+BN39</f>
        <v>0</v>
      </c>
      <c r="BO40" s="116">
        <v>2.5</v>
      </c>
      <c r="BP40" s="4">
        <f>(BP$89-BP$39)/51*(BO40-BO$38)+BP$39</f>
        <v>4.8570015094167231E-2</v>
      </c>
      <c r="BQ40" s="115">
        <v>237.5</v>
      </c>
      <c r="BR40" s="4">
        <f t="shared" si="7"/>
        <v>0.23749999999999999</v>
      </c>
      <c r="BS40" s="118">
        <v>1.8728457E-2</v>
      </c>
      <c r="BT40" s="113">
        <v>183.22628779999999</v>
      </c>
      <c r="BU40" s="4">
        <f t="shared" si="8"/>
        <v>0.1832262878</v>
      </c>
      <c r="BV40" s="113">
        <f t="shared" ref="BV40:BV88" si="28">(BP41+BP40)*1000/2*(BR41-BR40)+BV39</f>
        <v>15.937259264320318</v>
      </c>
      <c r="BY40" s="2">
        <v>2.5</v>
      </c>
      <c r="BZ40" s="114">
        <v>1</v>
      </c>
      <c r="CA40" s="114">
        <f t="shared" ref="CA40:CA77" si="29">BZ40+CA39</f>
        <v>4</v>
      </c>
      <c r="CB40" s="114">
        <v>1</v>
      </c>
      <c r="CC40" s="114">
        <f t="shared" ref="CC40:CC61" si="30">CB40+CC39</f>
        <v>5</v>
      </c>
      <c r="CD40" s="113">
        <v>0</v>
      </c>
      <c r="CE40" s="4">
        <f t="shared" ref="CE40:CE95" si="31">CD40/10^6+CE39</f>
        <v>0</v>
      </c>
      <c r="CF40" s="113">
        <v>0</v>
      </c>
      <c r="CG40" s="4">
        <f t="shared" ref="CG40:CG95" si="32">CF40/10^6+CG39</f>
        <v>0</v>
      </c>
      <c r="CH40" s="116">
        <v>2.5</v>
      </c>
      <c r="CI40" s="4">
        <f>(CI$95-CI$39)/57*(CH40-CH$38)+CI$39</f>
        <v>4.7778352767191883E-2</v>
      </c>
      <c r="CJ40" s="115">
        <v>201.5625</v>
      </c>
      <c r="CK40" s="4">
        <f t="shared" si="9"/>
        <v>0.20156250000000001</v>
      </c>
      <c r="CL40" s="118">
        <v>2.2198319000000001E-2</v>
      </c>
      <c r="CM40" s="113">
        <v>195.7984467</v>
      </c>
      <c r="CN40" s="4">
        <f t="shared" si="10"/>
        <v>0.19579844669999999</v>
      </c>
      <c r="CO40" s="113">
        <f t="shared" ref="CO40:CO94" si="33">(CI41+CI40)*1000/2*(CK41-CK40)+CO39</f>
        <v>19.92840658384717</v>
      </c>
    </row>
    <row r="41" spans="1:131" ht="18" customHeight="1" thickBot="1" x14ac:dyDescent="0.3">
      <c r="A41" s="116">
        <v>3.5</v>
      </c>
      <c r="B41" s="115">
        <v>3</v>
      </c>
      <c r="C41" s="114">
        <f t="shared" si="11"/>
        <v>13</v>
      </c>
      <c r="D41" s="114">
        <v>7</v>
      </c>
      <c r="E41" s="114">
        <f t="shared" si="12"/>
        <v>27</v>
      </c>
      <c r="F41" s="113">
        <v>0</v>
      </c>
      <c r="G41" s="4">
        <f t="shared" si="13"/>
        <v>0</v>
      </c>
      <c r="H41" s="113">
        <v>0</v>
      </c>
      <c r="I41" s="4">
        <f t="shared" si="14"/>
        <v>0</v>
      </c>
      <c r="J41" s="116">
        <v>3.5</v>
      </c>
      <c r="K41" s="4">
        <f t="shared" ref="K41:K98" si="34">(K$99-K$39)/61*(J41-J$38)+K$39</f>
        <v>8.0399108136988723E-2</v>
      </c>
      <c r="L41" s="115">
        <v>457.8125</v>
      </c>
      <c r="M41" s="4">
        <f t="shared" si="0"/>
        <v>0.45781250000000001</v>
      </c>
      <c r="N41" s="118">
        <v>3.8449623000000002E-2</v>
      </c>
      <c r="O41" s="113">
        <v>284.04803470000002</v>
      </c>
      <c r="P41" s="4">
        <f t="shared" si="1"/>
        <v>0.28404803470000001</v>
      </c>
      <c r="Q41" s="113">
        <f t="shared" si="15"/>
        <v>33.416593404063377</v>
      </c>
      <c r="T41" s="116">
        <v>3.5</v>
      </c>
      <c r="U41" s="115">
        <v>6</v>
      </c>
      <c r="V41" s="114">
        <f t="shared" si="16"/>
        <v>18</v>
      </c>
      <c r="W41" s="114">
        <v>3</v>
      </c>
      <c r="X41" s="114">
        <f t="shared" si="17"/>
        <v>7</v>
      </c>
      <c r="Y41" s="113">
        <v>0</v>
      </c>
      <c r="Z41" s="154">
        <f t="shared" si="18"/>
        <v>0</v>
      </c>
      <c r="AA41" s="113">
        <v>0</v>
      </c>
      <c r="AB41" s="4">
        <f t="shared" si="19"/>
        <v>0</v>
      </c>
      <c r="AC41" s="116">
        <v>3.5</v>
      </c>
      <c r="AD41" s="4">
        <f t="shared" ref="AD41:AD93" si="35">(AD$95-AD$39)/57*(AC41-AC$38)+AD$39</f>
        <v>7.0450671421866368E-2</v>
      </c>
      <c r="AE41" s="115">
        <v>440.625</v>
      </c>
      <c r="AF41" s="4">
        <f t="shared" si="2"/>
        <v>0.44062499999999999</v>
      </c>
      <c r="AG41" s="118">
        <v>3.3462577E-2</v>
      </c>
      <c r="AH41" s="113">
        <v>297.64425660000001</v>
      </c>
      <c r="AI41" s="4">
        <f t="shared" si="3"/>
        <v>0.29764425659999999</v>
      </c>
      <c r="AJ41" s="113">
        <f t="shared" si="20"/>
        <v>19.602400235435624</v>
      </c>
      <c r="AM41" s="2">
        <v>3.5</v>
      </c>
      <c r="AN41" s="114">
        <v>10</v>
      </c>
      <c r="AO41" s="114">
        <f t="shared" si="21"/>
        <v>42</v>
      </c>
      <c r="AP41" s="114">
        <v>4</v>
      </c>
      <c r="AQ41" s="114">
        <f t="shared" si="22"/>
        <v>33</v>
      </c>
      <c r="AR41" s="113">
        <v>0</v>
      </c>
      <c r="AS41" s="4">
        <f t="shared" si="23"/>
        <v>0</v>
      </c>
      <c r="AT41" s="113">
        <v>0</v>
      </c>
      <c r="AU41" s="4">
        <f t="shared" si="24"/>
        <v>0</v>
      </c>
      <c r="AV41" s="116">
        <v>3.5</v>
      </c>
      <c r="AW41" s="4">
        <f t="shared" ref="AW41:AW89" si="36">(AW$90-AW$39)/52*(AV41-AV$38)+AW$39</f>
        <v>7.7104715354737868E-2</v>
      </c>
      <c r="AX41" s="115">
        <v>457.8125</v>
      </c>
      <c r="AY41" s="4">
        <f t="shared" si="4"/>
        <v>0.45781250000000001</v>
      </c>
      <c r="AZ41" s="118">
        <v>3.1255855999999999E-2</v>
      </c>
      <c r="BA41" s="113">
        <v>260.61303709999999</v>
      </c>
      <c r="BB41" s="4">
        <f t="shared" si="5"/>
        <v>0.2606130371</v>
      </c>
      <c r="BC41" s="113">
        <f t="shared" si="25"/>
        <v>35.22132724566444</v>
      </c>
      <c r="BF41" s="112">
        <v>3.5</v>
      </c>
      <c r="BG41" s="113">
        <v>0</v>
      </c>
      <c r="BH41" s="114">
        <f t="shared" si="6"/>
        <v>0</v>
      </c>
      <c r="BI41" s="113">
        <v>0</v>
      </c>
      <c r="BJ41" s="114">
        <f t="shared" si="6"/>
        <v>0</v>
      </c>
      <c r="BK41" s="113">
        <v>0</v>
      </c>
      <c r="BL41" s="4">
        <f t="shared" si="26"/>
        <v>0</v>
      </c>
      <c r="BM41" s="113">
        <v>0</v>
      </c>
      <c r="BN41" s="4">
        <f t="shared" si="27"/>
        <v>0</v>
      </c>
      <c r="BO41" s="116">
        <v>3.5</v>
      </c>
      <c r="BP41" s="4">
        <f t="shared" ref="BP41:BP88" si="37">(BP$89-BP$39)/51*(BO41-BO$38)+BP$39</f>
        <v>6.9938745235384334E-2</v>
      </c>
      <c r="BQ41" s="115">
        <v>427.34375</v>
      </c>
      <c r="BR41" s="4">
        <f t="shared" si="7"/>
        <v>0.42734375000000002</v>
      </c>
      <c r="BS41" s="118">
        <v>2.9565059000000001E-2</v>
      </c>
      <c r="BT41" s="113">
        <v>275.03097530000002</v>
      </c>
      <c r="BU41" s="4">
        <f t="shared" si="8"/>
        <v>0.27503097530000004</v>
      </c>
      <c r="BV41" s="113">
        <f t="shared" si="28"/>
        <v>31.935907715665774</v>
      </c>
      <c r="BY41" s="2">
        <v>3.5</v>
      </c>
      <c r="BZ41" s="114">
        <v>2</v>
      </c>
      <c r="CA41" s="114">
        <f t="shared" si="29"/>
        <v>6</v>
      </c>
      <c r="CB41" s="114">
        <v>2</v>
      </c>
      <c r="CC41" s="114">
        <f t="shared" si="30"/>
        <v>7</v>
      </c>
      <c r="CD41" s="113">
        <v>0</v>
      </c>
      <c r="CE41" s="4">
        <f t="shared" si="31"/>
        <v>0</v>
      </c>
      <c r="CF41" s="113">
        <v>0</v>
      </c>
      <c r="CG41" s="4">
        <f t="shared" si="32"/>
        <v>0</v>
      </c>
      <c r="CH41" s="116">
        <v>3.5</v>
      </c>
      <c r="CI41" s="4">
        <f t="shared" ref="CI41:CI94" si="38">(CI$95-CI$39)/57*(CH41-CH$38)+CI$39</f>
        <v>6.9130508449412362E-2</v>
      </c>
      <c r="CJ41" s="115">
        <v>473.4375</v>
      </c>
      <c r="CK41" s="4">
        <f t="shared" si="9"/>
        <v>0.47343750000000001</v>
      </c>
      <c r="CL41" s="118">
        <v>3.4380604000000002E-2</v>
      </c>
      <c r="CM41" s="113">
        <v>293.4178162</v>
      </c>
      <c r="CN41" s="4">
        <f t="shared" si="10"/>
        <v>0.29341781620000001</v>
      </c>
      <c r="CO41" s="113">
        <f t="shared" si="33"/>
        <v>22.858804674202293</v>
      </c>
    </row>
    <row r="42" spans="1:131" ht="18" customHeight="1" thickBot="1" x14ac:dyDescent="0.3">
      <c r="A42" s="116">
        <v>4.5</v>
      </c>
      <c r="B42" s="115">
        <v>4</v>
      </c>
      <c r="C42" s="114">
        <f t="shared" si="11"/>
        <v>17</v>
      </c>
      <c r="D42" s="114">
        <v>4</v>
      </c>
      <c r="E42" s="114">
        <f t="shared" si="12"/>
        <v>31</v>
      </c>
      <c r="F42" s="113">
        <v>0</v>
      </c>
      <c r="G42" s="4">
        <f t="shared" si="13"/>
        <v>0</v>
      </c>
      <c r="H42" s="113">
        <v>0</v>
      </c>
      <c r="I42" s="4">
        <f t="shared" si="14"/>
        <v>0</v>
      </c>
      <c r="J42" s="116">
        <v>4.5</v>
      </c>
      <c r="K42" s="4">
        <f t="shared" si="34"/>
        <v>0.10151655627883593</v>
      </c>
      <c r="L42" s="115">
        <v>627.34375</v>
      </c>
      <c r="M42" s="4">
        <f t="shared" si="0"/>
        <v>0.62734374999999998</v>
      </c>
      <c r="N42" s="118">
        <v>5.1460601000000002E-2</v>
      </c>
      <c r="O42" s="113">
        <v>379.00115970000002</v>
      </c>
      <c r="P42" s="4">
        <f t="shared" si="1"/>
        <v>0.37900115970000003</v>
      </c>
      <c r="Q42" s="113">
        <f t="shared" si="15"/>
        <v>49.264738516021566</v>
      </c>
      <c r="T42" s="112">
        <v>4.5</v>
      </c>
      <c r="U42" s="113">
        <v>0</v>
      </c>
      <c r="V42" s="114">
        <f t="shared" si="16"/>
        <v>18</v>
      </c>
      <c r="W42" s="113">
        <v>0</v>
      </c>
      <c r="X42" s="114">
        <f t="shared" si="17"/>
        <v>7</v>
      </c>
      <c r="Y42" s="113">
        <v>0</v>
      </c>
      <c r="Z42" s="154">
        <f t="shared" si="18"/>
        <v>0</v>
      </c>
      <c r="AA42" s="113">
        <v>0</v>
      </c>
      <c r="AB42" s="4">
        <f t="shared" si="19"/>
        <v>0</v>
      </c>
      <c r="AC42" s="116">
        <v>4.5</v>
      </c>
      <c r="AD42" s="4">
        <f t="shared" si="35"/>
        <v>9.1267940538820702E-2</v>
      </c>
      <c r="AE42" s="115">
        <v>478.90625</v>
      </c>
      <c r="AF42" s="4">
        <f t="shared" si="2"/>
        <v>0.47890624999999998</v>
      </c>
      <c r="AG42" s="118">
        <v>4.5357755999999999E-2</v>
      </c>
      <c r="AH42" s="113">
        <v>398.73019410000001</v>
      </c>
      <c r="AI42" s="4">
        <f t="shared" si="3"/>
        <v>0.39873019409999999</v>
      </c>
      <c r="AJ42" s="113">
        <f t="shared" si="20"/>
        <v>39.302236660537083</v>
      </c>
      <c r="AM42" s="2">
        <v>4.5</v>
      </c>
      <c r="AN42" s="120">
        <v>6</v>
      </c>
      <c r="AO42" s="114">
        <f t="shared" si="21"/>
        <v>48</v>
      </c>
      <c r="AP42" s="114">
        <v>10</v>
      </c>
      <c r="AQ42" s="114">
        <f t="shared" si="22"/>
        <v>43</v>
      </c>
      <c r="AR42" s="113">
        <v>0</v>
      </c>
      <c r="AS42" s="132">
        <f t="shared" si="23"/>
        <v>0</v>
      </c>
      <c r="AT42" s="113">
        <v>0</v>
      </c>
      <c r="AU42" s="132">
        <f t="shared" si="24"/>
        <v>0</v>
      </c>
      <c r="AV42" s="116">
        <v>4.5</v>
      </c>
      <c r="AW42" s="4">
        <f t="shared" si="36"/>
        <v>9.8136460637910997E-2</v>
      </c>
      <c r="AX42" s="115">
        <v>668.75</v>
      </c>
      <c r="AY42" s="4">
        <f t="shared" si="4"/>
        <v>0.66874999999999996</v>
      </c>
      <c r="AZ42" s="118">
        <v>4.2305924000000002E-2</v>
      </c>
      <c r="BA42" s="113">
        <v>349.15960689999997</v>
      </c>
      <c r="BB42" s="4">
        <f t="shared" si="5"/>
        <v>0.34915960689999997</v>
      </c>
      <c r="BC42" s="113">
        <f t="shared" si="25"/>
        <v>56.612255360065525</v>
      </c>
      <c r="BF42" s="112">
        <v>4.5</v>
      </c>
      <c r="BG42" s="113">
        <v>0</v>
      </c>
      <c r="BH42" s="114">
        <f t="shared" si="6"/>
        <v>0</v>
      </c>
      <c r="BI42" s="113">
        <v>0</v>
      </c>
      <c r="BJ42" s="114">
        <f t="shared" si="6"/>
        <v>0</v>
      </c>
      <c r="BK42" s="113">
        <v>0</v>
      </c>
      <c r="BL42" s="4">
        <f t="shared" si="26"/>
        <v>0</v>
      </c>
      <c r="BM42" s="113">
        <v>0</v>
      </c>
      <c r="BN42" s="4">
        <f t="shared" si="27"/>
        <v>0</v>
      </c>
      <c r="BO42" s="116">
        <v>4.5</v>
      </c>
      <c r="BP42" s="4">
        <f t="shared" si="37"/>
        <v>9.130747537660143E-2</v>
      </c>
      <c r="BQ42" s="115">
        <v>625.78125</v>
      </c>
      <c r="BR42" s="4">
        <f t="shared" si="7"/>
        <v>0.62578124999999996</v>
      </c>
      <c r="BS42" s="118">
        <v>4.0386401000000002E-2</v>
      </c>
      <c r="BT42" s="113">
        <v>369.88253780000002</v>
      </c>
      <c r="BU42" s="4">
        <f t="shared" si="8"/>
        <v>0.36988253780000002</v>
      </c>
      <c r="BV42" s="113">
        <f t="shared" si="28"/>
        <v>53.051405933252212</v>
      </c>
      <c r="BY42" s="112">
        <v>4.5</v>
      </c>
      <c r="BZ42" s="113">
        <v>0</v>
      </c>
      <c r="CA42" s="114">
        <f t="shared" si="29"/>
        <v>6</v>
      </c>
      <c r="CB42" s="113">
        <v>0</v>
      </c>
      <c r="CC42" s="114">
        <f t="shared" si="30"/>
        <v>7</v>
      </c>
      <c r="CD42" s="113">
        <v>0</v>
      </c>
      <c r="CE42" s="132">
        <f t="shared" si="31"/>
        <v>0</v>
      </c>
      <c r="CF42" s="113">
        <v>0</v>
      </c>
      <c r="CG42" s="132">
        <f t="shared" si="32"/>
        <v>0</v>
      </c>
      <c r="CH42" s="116">
        <v>4.5</v>
      </c>
      <c r="CI42" s="4">
        <f t="shared" si="38"/>
        <v>9.0482664131632834E-2</v>
      </c>
      <c r="CJ42" s="115">
        <v>510.15625</v>
      </c>
      <c r="CK42" s="4">
        <f t="shared" si="9"/>
        <v>0.51015624999999998</v>
      </c>
      <c r="CL42" s="118">
        <v>4.6505618999999998E-2</v>
      </c>
      <c r="CM42" s="113">
        <v>394.2225037</v>
      </c>
      <c r="CN42" s="4">
        <f t="shared" si="10"/>
        <v>0.3942225037</v>
      </c>
      <c r="CO42" s="113">
        <f t="shared" si="33"/>
        <v>58.343394631828573</v>
      </c>
    </row>
    <row r="43" spans="1:131" ht="18" customHeight="1" thickBot="1" x14ac:dyDescent="0.3">
      <c r="A43" s="116">
        <v>5.5</v>
      </c>
      <c r="B43" s="115">
        <v>1</v>
      </c>
      <c r="C43" s="114">
        <f t="shared" si="11"/>
        <v>18</v>
      </c>
      <c r="D43" s="114">
        <v>3</v>
      </c>
      <c r="E43" s="114">
        <f t="shared" si="12"/>
        <v>34</v>
      </c>
      <c r="F43" s="113">
        <v>0</v>
      </c>
      <c r="G43" s="4">
        <f t="shared" si="13"/>
        <v>0</v>
      </c>
      <c r="H43" s="113">
        <v>0</v>
      </c>
      <c r="I43" s="154">
        <f t="shared" si="14"/>
        <v>0</v>
      </c>
      <c r="J43" s="116">
        <v>5.5</v>
      </c>
      <c r="K43" s="4">
        <f t="shared" si="34"/>
        <v>0.12263400442068315</v>
      </c>
      <c r="L43" s="115">
        <v>768.75</v>
      </c>
      <c r="M43" s="4">
        <f t="shared" si="0"/>
        <v>0.76875000000000004</v>
      </c>
      <c r="N43" s="118">
        <v>6.4471580000000001E-2</v>
      </c>
      <c r="O43" s="113">
        <v>478.49334720000002</v>
      </c>
      <c r="P43" s="4">
        <f t="shared" si="1"/>
        <v>0.47849334720000003</v>
      </c>
      <c r="Q43" s="113">
        <f t="shared" si="15"/>
        <v>75.070829661270366</v>
      </c>
      <c r="T43" s="112">
        <v>5.5</v>
      </c>
      <c r="U43" s="113">
        <v>0</v>
      </c>
      <c r="V43" s="114">
        <f t="shared" si="16"/>
        <v>18</v>
      </c>
      <c r="W43" s="113">
        <v>0</v>
      </c>
      <c r="X43" s="114">
        <f t="shared" si="17"/>
        <v>7</v>
      </c>
      <c r="Y43" s="113">
        <v>0</v>
      </c>
      <c r="Z43" s="4">
        <f t="shared" si="18"/>
        <v>0</v>
      </c>
      <c r="AA43" s="113">
        <v>0</v>
      </c>
      <c r="AB43" s="4">
        <f t="shared" si="19"/>
        <v>0</v>
      </c>
      <c r="AC43" s="116">
        <v>5.5</v>
      </c>
      <c r="AD43" s="4">
        <f t="shared" si="35"/>
        <v>0.11208520965577504</v>
      </c>
      <c r="AE43" s="115">
        <v>672.65625</v>
      </c>
      <c r="AF43" s="4">
        <f t="shared" si="2"/>
        <v>0.67265624999999996</v>
      </c>
      <c r="AG43" s="118">
        <v>5.7228141000000003E-2</v>
      </c>
      <c r="AH43" s="113">
        <v>501.58956910000001</v>
      </c>
      <c r="AI43" s="4">
        <f t="shared" si="3"/>
        <v>0.50158956909999997</v>
      </c>
      <c r="AJ43" s="113">
        <f t="shared" si="20"/>
        <v>63.609608871802763</v>
      </c>
      <c r="AM43" s="2">
        <v>5.5</v>
      </c>
      <c r="AN43" s="120">
        <v>8</v>
      </c>
      <c r="AO43" s="114">
        <f t="shared" si="21"/>
        <v>56</v>
      </c>
      <c r="AP43" s="114">
        <v>9</v>
      </c>
      <c r="AQ43" s="114">
        <f t="shared" si="22"/>
        <v>52</v>
      </c>
      <c r="AR43" s="113">
        <v>162897.71900000001</v>
      </c>
      <c r="AS43" s="134">
        <f t="shared" si="23"/>
        <v>0.16289771900000002</v>
      </c>
      <c r="AT43" s="113">
        <v>291290.43800000002</v>
      </c>
      <c r="AU43" s="134">
        <f t="shared" si="24"/>
        <v>0.29129043800000004</v>
      </c>
      <c r="AV43" s="116">
        <v>5.5</v>
      </c>
      <c r="AW43" s="4">
        <f t="shared" si="36"/>
        <v>0.11916820592108412</v>
      </c>
      <c r="AX43" s="155">
        <v>865.625</v>
      </c>
      <c r="AY43" s="4">
        <f t="shared" si="4"/>
        <v>0.86562499999999998</v>
      </c>
      <c r="AZ43" s="118">
        <v>5.3380944E-2</v>
      </c>
      <c r="BA43" s="113">
        <v>440.66741939999997</v>
      </c>
      <c r="BB43" s="4">
        <f t="shared" si="5"/>
        <v>0.44066741939999998</v>
      </c>
      <c r="BC43" s="113">
        <f t="shared" si="25"/>
        <v>82.245124013468399</v>
      </c>
      <c r="BF43" s="112">
        <v>5.5</v>
      </c>
      <c r="BG43" s="113">
        <v>0</v>
      </c>
      <c r="BH43" s="114">
        <f t="shared" si="6"/>
        <v>0</v>
      </c>
      <c r="BI43" s="113">
        <v>0</v>
      </c>
      <c r="BJ43" s="114">
        <f t="shared" si="6"/>
        <v>0</v>
      </c>
      <c r="BK43" s="113">
        <v>0</v>
      </c>
      <c r="BL43" s="4">
        <f t="shared" si="26"/>
        <v>0</v>
      </c>
      <c r="BM43" s="113">
        <v>0</v>
      </c>
      <c r="BN43" s="4">
        <f t="shared" si="27"/>
        <v>0</v>
      </c>
      <c r="BO43" s="116">
        <v>5.5</v>
      </c>
      <c r="BP43" s="4">
        <f t="shared" si="37"/>
        <v>0.11267620551781853</v>
      </c>
      <c r="BQ43" s="115">
        <v>832.8125</v>
      </c>
      <c r="BR43" s="4">
        <f t="shared" si="7"/>
        <v>0.83281249999999996</v>
      </c>
      <c r="BS43" s="118">
        <v>5.1190577000000001E-2</v>
      </c>
      <c r="BT43" s="113">
        <v>467.21066280000002</v>
      </c>
      <c r="BU43" s="4">
        <f t="shared" si="8"/>
        <v>0.46721066280000001</v>
      </c>
      <c r="BV43" s="113">
        <f t="shared" si="28"/>
        <v>79.265527183292988</v>
      </c>
      <c r="BY43" s="3">
        <v>5.5</v>
      </c>
      <c r="BZ43" s="114">
        <v>2</v>
      </c>
      <c r="CA43" s="114">
        <f t="shared" si="29"/>
        <v>8</v>
      </c>
      <c r="CB43" s="114">
        <v>2</v>
      </c>
      <c r="CC43" s="114">
        <f t="shared" si="30"/>
        <v>9</v>
      </c>
      <c r="CD43" s="113">
        <v>2347898.5</v>
      </c>
      <c r="CE43" s="133">
        <f t="shared" si="31"/>
        <v>2.3478984999999999</v>
      </c>
      <c r="CF43" s="113">
        <v>422809.34399999998</v>
      </c>
      <c r="CG43" s="133">
        <f t="shared" si="32"/>
        <v>0.42280934399999998</v>
      </c>
      <c r="CH43" s="116">
        <v>5.5</v>
      </c>
      <c r="CI43" s="4">
        <f t="shared" si="38"/>
        <v>0.11183481981385331</v>
      </c>
      <c r="CJ43" s="115">
        <v>860.9375</v>
      </c>
      <c r="CK43" s="4">
        <f t="shared" si="9"/>
        <v>0.86093750000000002</v>
      </c>
      <c r="CL43" s="118">
        <v>5.8581996999999997E-2</v>
      </c>
      <c r="CM43" s="113">
        <v>497.7381287</v>
      </c>
      <c r="CN43" s="4">
        <f t="shared" si="10"/>
        <v>0.4977381287</v>
      </c>
      <c r="CO43" s="113">
        <f t="shared" si="33"/>
        <v>83.515555634371864</v>
      </c>
    </row>
    <row r="44" spans="1:131" ht="18" customHeight="1" thickBot="1" x14ac:dyDescent="0.3">
      <c r="A44" s="116">
        <v>6.5</v>
      </c>
      <c r="B44" s="115">
        <v>4</v>
      </c>
      <c r="C44" s="114">
        <f t="shared" si="11"/>
        <v>22</v>
      </c>
      <c r="D44" s="114">
        <v>5</v>
      </c>
      <c r="E44" s="114">
        <f t="shared" si="12"/>
        <v>39</v>
      </c>
      <c r="F44" s="113">
        <v>0</v>
      </c>
      <c r="G44" s="4">
        <f t="shared" si="13"/>
        <v>0</v>
      </c>
      <c r="H44" s="113">
        <v>0</v>
      </c>
      <c r="I44" s="154">
        <f t="shared" si="14"/>
        <v>0</v>
      </c>
      <c r="J44" s="116">
        <v>6.5</v>
      </c>
      <c r="K44" s="4">
        <f t="shared" si="34"/>
        <v>0.14375145256253033</v>
      </c>
      <c r="L44" s="115">
        <v>962.5</v>
      </c>
      <c r="M44" s="4">
        <f t="shared" si="0"/>
        <v>0.96250000000000002</v>
      </c>
      <c r="N44" s="118">
        <v>7.7450543999999996E-2</v>
      </c>
      <c r="O44" s="113">
        <v>577.78790279999998</v>
      </c>
      <c r="P44" s="4">
        <f t="shared" si="1"/>
        <v>0.57778790280000003</v>
      </c>
      <c r="Q44" s="113">
        <f t="shared" si="15"/>
        <v>103.52176847806345</v>
      </c>
      <c r="T44" s="112">
        <v>6.5</v>
      </c>
      <c r="U44" s="113">
        <v>0</v>
      </c>
      <c r="V44" s="114">
        <f t="shared" si="16"/>
        <v>18</v>
      </c>
      <c r="W44" s="113">
        <v>0</v>
      </c>
      <c r="X44" s="114">
        <f t="shared" si="17"/>
        <v>7</v>
      </c>
      <c r="Y44" s="113">
        <v>0</v>
      </c>
      <c r="Z44" s="4">
        <f t="shared" si="18"/>
        <v>0</v>
      </c>
      <c r="AA44" s="113">
        <v>0</v>
      </c>
      <c r="AB44" s="4">
        <f t="shared" si="19"/>
        <v>0</v>
      </c>
      <c r="AC44" s="116">
        <v>6.5</v>
      </c>
      <c r="AD44" s="4">
        <f t="shared" si="35"/>
        <v>0.1329024787727294</v>
      </c>
      <c r="AE44" s="115">
        <v>871.09375</v>
      </c>
      <c r="AF44" s="4">
        <f t="shared" si="2"/>
        <v>0.87109375</v>
      </c>
      <c r="AG44" s="118">
        <v>6.9156699000000002E-2</v>
      </c>
      <c r="AH44" s="113">
        <v>607.31610109999997</v>
      </c>
      <c r="AI44" s="4">
        <f t="shared" si="3"/>
        <v>0.60731610110000001</v>
      </c>
      <c r="AJ44" s="113">
        <f t="shared" si="20"/>
        <v>117.79912360016525</v>
      </c>
      <c r="AM44" s="2">
        <v>6.5</v>
      </c>
      <c r="AN44" s="120">
        <v>11</v>
      </c>
      <c r="AO44" s="114">
        <f t="shared" si="21"/>
        <v>67</v>
      </c>
      <c r="AP44" s="114">
        <v>14</v>
      </c>
      <c r="AQ44" s="114">
        <f t="shared" si="22"/>
        <v>66</v>
      </c>
      <c r="AR44" s="113">
        <v>1537618.38</v>
      </c>
      <c r="AS44" s="133">
        <f t="shared" si="23"/>
        <v>1.7005160989999999</v>
      </c>
      <c r="AT44" s="113">
        <v>4710873.5</v>
      </c>
      <c r="AU44" s="133">
        <f t="shared" si="24"/>
        <v>5.0021639379999998</v>
      </c>
      <c r="AV44" s="116">
        <v>6.5</v>
      </c>
      <c r="AW44" s="4">
        <f t="shared" si="36"/>
        <v>0.14019995120425724</v>
      </c>
      <c r="AX44" s="115">
        <v>1063.28125</v>
      </c>
      <c r="AY44" s="4">
        <f t="shared" si="4"/>
        <v>1.06328125</v>
      </c>
      <c r="AZ44" s="118">
        <v>6.4414955999999995E-2</v>
      </c>
      <c r="BA44" s="113">
        <v>533.63616939999997</v>
      </c>
      <c r="BB44" s="4">
        <f t="shared" si="5"/>
        <v>0.53363616940000003</v>
      </c>
      <c r="BC44" s="113">
        <f t="shared" si="25"/>
        <v>112.50603552001675</v>
      </c>
      <c r="BF44" s="112">
        <v>6.5</v>
      </c>
      <c r="BG44" s="113">
        <v>0</v>
      </c>
      <c r="BH44" s="114">
        <f t="shared" si="6"/>
        <v>0</v>
      </c>
      <c r="BI44" s="113">
        <v>0</v>
      </c>
      <c r="BJ44" s="114">
        <f t="shared" si="6"/>
        <v>0</v>
      </c>
      <c r="BK44" s="113">
        <v>0</v>
      </c>
      <c r="BL44" s="4">
        <f t="shared" si="26"/>
        <v>0</v>
      </c>
      <c r="BM44" s="113">
        <v>0</v>
      </c>
      <c r="BN44" s="4">
        <f t="shared" si="27"/>
        <v>0</v>
      </c>
      <c r="BO44" s="116">
        <v>6.5</v>
      </c>
      <c r="BP44" s="4">
        <f t="shared" si="37"/>
        <v>0.13404493565903564</v>
      </c>
      <c r="BQ44" s="115">
        <v>1045.3125</v>
      </c>
      <c r="BR44" s="4">
        <f t="shared" si="7"/>
        <v>1.0453125000000001</v>
      </c>
      <c r="BS44" s="118">
        <v>6.2051974000000003E-2</v>
      </c>
      <c r="BT44" s="113">
        <v>566.15594480000004</v>
      </c>
      <c r="BU44" s="4">
        <f t="shared" si="8"/>
        <v>0.56615594480000009</v>
      </c>
      <c r="BV44" s="113">
        <f t="shared" si="28"/>
        <v>139.87092186383148</v>
      </c>
      <c r="BY44" s="3">
        <v>6.5</v>
      </c>
      <c r="BZ44" s="114">
        <v>8</v>
      </c>
      <c r="CA44" s="114">
        <f t="shared" si="29"/>
        <v>16</v>
      </c>
      <c r="CB44" s="114">
        <v>5</v>
      </c>
      <c r="CC44" s="114">
        <f t="shared" si="30"/>
        <v>14</v>
      </c>
      <c r="CD44" s="113">
        <v>882559.43799999997</v>
      </c>
      <c r="CE44" s="4">
        <f t="shared" si="31"/>
        <v>3.2304579379999998</v>
      </c>
      <c r="CF44" s="113">
        <v>137729.68799999999</v>
      </c>
      <c r="CG44" s="4">
        <f t="shared" si="32"/>
        <v>0.56053903199999999</v>
      </c>
      <c r="CH44" s="116">
        <v>6.5</v>
      </c>
      <c r="CI44" s="4">
        <f t="shared" si="38"/>
        <v>0.13318697549607381</v>
      </c>
      <c r="CJ44" s="115">
        <v>1066.40625</v>
      </c>
      <c r="CK44" s="4">
        <f t="shared" si="9"/>
        <v>1.06640625</v>
      </c>
      <c r="CL44" s="118">
        <v>7.0731811000000006E-2</v>
      </c>
      <c r="CM44" s="113">
        <v>603.88659670000004</v>
      </c>
      <c r="CN44" s="4">
        <f t="shared" si="10"/>
        <v>0.6038865967</v>
      </c>
      <c r="CO44" s="113">
        <f t="shared" si="33"/>
        <v>101.38604429110021</v>
      </c>
    </row>
    <row r="45" spans="1:131" ht="18" customHeight="1" x14ac:dyDescent="0.25">
      <c r="A45" s="116">
        <v>7.5</v>
      </c>
      <c r="B45" s="114">
        <v>1</v>
      </c>
      <c r="C45" s="114">
        <f t="shared" si="11"/>
        <v>23</v>
      </c>
      <c r="D45" s="114">
        <v>1</v>
      </c>
      <c r="E45" s="114">
        <f t="shared" si="12"/>
        <v>40</v>
      </c>
      <c r="F45" s="113">
        <v>0</v>
      </c>
      <c r="G45" s="4">
        <f t="shared" si="13"/>
        <v>0</v>
      </c>
      <c r="H45" s="113">
        <v>246.611786</v>
      </c>
      <c r="I45" s="4">
        <f t="shared" si="14"/>
        <v>2.4661178599999999E-4</v>
      </c>
      <c r="J45" s="116">
        <v>7.5</v>
      </c>
      <c r="K45" s="4">
        <f t="shared" si="34"/>
        <v>0.16486890070437754</v>
      </c>
      <c r="L45" s="115">
        <v>1146.875</v>
      </c>
      <c r="M45" s="4">
        <f t="shared" si="0"/>
        <v>1.1468750000000001</v>
      </c>
      <c r="N45" s="118">
        <v>9.0444356000000004E-2</v>
      </c>
      <c r="O45" s="113">
        <v>681.67852779999998</v>
      </c>
      <c r="P45" s="4">
        <f t="shared" si="1"/>
        <v>0.68167852779999993</v>
      </c>
      <c r="Q45" s="113">
        <f t="shared" si="15"/>
        <v>133.53633865446261</v>
      </c>
      <c r="T45" s="116">
        <v>7.5</v>
      </c>
      <c r="U45" s="115">
        <v>2</v>
      </c>
      <c r="V45" s="114">
        <f t="shared" si="16"/>
        <v>20</v>
      </c>
      <c r="W45" s="114">
        <v>1</v>
      </c>
      <c r="X45" s="114">
        <f t="shared" si="17"/>
        <v>8</v>
      </c>
      <c r="Y45" s="113">
        <v>715.74438499999997</v>
      </c>
      <c r="Z45" s="4">
        <f t="shared" si="18"/>
        <v>7.1574438500000002E-4</v>
      </c>
      <c r="AA45" s="113">
        <v>249.28620900000001</v>
      </c>
      <c r="AB45" s="4">
        <f t="shared" si="19"/>
        <v>2.4928620900000002E-4</v>
      </c>
      <c r="AC45" s="116">
        <v>7.5</v>
      </c>
      <c r="AD45" s="4">
        <f t="shared" si="35"/>
        <v>0.15371974788968373</v>
      </c>
      <c r="AE45" s="115">
        <v>1249.21875</v>
      </c>
      <c r="AF45" s="4">
        <f t="shared" si="2"/>
        <v>1.24921875</v>
      </c>
      <c r="AG45" s="118">
        <v>8.1075720000000004E-2</v>
      </c>
      <c r="AH45" s="113">
        <v>716.51141359999997</v>
      </c>
      <c r="AI45" s="4">
        <f t="shared" si="3"/>
        <v>0.71651141359999992</v>
      </c>
      <c r="AJ45" s="113">
        <f t="shared" si="20"/>
        <v>145.23933754071714</v>
      </c>
      <c r="AM45" s="2">
        <v>7.5</v>
      </c>
      <c r="AN45" s="114">
        <v>11</v>
      </c>
      <c r="AO45" s="114">
        <f t="shared" si="21"/>
        <v>78</v>
      </c>
      <c r="AP45" s="114">
        <v>10</v>
      </c>
      <c r="AQ45" s="114">
        <f t="shared" si="22"/>
        <v>76</v>
      </c>
      <c r="AR45" s="113">
        <v>23786.5566</v>
      </c>
      <c r="AS45" s="4">
        <f t="shared" si="23"/>
        <v>1.7243026555999998</v>
      </c>
      <c r="AT45" s="113">
        <v>47963.6875</v>
      </c>
      <c r="AU45" s="4">
        <f t="shared" si="24"/>
        <v>5.0501276255000001</v>
      </c>
      <c r="AV45" s="116">
        <v>7.5</v>
      </c>
      <c r="AW45" s="4">
        <f t="shared" si="36"/>
        <v>0.16123169648743038</v>
      </c>
      <c r="AX45" s="115">
        <v>1264.0625</v>
      </c>
      <c r="AY45" s="4">
        <f t="shared" si="4"/>
        <v>1.2640625000000001</v>
      </c>
      <c r="AZ45" s="118">
        <v>7.5489976E-2</v>
      </c>
      <c r="BA45" s="113">
        <v>628.22991939999997</v>
      </c>
      <c r="BB45" s="4">
        <f t="shared" si="5"/>
        <v>0.62822991939999995</v>
      </c>
      <c r="BC45" s="113">
        <f t="shared" si="25"/>
        <v>146.85554934582012</v>
      </c>
      <c r="BF45" s="2">
        <v>7.5</v>
      </c>
      <c r="BG45" s="114">
        <v>1</v>
      </c>
      <c r="BH45" s="114">
        <f t="shared" si="6"/>
        <v>1</v>
      </c>
      <c r="BI45" s="114">
        <v>3</v>
      </c>
      <c r="BJ45" s="114">
        <f t="shared" si="6"/>
        <v>3</v>
      </c>
      <c r="BK45" s="113">
        <v>123.121346</v>
      </c>
      <c r="BL45" s="4">
        <f t="shared" si="26"/>
        <v>1.2312134600000002E-4</v>
      </c>
      <c r="BM45" s="113">
        <v>586.27465800000004</v>
      </c>
      <c r="BN45" s="4">
        <f t="shared" si="27"/>
        <v>5.8627465799999999E-4</v>
      </c>
      <c r="BO45" s="116">
        <v>7.5</v>
      </c>
      <c r="BP45" s="4">
        <f t="shared" si="37"/>
        <v>0.15541366580025273</v>
      </c>
      <c r="BQ45" s="115">
        <v>1464.0625</v>
      </c>
      <c r="BR45" s="4">
        <f t="shared" si="7"/>
        <v>1.4640625</v>
      </c>
      <c r="BS45" s="118">
        <v>7.2864734E-2</v>
      </c>
      <c r="BT45" s="113">
        <v>669.17938230000004</v>
      </c>
      <c r="BU45" s="4">
        <f t="shared" si="8"/>
        <v>0.66917938230000007</v>
      </c>
      <c r="BV45" s="113">
        <f t="shared" si="28"/>
        <v>178.92991193580747</v>
      </c>
      <c r="BY45" s="3">
        <v>7.5</v>
      </c>
      <c r="BZ45" s="114">
        <v>4</v>
      </c>
      <c r="CA45" s="114">
        <f t="shared" si="29"/>
        <v>20</v>
      </c>
      <c r="CB45" s="114">
        <v>4</v>
      </c>
      <c r="CC45" s="114">
        <f t="shared" si="30"/>
        <v>18</v>
      </c>
      <c r="CD45" s="113">
        <v>918913.43799999997</v>
      </c>
      <c r="CE45" s="4">
        <f t="shared" si="31"/>
        <v>4.1493713759999995</v>
      </c>
      <c r="CF45" s="113">
        <v>416509.71899999998</v>
      </c>
      <c r="CG45" s="4">
        <f t="shared" si="32"/>
        <v>0.97704875099999999</v>
      </c>
      <c r="CH45" s="116">
        <v>7.5</v>
      </c>
      <c r="CI45" s="4">
        <f t="shared" si="38"/>
        <v>0.15453913117829426</v>
      </c>
      <c r="CJ45" s="115">
        <v>1190.625</v>
      </c>
      <c r="CK45" s="4">
        <f t="shared" si="9"/>
        <v>1.190625</v>
      </c>
      <c r="CL45" s="118">
        <v>8.2839659999999996E-2</v>
      </c>
      <c r="CM45" s="113">
        <v>712.94909670000004</v>
      </c>
      <c r="CN45" s="4">
        <f t="shared" si="10"/>
        <v>0.71294909670000006</v>
      </c>
      <c r="CO45" s="113">
        <f t="shared" si="33"/>
        <v>144.10966474846182</v>
      </c>
    </row>
    <row r="46" spans="1:131" ht="18" customHeight="1" x14ac:dyDescent="0.25">
      <c r="A46" s="116">
        <v>8.5</v>
      </c>
      <c r="B46" s="114">
        <v>2</v>
      </c>
      <c r="C46" s="114">
        <f t="shared" si="11"/>
        <v>25</v>
      </c>
      <c r="D46" s="114">
        <v>2</v>
      </c>
      <c r="E46" s="114">
        <f t="shared" si="12"/>
        <v>42</v>
      </c>
      <c r="F46" s="113">
        <v>0</v>
      </c>
      <c r="G46" s="4">
        <f t="shared" si="13"/>
        <v>0</v>
      </c>
      <c r="H46" s="113">
        <v>852.69421399999999</v>
      </c>
      <c r="I46" s="4">
        <f t="shared" si="14"/>
        <v>1.099306E-3</v>
      </c>
      <c r="J46" s="116">
        <v>8.5</v>
      </c>
      <c r="K46" s="4">
        <f t="shared" si="34"/>
        <v>0.18598634884622475</v>
      </c>
      <c r="L46" s="115">
        <v>1317.96875</v>
      </c>
      <c r="M46" s="4">
        <f t="shared" si="0"/>
        <v>1.3179687499999999</v>
      </c>
      <c r="N46" s="118">
        <v>0.103455335</v>
      </c>
      <c r="O46" s="113">
        <v>785.50665279999998</v>
      </c>
      <c r="P46" s="4">
        <f t="shared" si="1"/>
        <v>0.78550665279999998</v>
      </c>
      <c r="Q46" s="113">
        <f t="shared" si="15"/>
        <v>170.2349889882114</v>
      </c>
      <c r="T46" s="116">
        <v>8.5</v>
      </c>
      <c r="U46" s="115">
        <v>4</v>
      </c>
      <c r="V46" s="114">
        <f t="shared" si="16"/>
        <v>24</v>
      </c>
      <c r="W46" s="114">
        <v>4</v>
      </c>
      <c r="X46" s="114">
        <f t="shared" si="17"/>
        <v>12</v>
      </c>
      <c r="Y46" s="113">
        <v>1104.3569299999999</v>
      </c>
      <c r="Z46" s="4">
        <f t="shared" si="18"/>
        <v>1.8201013149999998E-3</v>
      </c>
      <c r="AA46" s="113">
        <v>488.743225</v>
      </c>
      <c r="AB46" s="4">
        <f t="shared" si="19"/>
        <v>7.3802943400000007E-4</v>
      </c>
      <c r="AC46" s="116">
        <v>8.5</v>
      </c>
      <c r="AD46" s="4">
        <f t="shared" si="35"/>
        <v>0.17453701700663807</v>
      </c>
      <c r="AE46" s="115">
        <v>1416.40625</v>
      </c>
      <c r="AF46" s="4">
        <f t="shared" si="2"/>
        <v>1.4164062500000001</v>
      </c>
      <c r="AG46" s="118">
        <v>9.3020490999999997E-2</v>
      </c>
      <c r="AH46" s="113">
        <v>825.29266359999997</v>
      </c>
      <c r="AI46" s="4">
        <f t="shared" si="3"/>
        <v>0.82529266359999998</v>
      </c>
      <c r="AJ46" s="113">
        <f t="shared" si="20"/>
        <v>191.76472801256642</v>
      </c>
      <c r="AM46" s="2">
        <v>8.5</v>
      </c>
      <c r="AN46" s="114">
        <v>11</v>
      </c>
      <c r="AO46" s="114">
        <f t="shared" si="21"/>
        <v>89</v>
      </c>
      <c r="AP46" s="114">
        <v>15</v>
      </c>
      <c r="AQ46" s="114">
        <f t="shared" si="22"/>
        <v>91</v>
      </c>
      <c r="AR46" s="113">
        <v>485685.78100000002</v>
      </c>
      <c r="AS46" s="4">
        <f t="shared" si="23"/>
        <v>2.2099884365999998</v>
      </c>
      <c r="AT46" s="113">
        <v>2368948.75</v>
      </c>
      <c r="AU46" s="4">
        <f t="shared" si="24"/>
        <v>7.4190763754999995</v>
      </c>
      <c r="AV46" s="116">
        <v>8.5</v>
      </c>
      <c r="AW46" s="4">
        <f t="shared" si="36"/>
        <v>0.1822634417706035</v>
      </c>
      <c r="AX46" s="115">
        <v>1464.0625</v>
      </c>
      <c r="AY46" s="4">
        <f t="shared" si="4"/>
        <v>1.4640625</v>
      </c>
      <c r="AZ46" s="118">
        <v>8.6540199999999998E-2</v>
      </c>
      <c r="BA46" s="113">
        <v>726.30804439999997</v>
      </c>
      <c r="BB46" s="4">
        <f t="shared" si="5"/>
        <v>0.72630804439999996</v>
      </c>
      <c r="BC46" s="113">
        <f t="shared" si="25"/>
        <v>184.20654151318192</v>
      </c>
      <c r="BF46" s="2">
        <v>8.5</v>
      </c>
      <c r="BG46" s="114">
        <v>2</v>
      </c>
      <c r="BH46" s="114">
        <f t="shared" si="6"/>
        <v>3</v>
      </c>
      <c r="BI46" s="114">
        <v>3</v>
      </c>
      <c r="BJ46" s="114">
        <f t="shared" si="6"/>
        <v>6</v>
      </c>
      <c r="BK46" s="113">
        <v>503.48165899999998</v>
      </c>
      <c r="BL46" s="4">
        <f t="shared" si="26"/>
        <v>6.2660300499999997E-4</v>
      </c>
      <c r="BM46" s="113">
        <v>2520.3144499999999</v>
      </c>
      <c r="BN46" s="4">
        <f t="shared" si="27"/>
        <v>3.1065891079999999E-3</v>
      </c>
      <c r="BO46" s="116">
        <v>8.5</v>
      </c>
      <c r="BP46" s="4">
        <f t="shared" si="37"/>
        <v>0.17678239594146983</v>
      </c>
      <c r="BQ46" s="115">
        <v>1699.21875</v>
      </c>
      <c r="BR46" s="4">
        <f t="shared" si="7"/>
        <v>1.69921875</v>
      </c>
      <c r="BS46" s="118">
        <v>8.3726129999999996E-2</v>
      </c>
      <c r="BT46" s="113">
        <v>771.49188230000004</v>
      </c>
      <c r="BU46" s="4">
        <f t="shared" si="8"/>
        <v>0.7714918823000001</v>
      </c>
      <c r="BV46" s="113">
        <f t="shared" si="28"/>
        <v>215.54451369597902</v>
      </c>
      <c r="BY46" s="2">
        <v>8.5</v>
      </c>
      <c r="BZ46" s="114">
        <v>2</v>
      </c>
      <c r="CA46" s="114">
        <f t="shared" si="29"/>
        <v>22</v>
      </c>
      <c r="CB46" s="114">
        <v>1</v>
      </c>
      <c r="CC46" s="114">
        <f t="shared" si="30"/>
        <v>19</v>
      </c>
      <c r="CD46" s="113">
        <v>468.197113</v>
      </c>
      <c r="CE46" s="4">
        <f t="shared" si="31"/>
        <v>4.1498395731129998</v>
      </c>
      <c r="CF46" s="113">
        <v>596.49786400000005</v>
      </c>
      <c r="CG46" s="4">
        <f t="shared" si="32"/>
        <v>0.97764524886399995</v>
      </c>
      <c r="CH46" s="116">
        <v>8.5</v>
      </c>
      <c r="CI46" s="4">
        <f t="shared" si="38"/>
        <v>0.17589128686051475</v>
      </c>
      <c r="CJ46" s="115">
        <v>1449.21875</v>
      </c>
      <c r="CK46" s="4">
        <f t="shared" si="9"/>
        <v>1.44921875</v>
      </c>
      <c r="CL46" s="118">
        <v>9.5005684000000007E-2</v>
      </c>
      <c r="CM46" s="113">
        <v>823.41784670000004</v>
      </c>
      <c r="CN46" s="4">
        <f t="shared" si="10"/>
        <v>0.82341784670000007</v>
      </c>
      <c r="CO46" s="113">
        <f t="shared" si="33"/>
        <v>190.75150592386808</v>
      </c>
    </row>
    <row r="47" spans="1:131" ht="18" customHeight="1" thickBot="1" x14ac:dyDescent="0.3">
      <c r="A47" s="116">
        <v>9.5</v>
      </c>
      <c r="B47" s="115">
        <v>9</v>
      </c>
      <c r="C47" s="114">
        <f t="shared" si="11"/>
        <v>34</v>
      </c>
      <c r="D47" s="114">
        <v>4</v>
      </c>
      <c r="E47" s="114">
        <f t="shared" si="12"/>
        <v>46</v>
      </c>
      <c r="F47" s="113">
        <v>1375.7965099999999</v>
      </c>
      <c r="G47" s="4">
        <f t="shared" si="13"/>
        <v>1.3757965099999998E-3</v>
      </c>
      <c r="H47" s="113">
        <v>2498.3083499999998</v>
      </c>
      <c r="I47" s="4">
        <f t="shared" si="14"/>
        <v>3.5976143499999997E-3</v>
      </c>
      <c r="J47" s="116">
        <v>9.5</v>
      </c>
      <c r="K47" s="4">
        <f t="shared" si="34"/>
        <v>0.20710379698807196</v>
      </c>
      <c r="L47" s="115">
        <v>1504.6875</v>
      </c>
      <c r="M47" s="4">
        <f t="shared" si="0"/>
        <v>1.5046875</v>
      </c>
      <c r="N47" s="118">
        <v>0.11647489699999999</v>
      </c>
      <c r="O47" s="113">
        <v>890.97540279999998</v>
      </c>
      <c r="P47" s="4">
        <f t="shared" si="1"/>
        <v>0.89097540279999998</v>
      </c>
      <c r="Q47" s="113">
        <f t="shared" si="15"/>
        <v>213.59744435543317</v>
      </c>
      <c r="T47" s="116">
        <v>9.5</v>
      </c>
      <c r="U47" s="115">
        <v>3</v>
      </c>
      <c r="V47" s="114">
        <f t="shared" si="16"/>
        <v>27</v>
      </c>
      <c r="W47" s="114">
        <v>2</v>
      </c>
      <c r="X47" s="114">
        <f t="shared" si="17"/>
        <v>14</v>
      </c>
      <c r="Y47" s="113">
        <v>1575.80457</v>
      </c>
      <c r="Z47" s="4">
        <f t="shared" si="18"/>
        <v>3.3959058849999998E-3</v>
      </c>
      <c r="AA47" s="113">
        <v>823.22009300000002</v>
      </c>
      <c r="AB47" s="4">
        <f t="shared" si="19"/>
        <v>1.5612495270000001E-3</v>
      </c>
      <c r="AC47" s="116">
        <v>9.5</v>
      </c>
      <c r="AD47" s="4">
        <f t="shared" si="35"/>
        <v>0.1953542861235924</v>
      </c>
      <c r="AE47" s="115">
        <v>1667.96875</v>
      </c>
      <c r="AF47" s="4">
        <f t="shared" si="2"/>
        <v>1.66796875</v>
      </c>
      <c r="AG47" s="118">
        <v>0.104932837</v>
      </c>
      <c r="AH47" s="113">
        <v>937.33172609999997</v>
      </c>
      <c r="AI47" s="4">
        <f t="shared" si="3"/>
        <v>0.93733172609999993</v>
      </c>
      <c r="AJ47" s="113">
        <f t="shared" si="20"/>
        <v>238.22213744781496</v>
      </c>
      <c r="AM47" s="2">
        <v>9.5</v>
      </c>
      <c r="AN47" s="114">
        <v>7</v>
      </c>
      <c r="AO47" s="114">
        <f t="shared" si="21"/>
        <v>96</v>
      </c>
      <c r="AP47" s="114">
        <v>14</v>
      </c>
      <c r="AQ47" s="114">
        <f t="shared" si="22"/>
        <v>105</v>
      </c>
      <c r="AR47" s="113">
        <v>10549.7119</v>
      </c>
      <c r="AS47" s="4">
        <f t="shared" si="23"/>
        <v>2.2205381484999998</v>
      </c>
      <c r="AT47" s="113">
        <v>32475.972699999998</v>
      </c>
      <c r="AU47" s="4">
        <f t="shared" si="24"/>
        <v>7.4515523481999999</v>
      </c>
      <c r="AV47" s="116">
        <v>9.5</v>
      </c>
      <c r="AW47" s="4">
        <f t="shared" si="36"/>
        <v>0.20329518705377661</v>
      </c>
      <c r="AX47" s="115">
        <v>1657.8125</v>
      </c>
      <c r="AY47" s="4">
        <f t="shared" si="4"/>
        <v>1.6578124999999999</v>
      </c>
      <c r="AZ47" s="118">
        <v>9.7557045999999994E-2</v>
      </c>
      <c r="BA47" s="113">
        <v>823.28460689999997</v>
      </c>
      <c r="BB47" s="4">
        <f t="shared" si="5"/>
        <v>0.82328460689999994</v>
      </c>
      <c r="BC47" s="113">
        <f t="shared" si="25"/>
        <v>232.98218950618667</v>
      </c>
      <c r="BF47" s="2">
        <v>9.5</v>
      </c>
      <c r="BG47" s="114">
        <v>2</v>
      </c>
      <c r="BH47" s="114">
        <f t="shared" si="6"/>
        <v>5</v>
      </c>
      <c r="BI47" s="114">
        <v>8</v>
      </c>
      <c r="BJ47" s="114">
        <f t="shared" si="6"/>
        <v>14</v>
      </c>
      <c r="BK47" s="113">
        <v>224.023697</v>
      </c>
      <c r="BL47" s="4">
        <f t="shared" si="26"/>
        <v>8.5062670199999996E-4</v>
      </c>
      <c r="BM47" s="113">
        <v>1572.2154499999999</v>
      </c>
      <c r="BN47" s="4">
        <f t="shared" si="27"/>
        <v>4.6788045580000003E-3</v>
      </c>
      <c r="BO47" s="116">
        <v>9.5</v>
      </c>
      <c r="BP47" s="4">
        <f t="shared" si="37"/>
        <v>0.19815112608268692</v>
      </c>
      <c r="BQ47" s="115">
        <v>1894.53125</v>
      </c>
      <c r="BR47" s="4">
        <f t="shared" si="7"/>
        <v>1.89453125</v>
      </c>
      <c r="BS47" s="118">
        <v>9.4579152999999999E-2</v>
      </c>
      <c r="BT47" s="113">
        <v>876.98803710000004</v>
      </c>
      <c r="BU47" s="4">
        <f t="shared" si="8"/>
        <v>0.87698803710000006</v>
      </c>
      <c r="BV47" s="113">
        <f t="shared" si="28"/>
        <v>268.07969193922986</v>
      </c>
      <c r="BY47" s="2">
        <v>9.5</v>
      </c>
      <c r="BZ47" s="114">
        <v>6</v>
      </c>
      <c r="CA47" s="114">
        <f t="shared" si="29"/>
        <v>28</v>
      </c>
      <c r="CB47" s="114">
        <v>5</v>
      </c>
      <c r="CC47" s="114">
        <f t="shared" si="30"/>
        <v>24</v>
      </c>
      <c r="CD47" s="113">
        <v>5255.5429700000004</v>
      </c>
      <c r="CE47" s="4">
        <f t="shared" si="31"/>
        <v>4.1550951160829994</v>
      </c>
      <c r="CF47" s="113">
        <v>1090.9779100000001</v>
      </c>
      <c r="CG47" s="4">
        <f t="shared" si="32"/>
        <v>0.97873622677399996</v>
      </c>
      <c r="CH47" s="116">
        <v>9.5</v>
      </c>
      <c r="CI47" s="4">
        <f t="shared" si="38"/>
        <v>0.19724344254273524</v>
      </c>
      <c r="CJ47" s="115">
        <v>1699.21875</v>
      </c>
      <c r="CK47" s="4">
        <f t="shared" si="9"/>
        <v>1.69921875</v>
      </c>
      <c r="CL47" s="118">
        <v>0.10714786499999999</v>
      </c>
      <c r="CM47" s="113">
        <v>936.66003420000004</v>
      </c>
      <c r="CN47" s="4">
        <f t="shared" si="10"/>
        <v>0.93666003419999999</v>
      </c>
      <c r="CO47" s="113">
        <f t="shared" si="33"/>
        <v>234.77196688013535</v>
      </c>
    </row>
    <row r="48" spans="1:131" ht="18" customHeight="1" thickBot="1" x14ac:dyDescent="0.3">
      <c r="A48" s="116">
        <v>10.5</v>
      </c>
      <c r="B48" s="115">
        <v>8</v>
      </c>
      <c r="C48" s="114">
        <f t="shared" si="11"/>
        <v>42</v>
      </c>
      <c r="D48" s="114">
        <v>9</v>
      </c>
      <c r="E48" s="114">
        <f t="shared" si="12"/>
        <v>55</v>
      </c>
      <c r="F48" s="113">
        <v>3381.0561499999999</v>
      </c>
      <c r="G48" s="4">
        <f t="shared" si="13"/>
        <v>4.7568526599999997E-3</v>
      </c>
      <c r="H48" s="113">
        <v>2301.6118200000001</v>
      </c>
      <c r="I48" s="132">
        <f t="shared" si="14"/>
        <v>5.8992261699999998E-3</v>
      </c>
      <c r="J48" s="116">
        <v>10.5</v>
      </c>
      <c r="K48" s="4">
        <f t="shared" si="34"/>
        <v>0.22822124512991918</v>
      </c>
      <c r="L48" s="115">
        <v>1703.90625</v>
      </c>
      <c r="M48" s="4">
        <f t="shared" si="0"/>
        <v>1.70390625</v>
      </c>
      <c r="N48" s="118">
        <v>0.129485875</v>
      </c>
      <c r="O48" s="113">
        <v>997.39727779999998</v>
      </c>
      <c r="P48" s="4">
        <f t="shared" si="1"/>
        <v>0.99739727779999998</v>
      </c>
      <c r="Q48" s="113">
        <f t="shared" si="15"/>
        <v>260.79379764278724</v>
      </c>
      <c r="T48" s="116">
        <v>10.5</v>
      </c>
      <c r="U48" s="114">
        <v>4</v>
      </c>
      <c r="V48" s="114">
        <f t="shared" si="16"/>
        <v>31</v>
      </c>
      <c r="W48" s="114">
        <v>4</v>
      </c>
      <c r="X48" s="114">
        <f t="shared" si="17"/>
        <v>18</v>
      </c>
      <c r="Y48" s="113">
        <v>2147.5551799999998</v>
      </c>
      <c r="Z48" s="4">
        <f t="shared" si="18"/>
        <v>5.5434610649999997E-3</v>
      </c>
      <c r="AA48" s="113">
        <v>2141.0510300000001</v>
      </c>
      <c r="AB48" s="4">
        <f t="shared" si="19"/>
        <v>3.7023005570000003E-3</v>
      </c>
      <c r="AC48" s="116">
        <v>10.5</v>
      </c>
      <c r="AD48" s="4">
        <f t="shared" si="35"/>
        <v>0.21617155524054674</v>
      </c>
      <c r="AE48" s="115">
        <v>1893.75</v>
      </c>
      <c r="AF48" s="4">
        <f t="shared" si="2"/>
        <v>1.89375</v>
      </c>
      <c r="AG48" s="118">
        <v>0.116835646</v>
      </c>
      <c r="AH48" s="113">
        <v>1051.1286620000001</v>
      </c>
      <c r="AI48" s="4">
        <f t="shared" si="3"/>
        <v>1.051128662</v>
      </c>
      <c r="AJ48" s="113">
        <f t="shared" si="20"/>
        <v>289.02566437931489</v>
      </c>
      <c r="AM48" s="2">
        <v>10.5</v>
      </c>
      <c r="AN48" s="114">
        <v>11</v>
      </c>
      <c r="AO48" s="114">
        <f t="shared" si="21"/>
        <v>107</v>
      </c>
      <c r="AP48" s="114">
        <v>13</v>
      </c>
      <c r="AQ48" s="114">
        <f t="shared" si="22"/>
        <v>118</v>
      </c>
      <c r="AR48" s="113">
        <v>37197.164100000002</v>
      </c>
      <c r="AS48" s="4">
        <f t="shared" si="23"/>
        <v>2.2577353125999999</v>
      </c>
      <c r="AT48" s="113">
        <v>79567.843800000002</v>
      </c>
      <c r="AU48" s="4">
        <f t="shared" si="24"/>
        <v>7.5311201919999995</v>
      </c>
      <c r="AV48" s="116">
        <v>10.5</v>
      </c>
      <c r="AW48" s="4">
        <f t="shared" si="36"/>
        <v>0.22432693233694975</v>
      </c>
      <c r="AX48" s="115">
        <v>1885.9375</v>
      </c>
      <c r="AY48" s="4">
        <f t="shared" si="4"/>
        <v>1.8859375</v>
      </c>
      <c r="AZ48" s="118">
        <v>0.10860727000000001</v>
      </c>
      <c r="BA48" s="113">
        <v>922.88616939999997</v>
      </c>
      <c r="BB48" s="4">
        <f t="shared" si="5"/>
        <v>0.92288616940000001</v>
      </c>
      <c r="BC48" s="113">
        <f t="shared" si="25"/>
        <v>281.41851803300978</v>
      </c>
      <c r="BF48" s="2">
        <v>10.5</v>
      </c>
      <c r="BG48" s="114">
        <v>7</v>
      </c>
      <c r="BH48" s="114">
        <f t="shared" si="6"/>
        <v>12</v>
      </c>
      <c r="BI48" s="114">
        <v>10</v>
      </c>
      <c r="BJ48" s="114">
        <f t="shared" si="6"/>
        <v>24</v>
      </c>
      <c r="BK48" s="113">
        <v>933.06274399999995</v>
      </c>
      <c r="BL48" s="132">
        <f t="shared" si="26"/>
        <v>1.7836894459999999E-3</v>
      </c>
      <c r="BM48" s="113">
        <v>2009.1409900000001</v>
      </c>
      <c r="BN48" s="4">
        <f t="shared" si="27"/>
        <v>6.6879455480000002E-3</v>
      </c>
      <c r="BO48" s="116">
        <v>10.5</v>
      </c>
      <c r="BP48" s="4">
        <f t="shared" si="37"/>
        <v>0.21951985622390402</v>
      </c>
      <c r="BQ48" s="115">
        <v>2146.09375</v>
      </c>
      <c r="BR48" s="4">
        <f t="shared" si="7"/>
        <v>2.1460937499999999</v>
      </c>
      <c r="BS48" s="118">
        <v>0.105416708</v>
      </c>
      <c r="BT48" s="113">
        <v>981.81616210000004</v>
      </c>
      <c r="BU48" s="4">
        <f t="shared" si="8"/>
        <v>0.9818161621</v>
      </c>
      <c r="BV48" s="113">
        <f t="shared" si="28"/>
        <v>323.11288859244928</v>
      </c>
      <c r="BY48" s="2">
        <v>10.5</v>
      </c>
      <c r="BZ48" s="114">
        <v>11</v>
      </c>
      <c r="CA48" s="114">
        <f t="shared" si="29"/>
        <v>39</v>
      </c>
      <c r="CB48" s="114">
        <v>6</v>
      </c>
      <c r="CC48" s="114">
        <f t="shared" si="30"/>
        <v>30</v>
      </c>
      <c r="CD48" s="113">
        <v>7576.7700199999999</v>
      </c>
      <c r="CE48" s="132">
        <f t="shared" si="31"/>
        <v>4.1626718861029994</v>
      </c>
      <c r="CF48" s="113">
        <v>4895.2695299999996</v>
      </c>
      <c r="CG48" s="132">
        <f t="shared" si="32"/>
        <v>0.98363149630399993</v>
      </c>
      <c r="CH48" s="116">
        <v>10.5</v>
      </c>
      <c r="CI48" s="4">
        <f t="shared" si="38"/>
        <v>0.2185955982249557</v>
      </c>
      <c r="CJ48" s="115">
        <v>1910.9375</v>
      </c>
      <c r="CK48" s="4">
        <f t="shared" si="9"/>
        <v>1.9109375</v>
      </c>
      <c r="CL48" s="118">
        <v>0.119255714</v>
      </c>
      <c r="CM48" s="113">
        <v>1050.6834719999999</v>
      </c>
      <c r="CN48" s="4">
        <f t="shared" si="10"/>
        <v>1.050683472</v>
      </c>
      <c r="CO48" s="113">
        <f t="shared" si="33"/>
        <v>285.46250151036708</v>
      </c>
    </row>
    <row r="49" spans="1:93" ht="18" customHeight="1" thickBot="1" x14ac:dyDescent="0.3">
      <c r="A49" s="116">
        <v>11.5</v>
      </c>
      <c r="B49" s="115">
        <v>8</v>
      </c>
      <c r="C49" s="114">
        <f t="shared" si="11"/>
        <v>50</v>
      </c>
      <c r="D49" s="114">
        <v>12</v>
      </c>
      <c r="E49" s="114">
        <f t="shared" si="12"/>
        <v>67</v>
      </c>
      <c r="F49" s="113">
        <v>6912.6030300000002</v>
      </c>
      <c r="G49" s="4">
        <f t="shared" si="13"/>
        <v>1.166945569E-2</v>
      </c>
      <c r="H49" s="113">
        <v>31361.601600000002</v>
      </c>
      <c r="I49" s="133">
        <f t="shared" si="14"/>
        <v>3.7260827770000005E-2</v>
      </c>
      <c r="J49" s="116">
        <v>11.5</v>
      </c>
      <c r="K49" s="4">
        <f t="shared" si="34"/>
        <v>0.24933869327176636</v>
      </c>
      <c r="L49" s="115">
        <v>1901.5625</v>
      </c>
      <c r="M49" s="4">
        <f t="shared" si="0"/>
        <v>1.9015625</v>
      </c>
      <c r="N49" s="118">
        <v>0.14244726299999999</v>
      </c>
      <c r="O49" s="113">
        <v>1106.1629640000001</v>
      </c>
      <c r="P49" s="4">
        <f t="shared" si="1"/>
        <v>1.1061629640000001</v>
      </c>
      <c r="Q49" s="113">
        <f t="shared" si="15"/>
        <v>311.75805682483031</v>
      </c>
      <c r="T49" s="116">
        <v>11.5</v>
      </c>
      <c r="U49" s="114">
        <v>10</v>
      </c>
      <c r="V49" s="114">
        <f t="shared" si="16"/>
        <v>41</v>
      </c>
      <c r="W49" s="114">
        <v>10</v>
      </c>
      <c r="X49" s="114">
        <f t="shared" si="17"/>
        <v>28</v>
      </c>
      <c r="Y49" s="113">
        <v>3665.0248999999999</v>
      </c>
      <c r="Z49" s="4">
        <f t="shared" si="18"/>
        <v>9.2084859649999989E-3</v>
      </c>
      <c r="AA49" s="156">
        <v>5013.9291999999996</v>
      </c>
      <c r="AB49" s="4">
        <f t="shared" si="19"/>
        <v>8.7162297569999998E-3</v>
      </c>
      <c r="AC49" s="116">
        <v>11.5</v>
      </c>
      <c r="AD49" s="4">
        <f t="shared" si="35"/>
        <v>0.2369888243575011</v>
      </c>
      <c r="AE49" s="115">
        <v>2117.96875</v>
      </c>
      <c r="AF49" s="4">
        <f t="shared" si="2"/>
        <v>2.1179687500000002</v>
      </c>
      <c r="AG49" s="118">
        <v>0.12873907400000001</v>
      </c>
      <c r="AH49" s="113">
        <v>1164.524048</v>
      </c>
      <c r="AI49" s="4">
        <f t="shared" si="3"/>
        <v>1.1645240480000001</v>
      </c>
      <c r="AJ49" s="113">
        <f t="shared" si="20"/>
        <v>343.53041704674132</v>
      </c>
      <c r="AM49" s="2">
        <v>11.5</v>
      </c>
      <c r="AN49" s="114">
        <v>18</v>
      </c>
      <c r="AO49" s="114">
        <f t="shared" si="21"/>
        <v>125</v>
      </c>
      <c r="AP49" s="114">
        <v>20</v>
      </c>
      <c r="AQ49" s="114">
        <f t="shared" si="22"/>
        <v>138</v>
      </c>
      <c r="AR49" s="113">
        <v>233453.56299999999</v>
      </c>
      <c r="AS49" s="4">
        <f t="shared" si="23"/>
        <v>2.4911888755999998</v>
      </c>
      <c r="AT49" s="113">
        <v>113328.102</v>
      </c>
      <c r="AU49" s="4">
        <f t="shared" si="24"/>
        <v>7.6444482939999991</v>
      </c>
      <c r="AV49" s="116">
        <v>11.5</v>
      </c>
      <c r="AW49" s="4">
        <f t="shared" si="36"/>
        <v>0.24535867762012287</v>
      </c>
      <c r="AX49" s="115">
        <v>2092.1875</v>
      </c>
      <c r="AY49" s="4">
        <f t="shared" si="4"/>
        <v>2.0921875000000001</v>
      </c>
      <c r="AZ49" s="118">
        <v>0.119666077</v>
      </c>
      <c r="BA49" s="113">
        <v>1023.198669</v>
      </c>
      <c r="BB49" s="4">
        <f t="shared" si="5"/>
        <v>1.0231986689999999</v>
      </c>
      <c r="BC49" s="113">
        <f t="shared" si="25"/>
        <v>334.39254601687929</v>
      </c>
      <c r="BF49" s="3">
        <v>11.5</v>
      </c>
      <c r="BG49" s="120">
        <v>11</v>
      </c>
      <c r="BH49" s="114">
        <f t="shared" si="6"/>
        <v>23</v>
      </c>
      <c r="BI49" s="114">
        <v>10</v>
      </c>
      <c r="BJ49" s="114">
        <f t="shared" si="6"/>
        <v>34</v>
      </c>
      <c r="BK49" s="113">
        <v>56975.859400000001</v>
      </c>
      <c r="BL49" s="134">
        <f t="shared" si="26"/>
        <v>5.8759548846000001E-2</v>
      </c>
      <c r="BM49" s="113">
        <v>3850.1059599999999</v>
      </c>
      <c r="BN49" s="4">
        <f t="shared" si="27"/>
        <v>1.0538051507999999E-2</v>
      </c>
      <c r="BO49" s="116">
        <v>11.5</v>
      </c>
      <c r="BP49" s="4">
        <f t="shared" si="37"/>
        <v>0.24088858636512112</v>
      </c>
      <c r="BQ49" s="158">
        <v>2385.15625</v>
      </c>
      <c r="BR49" s="4">
        <f t="shared" si="7"/>
        <v>2.3851562500000001</v>
      </c>
      <c r="BS49" s="118">
        <v>0.11620467199999999</v>
      </c>
      <c r="BT49" s="113">
        <v>1088.667725</v>
      </c>
      <c r="BU49" s="4">
        <f t="shared" si="8"/>
        <v>1.0886677250000001</v>
      </c>
      <c r="BV49" s="113">
        <f t="shared" si="28"/>
        <v>380.69950950703429</v>
      </c>
      <c r="BY49" s="2">
        <v>11.5</v>
      </c>
      <c r="BZ49" s="114">
        <v>11</v>
      </c>
      <c r="CA49" s="114">
        <f t="shared" si="29"/>
        <v>50</v>
      </c>
      <c r="CB49" s="114">
        <v>8</v>
      </c>
      <c r="CC49" s="114">
        <f t="shared" si="30"/>
        <v>38</v>
      </c>
      <c r="CD49" s="113">
        <v>37133.246099999997</v>
      </c>
      <c r="CE49" s="133">
        <f t="shared" si="31"/>
        <v>4.1998051322029992</v>
      </c>
      <c r="CF49" s="113">
        <v>64751.378900000003</v>
      </c>
      <c r="CG49" s="133">
        <f t="shared" si="32"/>
        <v>1.0483828752039999</v>
      </c>
      <c r="CH49" s="116">
        <v>11.5</v>
      </c>
      <c r="CI49" s="4">
        <f t="shared" si="38"/>
        <v>0.23994775390717618</v>
      </c>
      <c r="CJ49" s="158">
        <v>2132.03125</v>
      </c>
      <c r="CK49" s="4">
        <f t="shared" si="9"/>
        <v>2.1320312499999998</v>
      </c>
      <c r="CL49" s="118">
        <v>0.131373093</v>
      </c>
      <c r="CM49" s="113">
        <v>1164.3553469999999</v>
      </c>
      <c r="CN49" s="4">
        <f t="shared" si="10"/>
        <v>1.1643553469999999</v>
      </c>
      <c r="CO49" s="113">
        <f t="shared" si="33"/>
        <v>336.76206707134452</v>
      </c>
    </row>
    <row r="50" spans="1:93" ht="18" customHeight="1" thickBot="1" x14ac:dyDescent="0.3">
      <c r="A50" s="116">
        <v>12.5</v>
      </c>
      <c r="B50" s="115">
        <v>12</v>
      </c>
      <c r="C50" s="114">
        <f t="shared" si="11"/>
        <v>62</v>
      </c>
      <c r="D50" s="114">
        <v>12</v>
      </c>
      <c r="E50" s="114">
        <f t="shared" si="12"/>
        <v>79</v>
      </c>
      <c r="F50" s="113">
        <v>3085.82764</v>
      </c>
      <c r="G50" s="4">
        <f t="shared" si="13"/>
        <v>1.4755283330000001E-2</v>
      </c>
      <c r="H50" s="113">
        <v>7403.9804700000004</v>
      </c>
      <c r="I50" s="4">
        <f t="shared" si="14"/>
        <v>4.4664808240000006E-2</v>
      </c>
      <c r="J50" s="116">
        <v>12.5</v>
      </c>
      <c r="K50" s="4">
        <f t="shared" si="34"/>
        <v>0.27045614141361352</v>
      </c>
      <c r="L50" s="158">
        <v>2097.65625</v>
      </c>
      <c r="M50" s="4">
        <f t="shared" si="0"/>
        <v>2.09765625</v>
      </c>
      <c r="N50" s="118">
        <v>0.1554344</v>
      </c>
      <c r="O50" s="113">
        <v>1213.8270259999999</v>
      </c>
      <c r="P50" s="4">
        <f t="shared" si="1"/>
        <v>1.2138270259999999</v>
      </c>
      <c r="Q50" s="113">
        <f t="shared" si="15"/>
        <v>365.98514414879958</v>
      </c>
      <c r="T50" s="116">
        <v>12.5</v>
      </c>
      <c r="U50" s="115">
        <v>12</v>
      </c>
      <c r="V50" s="114">
        <f t="shared" si="16"/>
        <v>53</v>
      </c>
      <c r="W50" s="114">
        <v>16</v>
      </c>
      <c r="X50" s="114">
        <f t="shared" si="17"/>
        <v>44</v>
      </c>
      <c r="Y50" s="113">
        <v>5608.5097699999997</v>
      </c>
      <c r="Z50" s="4">
        <f t="shared" si="18"/>
        <v>1.4816995734999998E-2</v>
      </c>
      <c r="AA50" s="157">
        <v>16409.8164</v>
      </c>
      <c r="AB50" s="4">
        <f t="shared" si="19"/>
        <v>2.5126046156999999E-2</v>
      </c>
      <c r="AC50" s="116">
        <v>12.5</v>
      </c>
      <c r="AD50" s="4">
        <f t="shared" si="35"/>
        <v>0.25780609347445543</v>
      </c>
      <c r="AE50" s="158">
        <v>2338.28125</v>
      </c>
      <c r="AF50" s="4">
        <f t="shared" si="2"/>
        <v>2.3382812500000001</v>
      </c>
      <c r="AG50" s="118">
        <v>0.140683845</v>
      </c>
      <c r="AH50" s="113">
        <v>1279.7349850000001</v>
      </c>
      <c r="AI50" s="4">
        <f t="shared" si="3"/>
        <v>1.2797349850000002</v>
      </c>
      <c r="AJ50" s="113">
        <f t="shared" si="20"/>
        <v>402.20238880394533</v>
      </c>
      <c r="AM50" s="2">
        <v>12.5</v>
      </c>
      <c r="AN50" s="114">
        <v>16</v>
      </c>
      <c r="AO50" s="114">
        <f t="shared" si="21"/>
        <v>141</v>
      </c>
      <c r="AP50" s="114">
        <v>23</v>
      </c>
      <c r="AQ50" s="114">
        <f t="shared" si="22"/>
        <v>161</v>
      </c>
      <c r="AR50" s="113">
        <v>68878.515599999999</v>
      </c>
      <c r="AS50" s="132">
        <f t="shared" si="23"/>
        <v>2.5600673911999996</v>
      </c>
      <c r="AT50" s="113">
        <v>222032.75</v>
      </c>
      <c r="AU50" s="4">
        <f t="shared" si="24"/>
        <v>7.8664810439999995</v>
      </c>
      <c r="AV50" s="116">
        <v>12.5</v>
      </c>
      <c r="AW50" s="4">
        <f t="shared" si="36"/>
        <v>0.26639042290329601</v>
      </c>
      <c r="AX50" s="158">
        <v>2299.21875</v>
      </c>
      <c r="AY50" s="4">
        <f t="shared" si="4"/>
        <v>2.2992187500000001</v>
      </c>
      <c r="AZ50" s="118">
        <v>0.13072489200000001</v>
      </c>
      <c r="BA50" s="113">
        <v>1126.128418</v>
      </c>
      <c r="BB50" s="4">
        <f t="shared" si="5"/>
        <v>1.126128418</v>
      </c>
      <c r="BC50" s="113">
        <f t="shared" si="25"/>
        <v>394.74946512392785</v>
      </c>
      <c r="BF50" s="3">
        <v>12.5</v>
      </c>
      <c r="BG50" s="120">
        <v>11</v>
      </c>
      <c r="BH50" s="114">
        <f t="shared" si="6"/>
        <v>34</v>
      </c>
      <c r="BI50" s="114">
        <v>13</v>
      </c>
      <c r="BJ50" s="114">
        <f t="shared" si="6"/>
        <v>47</v>
      </c>
      <c r="BK50" s="113">
        <v>22540.9863</v>
      </c>
      <c r="BL50" s="134">
        <f t="shared" si="26"/>
        <v>8.1300535145999997E-2</v>
      </c>
      <c r="BM50" s="113">
        <v>6573.0605500000001</v>
      </c>
      <c r="BN50" s="132">
        <f t="shared" si="27"/>
        <v>1.7111112057999998E-2</v>
      </c>
      <c r="BO50" s="116">
        <v>12.5</v>
      </c>
      <c r="BP50" s="4">
        <f t="shared" si="37"/>
        <v>0.26225731650633821</v>
      </c>
      <c r="BQ50" s="115">
        <v>2614.0625</v>
      </c>
      <c r="BR50" s="4">
        <f t="shared" si="7"/>
        <v>2.6140625000000002</v>
      </c>
      <c r="BS50" s="118">
        <v>0.12704986300000001</v>
      </c>
      <c r="BT50" s="113">
        <v>1195.542725</v>
      </c>
      <c r="BU50" s="4">
        <f t="shared" si="8"/>
        <v>1.1955427249999999</v>
      </c>
      <c r="BV50" s="113">
        <f t="shared" si="28"/>
        <v>441.04520941818726</v>
      </c>
      <c r="BY50" s="2">
        <v>12.5</v>
      </c>
      <c r="BZ50" s="114">
        <v>13</v>
      </c>
      <c r="CA50" s="114">
        <f t="shared" si="29"/>
        <v>63</v>
      </c>
      <c r="CB50" s="114">
        <v>10</v>
      </c>
      <c r="CC50" s="114">
        <f t="shared" si="30"/>
        <v>48</v>
      </c>
      <c r="CD50" s="113">
        <v>9066.1328099999992</v>
      </c>
      <c r="CE50" s="4">
        <f t="shared" si="31"/>
        <v>4.2088712650129994</v>
      </c>
      <c r="CF50" s="113">
        <v>3720.0732400000002</v>
      </c>
      <c r="CG50" s="4">
        <f t="shared" si="32"/>
        <v>1.0521029484439999</v>
      </c>
      <c r="CH50" s="116">
        <v>12.5</v>
      </c>
      <c r="CI50" s="4">
        <f t="shared" si="38"/>
        <v>0.26129990958939664</v>
      </c>
      <c r="CJ50" s="115">
        <v>2336.71875</v>
      </c>
      <c r="CK50" s="4">
        <f t="shared" si="9"/>
        <v>2.3367187500000002</v>
      </c>
      <c r="CL50" s="118">
        <v>0.143530399</v>
      </c>
      <c r="CM50" s="113">
        <v>1280.5844729999999</v>
      </c>
      <c r="CN50" s="4">
        <f t="shared" si="10"/>
        <v>1.2805844729999998</v>
      </c>
      <c r="CO50" s="113">
        <f t="shared" si="33"/>
        <v>395.83185184140763</v>
      </c>
    </row>
    <row r="51" spans="1:93" ht="18" customHeight="1" thickBot="1" x14ac:dyDescent="0.3">
      <c r="A51" s="116">
        <v>13.5</v>
      </c>
      <c r="B51" s="115">
        <v>15</v>
      </c>
      <c r="C51" s="114">
        <f t="shared" si="11"/>
        <v>77</v>
      </c>
      <c r="D51" s="114">
        <v>16</v>
      </c>
      <c r="E51" s="114">
        <f t="shared" si="12"/>
        <v>95</v>
      </c>
      <c r="F51" s="113">
        <v>5044.4570299999996</v>
      </c>
      <c r="G51" s="132">
        <f t="shared" si="13"/>
        <v>1.9799740359999998E-2</v>
      </c>
      <c r="H51" s="113">
        <v>5109.28809</v>
      </c>
      <c r="I51" s="4">
        <f t="shared" si="14"/>
        <v>4.9774096330000003E-2</v>
      </c>
      <c r="J51" s="116">
        <v>13.5</v>
      </c>
      <c r="K51" s="4">
        <f t="shared" si="34"/>
        <v>0.29157358955546075</v>
      </c>
      <c r="L51" s="115">
        <v>2290.625</v>
      </c>
      <c r="M51" s="4">
        <f t="shared" si="0"/>
        <v>2.2906249999999999</v>
      </c>
      <c r="N51" s="118">
        <v>0.16845300799999999</v>
      </c>
      <c r="O51" s="113">
        <v>1324.5926509999999</v>
      </c>
      <c r="P51" s="4">
        <f t="shared" si="1"/>
        <v>1.3245926509999999</v>
      </c>
      <c r="Q51" s="113">
        <f t="shared" si="15"/>
        <v>420.27454425354051</v>
      </c>
      <c r="T51" s="116">
        <v>13.5</v>
      </c>
      <c r="U51" s="115">
        <v>11</v>
      </c>
      <c r="V51" s="114">
        <f t="shared" si="16"/>
        <v>64</v>
      </c>
      <c r="W51" s="114">
        <v>7</v>
      </c>
      <c r="X51" s="114">
        <f t="shared" si="17"/>
        <v>51</v>
      </c>
      <c r="Y51" s="113">
        <v>2619.7180199999998</v>
      </c>
      <c r="Z51" s="4">
        <f t="shared" si="18"/>
        <v>1.7436713755E-2</v>
      </c>
      <c r="AA51" s="113">
        <v>2838.8295899999998</v>
      </c>
      <c r="AB51" s="4">
        <f t="shared" si="19"/>
        <v>2.7964875747E-2</v>
      </c>
      <c r="AC51" s="116">
        <v>13.5</v>
      </c>
      <c r="AD51" s="4">
        <f t="shared" si="35"/>
        <v>0.2786233625914098</v>
      </c>
      <c r="AE51" s="115">
        <v>2557.03125</v>
      </c>
      <c r="AF51" s="4">
        <f t="shared" si="2"/>
        <v>2.5570312500000001</v>
      </c>
      <c r="AG51" s="118">
        <v>0.15259523699999999</v>
      </c>
      <c r="AH51" s="113">
        <v>1394.258423</v>
      </c>
      <c r="AI51" s="4">
        <f t="shared" si="3"/>
        <v>1.3942584229999999</v>
      </c>
      <c r="AJ51" s="113">
        <f t="shared" si="20"/>
        <v>459.78298198614937</v>
      </c>
      <c r="AM51" s="2">
        <v>13.5</v>
      </c>
      <c r="AN51" s="114">
        <v>23</v>
      </c>
      <c r="AO51" s="114">
        <f t="shared" si="21"/>
        <v>164</v>
      </c>
      <c r="AP51" s="114">
        <v>27</v>
      </c>
      <c r="AQ51" s="114">
        <f t="shared" si="22"/>
        <v>188</v>
      </c>
      <c r="AR51" s="113">
        <v>3431824</v>
      </c>
      <c r="AS51" s="133">
        <f t="shared" si="23"/>
        <v>5.9918913911999994</v>
      </c>
      <c r="AT51" s="113">
        <v>1384183.5</v>
      </c>
      <c r="AU51" s="4">
        <f t="shared" si="24"/>
        <v>9.2506645439999993</v>
      </c>
      <c r="AV51" s="116">
        <v>13.5</v>
      </c>
      <c r="AW51" s="4">
        <f t="shared" si="36"/>
        <v>0.28742216818646915</v>
      </c>
      <c r="AX51" s="115">
        <v>2517.1875</v>
      </c>
      <c r="AY51" s="4">
        <f t="shared" si="4"/>
        <v>2.5171874999999999</v>
      </c>
      <c r="AZ51" s="118">
        <v>0.141799912</v>
      </c>
      <c r="BA51" s="113">
        <v>1227.7768550000001</v>
      </c>
      <c r="BB51" s="4">
        <f t="shared" si="5"/>
        <v>1.2277768550000001</v>
      </c>
      <c r="BC51" s="113">
        <f t="shared" si="25"/>
        <v>456.19918604471445</v>
      </c>
      <c r="BF51" s="3">
        <v>13.5</v>
      </c>
      <c r="BG51" s="120">
        <v>18</v>
      </c>
      <c r="BH51" s="114">
        <f t="shared" si="6"/>
        <v>52</v>
      </c>
      <c r="BI51" s="114">
        <v>14</v>
      </c>
      <c r="BJ51" s="114">
        <f t="shared" si="6"/>
        <v>61</v>
      </c>
      <c r="BK51" s="113">
        <v>24816214</v>
      </c>
      <c r="BL51" s="133">
        <f t="shared" si="26"/>
        <v>24.897514535145998</v>
      </c>
      <c r="BM51" s="113">
        <v>1991581.88</v>
      </c>
      <c r="BN51" s="133">
        <f t="shared" si="27"/>
        <v>2.0086929920579997</v>
      </c>
      <c r="BO51" s="116">
        <v>13.5</v>
      </c>
      <c r="BP51" s="4">
        <f t="shared" si="37"/>
        <v>0.28362604664755531</v>
      </c>
      <c r="BQ51" s="120">
        <v>2835.15625</v>
      </c>
      <c r="BR51" s="4">
        <f t="shared" si="7"/>
        <v>2.8351562499999998</v>
      </c>
      <c r="BS51" s="118">
        <v>0.13788646500000001</v>
      </c>
      <c r="BT51" s="113">
        <v>1305.74585</v>
      </c>
      <c r="BU51" s="4">
        <f t="shared" si="8"/>
        <v>1.3057458500000001</v>
      </c>
      <c r="BV51" s="113">
        <f t="shared" si="28"/>
        <v>512.55344226533498</v>
      </c>
      <c r="BY51" s="2">
        <v>13.5</v>
      </c>
      <c r="BZ51" s="114">
        <v>15</v>
      </c>
      <c r="CA51" s="114">
        <f t="shared" si="29"/>
        <v>78</v>
      </c>
      <c r="CB51" s="114">
        <v>7</v>
      </c>
      <c r="CC51" s="114">
        <f t="shared" si="30"/>
        <v>55</v>
      </c>
      <c r="CD51" s="113">
        <v>6254.7260699999997</v>
      </c>
      <c r="CE51" s="4">
        <f t="shared" si="31"/>
        <v>4.2151259910829992</v>
      </c>
      <c r="CF51" s="113">
        <v>1378.92651</v>
      </c>
      <c r="CG51" s="4">
        <f t="shared" si="32"/>
        <v>1.0534818749539998</v>
      </c>
      <c r="CH51" s="116">
        <v>13.5</v>
      </c>
      <c r="CI51" s="4">
        <f t="shared" si="38"/>
        <v>0.28265206527161713</v>
      </c>
      <c r="CJ51" s="115">
        <v>2553.90625</v>
      </c>
      <c r="CK51" s="4">
        <f t="shared" si="9"/>
        <v>2.5539062499999998</v>
      </c>
      <c r="CL51" s="118">
        <v>0.15567162600000001</v>
      </c>
      <c r="CM51" s="113">
        <v>1397.1079099999999</v>
      </c>
      <c r="CN51" s="4">
        <f t="shared" si="10"/>
        <v>1.3971079099999999</v>
      </c>
      <c r="CO51" s="113">
        <f t="shared" si="33"/>
        <v>464.80979799526</v>
      </c>
    </row>
    <row r="52" spans="1:93" ht="18" customHeight="1" thickBot="1" x14ac:dyDescent="0.3">
      <c r="A52" s="116">
        <v>14.5</v>
      </c>
      <c r="B52" s="115">
        <v>9</v>
      </c>
      <c r="C52" s="114">
        <f t="shared" si="11"/>
        <v>86</v>
      </c>
      <c r="D52" s="114">
        <v>13</v>
      </c>
      <c r="E52" s="114">
        <f t="shared" si="12"/>
        <v>108</v>
      </c>
      <c r="F52" s="113">
        <v>15613.2256</v>
      </c>
      <c r="G52" s="133">
        <f t="shared" si="13"/>
        <v>3.5412965960000001E-2</v>
      </c>
      <c r="H52" s="113">
        <v>8179.6713900000004</v>
      </c>
      <c r="I52" s="4">
        <f t="shared" si="14"/>
        <v>5.7953767720000007E-2</v>
      </c>
      <c r="J52" s="116">
        <v>14.5</v>
      </c>
      <c r="K52" s="4">
        <f t="shared" si="34"/>
        <v>0.31269103769730799</v>
      </c>
      <c r="L52" s="115">
        <v>2470.3125</v>
      </c>
      <c r="M52" s="4">
        <f t="shared" si="0"/>
        <v>2.4703124999999999</v>
      </c>
      <c r="N52" s="118">
        <v>0.181456015</v>
      </c>
      <c r="O52" s="113">
        <v>1434.197388</v>
      </c>
      <c r="P52" s="4">
        <f t="shared" si="1"/>
        <v>1.4341973880000001</v>
      </c>
      <c r="Q52" s="113">
        <f t="shared" si="15"/>
        <v>486.18719098909406</v>
      </c>
      <c r="T52" s="116">
        <v>14.5</v>
      </c>
      <c r="U52" s="115">
        <v>7</v>
      </c>
      <c r="V52" s="114">
        <f t="shared" ref="V52:V95" si="39">U52+V51</f>
        <v>71</v>
      </c>
      <c r="W52" s="114">
        <v>12</v>
      </c>
      <c r="X52" s="114">
        <f t="shared" si="17"/>
        <v>63</v>
      </c>
      <c r="Y52" s="113">
        <v>5664.3627900000001</v>
      </c>
      <c r="Z52" s="4">
        <f t="shared" si="18"/>
        <v>2.3101076545000002E-2</v>
      </c>
      <c r="AA52" s="113">
        <v>2717.76001</v>
      </c>
      <c r="AB52" s="4">
        <f t="shared" si="19"/>
        <v>3.0682635757000001E-2</v>
      </c>
      <c r="AC52" s="116">
        <v>14.5</v>
      </c>
      <c r="AD52" s="4">
        <f t="shared" si="35"/>
        <v>0.29944063170836416</v>
      </c>
      <c r="AE52" s="115">
        <v>2756.25</v>
      </c>
      <c r="AF52" s="4">
        <f t="shared" si="2"/>
        <v>2.7562500000000001</v>
      </c>
      <c r="AG52" s="118">
        <v>0.16455622</v>
      </c>
      <c r="AH52" s="113">
        <v>1512.164673</v>
      </c>
      <c r="AI52" s="4">
        <f t="shared" si="3"/>
        <v>1.512164673</v>
      </c>
      <c r="AJ52" s="113">
        <f t="shared" si="20"/>
        <v>535.55081037796288</v>
      </c>
      <c r="AM52" s="2">
        <v>14.5</v>
      </c>
      <c r="AN52" s="114">
        <v>13</v>
      </c>
      <c r="AO52" s="114">
        <f t="shared" si="21"/>
        <v>177</v>
      </c>
      <c r="AP52" s="114">
        <v>10</v>
      </c>
      <c r="AQ52" s="114">
        <f t="shared" si="22"/>
        <v>198</v>
      </c>
      <c r="AR52" s="113">
        <v>13457.5488</v>
      </c>
      <c r="AS52" s="4">
        <f t="shared" si="23"/>
        <v>6.0053489399999993</v>
      </c>
      <c r="AT52" s="113">
        <v>40451.289100000002</v>
      </c>
      <c r="AU52" s="4">
        <f t="shared" si="24"/>
        <v>9.2911158330999992</v>
      </c>
      <c r="AV52" s="116">
        <v>14.5</v>
      </c>
      <c r="AW52" s="4">
        <f t="shared" si="36"/>
        <v>0.30845391346964229</v>
      </c>
      <c r="AX52" s="115">
        <v>2723.4375</v>
      </c>
      <c r="AY52" s="4">
        <f t="shared" si="4"/>
        <v>2.7234375000000002</v>
      </c>
      <c r="AZ52" s="118">
        <v>0.15282501300000001</v>
      </c>
      <c r="BA52" s="113">
        <v>1331.6721190000001</v>
      </c>
      <c r="BB52" s="4">
        <f t="shared" si="5"/>
        <v>1.331672119</v>
      </c>
      <c r="BC52" s="113">
        <f t="shared" si="25"/>
        <v>521.98670443015533</v>
      </c>
      <c r="BF52" s="2">
        <v>14.5</v>
      </c>
      <c r="BG52" s="114">
        <v>13</v>
      </c>
      <c r="BH52" s="114">
        <f t="shared" si="6"/>
        <v>65</v>
      </c>
      <c r="BI52" s="114">
        <v>18</v>
      </c>
      <c r="BJ52" s="114">
        <f t="shared" si="6"/>
        <v>79</v>
      </c>
      <c r="BK52" s="113">
        <v>395244</v>
      </c>
      <c r="BL52" s="4">
        <f t="shared" si="26"/>
        <v>25.292758535146</v>
      </c>
      <c r="BM52" s="113">
        <v>35870.421900000001</v>
      </c>
      <c r="BN52" s="4">
        <f t="shared" si="27"/>
        <v>2.0445634139579996</v>
      </c>
      <c r="BO52" s="116">
        <v>14.5</v>
      </c>
      <c r="BP52" s="4">
        <f t="shared" si="37"/>
        <v>0.3049947767887724</v>
      </c>
      <c r="BQ52" s="115">
        <v>3078.125</v>
      </c>
      <c r="BR52" s="4">
        <f t="shared" si="7"/>
        <v>3.078125</v>
      </c>
      <c r="BS52" s="118">
        <v>0.148706853</v>
      </c>
      <c r="BT52" s="113">
        <v>1414.6442870000001</v>
      </c>
      <c r="BU52" s="4">
        <f t="shared" si="8"/>
        <v>1.414644287</v>
      </c>
      <c r="BV52" s="113">
        <f t="shared" si="28"/>
        <v>583.08800052454046</v>
      </c>
      <c r="BY52" s="2">
        <v>14.5</v>
      </c>
      <c r="BZ52" s="114">
        <v>12</v>
      </c>
      <c r="CA52" s="114">
        <f t="shared" si="29"/>
        <v>90</v>
      </c>
      <c r="CB52" s="114">
        <v>6</v>
      </c>
      <c r="CC52" s="114">
        <f t="shared" si="30"/>
        <v>61</v>
      </c>
      <c r="CD52" s="113">
        <v>4146.0341799999997</v>
      </c>
      <c r="CE52" s="4">
        <f t="shared" si="31"/>
        <v>4.2192720252629989</v>
      </c>
      <c r="CF52" s="113">
        <v>2512.6169399999999</v>
      </c>
      <c r="CG52" s="4">
        <f t="shared" si="32"/>
        <v>1.0559944918939999</v>
      </c>
      <c r="CH52" s="116">
        <v>14.5</v>
      </c>
      <c r="CI52" s="4">
        <f t="shared" si="38"/>
        <v>0.30400422095383756</v>
      </c>
      <c r="CJ52" s="115">
        <v>2789.0625</v>
      </c>
      <c r="CK52" s="4">
        <f t="shared" si="9"/>
        <v>2.7890625</v>
      </c>
      <c r="CL52" s="118">
        <v>0.16784623300000001</v>
      </c>
      <c r="CM52" s="113">
        <v>1515.9829099999999</v>
      </c>
      <c r="CN52" s="4">
        <f t="shared" si="10"/>
        <v>1.51598291</v>
      </c>
      <c r="CO52" s="113">
        <f t="shared" si="33"/>
        <v>532.66273742292071</v>
      </c>
    </row>
    <row r="53" spans="1:93" ht="18" customHeight="1" x14ac:dyDescent="0.25">
      <c r="A53" s="116">
        <v>15.5</v>
      </c>
      <c r="B53" s="115">
        <v>20</v>
      </c>
      <c r="C53" s="114">
        <f t="shared" si="11"/>
        <v>106</v>
      </c>
      <c r="D53" s="114">
        <v>18</v>
      </c>
      <c r="E53" s="114">
        <f t="shared" si="12"/>
        <v>126</v>
      </c>
      <c r="F53" s="113">
        <v>7659.4209000000001</v>
      </c>
      <c r="G53" s="4">
        <f t="shared" si="13"/>
        <v>4.3072386859999999E-2</v>
      </c>
      <c r="H53" s="113">
        <v>16075.5762</v>
      </c>
      <c r="I53" s="132">
        <f t="shared" si="14"/>
        <v>7.4029343920000004E-2</v>
      </c>
      <c r="J53" s="116">
        <v>15.5</v>
      </c>
      <c r="K53" s="4">
        <f t="shared" si="34"/>
        <v>0.33380848583915523</v>
      </c>
      <c r="L53" s="115">
        <v>2674.21875</v>
      </c>
      <c r="M53" s="4">
        <f t="shared" si="0"/>
        <v>2.6742187500000001</v>
      </c>
      <c r="N53" s="118">
        <v>0.19449941800000001</v>
      </c>
      <c r="O53" s="113">
        <v>1546.6583250000001</v>
      </c>
      <c r="P53" s="4">
        <f t="shared" si="1"/>
        <v>1.5466583250000001</v>
      </c>
      <c r="Q53" s="113">
        <f t="shared" si="15"/>
        <v>549.67989531626472</v>
      </c>
      <c r="T53" s="116">
        <v>15.5</v>
      </c>
      <c r="U53" s="115">
        <v>14</v>
      </c>
      <c r="V53" s="114">
        <f t="shared" si="39"/>
        <v>85</v>
      </c>
      <c r="W53" s="114">
        <v>13</v>
      </c>
      <c r="X53" s="114">
        <f t="shared" ref="X53:X95" si="40">W53+X52</f>
        <v>76</v>
      </c>
      <c r="Y53" s="113">
        <v>7620.7592800000002</v>
      </c>
      <c r="Z53" s="4">
        <f t="shared" si="18"/>
        <v>3.0721835825000002E-2</v>
      </c>
      <c r="AA53" s="113">
        <v>3565.1911599999999</v>
      </c>
      <c r="AB53" s="4">
        <f t="shared" si="19"/>
        <v>3.4247826916999999E-2</v>
      </c>
      <c r="AC53" s="116">
        <v>15.5</v>
      </c>
      <c r="AD53" s="4">
        <f t="shared" si="35"/>
        <v>0.32025790082531846</v>
      </c>
      <c r="AE53" s="115">
        <v>3000.78125</v>
      </c>
      <c r="AF53" s="4">
        <f t="shared" si="2"/>
        <v>3.0007812500000002</v>
      </c>
      <c r="AG53" s="118">
        <v>0.17645140000000001</v>
      </c>
      <c r="AH53" s="113">
        <v>1629.2037350000001</v>
      </c>
      <c r="AI53" s="4">
        <f t="shared" si="3"/>
        <v>1.6292037350000002</v>
      </c>
      <c r="AJ53" s="113">
        <f t="shared" si="20"/>
        <v>607.10911530086241</v>
      </c>
      <c r="AM53" s="2">
        <v>15.5</v>
      </c>
      <c r="AN53" s="114">
        <v>18</v>
      </c>
      <c r="AO53" s="114">
        <f t="shared" si="21"/>
        <v>195</v>
      </c>
      <c r="AP53" s="114">
        <v>16</v>
      </c>
      <c r="AQ53" s="114">
        <f t="shared" si="22"/>
        <v>214</v>
      </c>
      <c r="AR53" s="113">
        <v>14200.8115</v>
      </c>
      <c r="AS53" s="4">
        <f t="shared" si="23"/>
        <v>6.0195497514999996</v>
      </c>
      <c r="AT53" s="113">
        <v>5982.3398399999996</v>
      </c>
      <c r="AU53" s="4">
        <f t="shared" si="24"/>
        <v>9.2970981729399984</v>
      </c>
      <c r="AV53" s="116">
        <v>15.5</v>
      </c>
      <c r="AW53" s="4">
        <f t="shared" si="36"/>
        <v>0.32948565875281538</v>
      </c>
      <c r="AX53" s="115">
        <v>2929.6875</v>
      </c>
      <c r="AY53" s="4">
        <f t="shared" si="4"/>
        <v>2.9296875</v>
      </c>
      <c r="AZ53" s="118">
        <v>0.163867608</v>
      </c>
      <c r="BA53" s="113">
        <v>1434.7033690000001</v>
      </c>
      <c r="BB53" s="4">
        <f t="shared" si="5"/>
        <v>1.4347033690000002</v>
      </c>
      <c r="BC53" s="113">
        <f t="shared" si="25"/>
        <v>597.95579660109206</v>
      </c>
      <c r="BF53" s="2">
        <v>15.5</v>
      </c>
      <c r="BG53" s="114">
        <v>12</v>
      </c>
      <c r="BH53" s="114">
        <f t="shared" ref="BH53:BJ89" si="41">BG53+BH52</f>
        <v>77</v>
      </c>
      <c r="BI53" s="114">
        <v>12</v>
      </c>
      <c r="BJ53" s="114">
        <f t="shared" si="41"/>
        <v>91</v>
      </c>
      <c r="BK53" s="113">
        <v>2387.5481</v>
      </c>
      <c r="BL53" s="4">
        <f t="shared" si="26"/>
        <v>25.295146083245999</v>
      </c>
      <c r="BM53" s="113">
        <v>3580.1015600000001</v>
      </c>
      <c r="BN53" s="4">
        <f t="shared" si="27"/>
        <v>2.0481435155179994</v>
      </c>
      <c r="BO53" s="116">
        <v>15.5</v>
      </c>
      <c r="BP53" s="4">
        <f t="shared" si="37"/>
        <v>0.3263635069299895</v>
      </c>
      <c r="BQ53" s="115">
        <v>3301.5625</v>
      </c>
      <c r="BR53" s="4">
        <f t="shared" si="7"/>
        <v>3.3015625000000002</v>
      </c>
      <c r="BS53" s="118">
        <v>0.15959304599999999</v>
      </c>
      <c r="BT53" s="113">
        <v>1525.8630370000001</v>
      </c>
      <c r="BU53" s="4">
        <f t="shared" si="8"/>
        <v>1.5258630370000001</v>
      </c>
      <c r="BV53" s="113">
        <f t="shared" si="28"/>
        <v>663.92682607468385</v>
      </c>
      <c r="BY53" s="2">
        <v>15.5</v>
      </c>
      <c r="BZ53" s="114">
        <v>12</v>
      </c>
      <c r="CA53" s="114">
        <f t="shared" si="29"/>
        <v>102</v>
      </c>
      <c r="CB53" s="114">
        <v>10</v>
      </c>
      <c r="CC53" s="114">
        <f t="shared" si="30"/>
        <v>71</v>
      </c>
      <c r="CD53" s="113">
        <v>4139.9291999999996</v>
      </c>
      <c r="CE53" s="4">
        <f t="shared" si="31"/>
        <v>4.2234119544629989</v>
      </c>
      <c r="CF53" s="113">
        <v>3052.5549299999998</v>
      </c>
      <c r="CG53" s="4">
        <f t="shared" si="32"/>
        <v>1.0590470468239999</v>
      </c>
      <c r="CH53" s="116">
        <v>15.5</v>
      </c>
      <c r="CI53" s="4">
        <f t="shared" si="38"/>
        <v>0.32535637663605804</v>
      </c>
      <c r="CJ53" s="115">
        <v>3004.6875</v>
      </c>
      <c r="CK53" s="4">
        <f t="shared" si="9"/>
        <v>3.0046875000000002</v>
      </c>
      <c r="CL53" s="118">
        <v>0.179971248</v>
      </c>
      <c r="CM53" s="113">
        <v>1635.0219729999999</v>
      </c>
      <c r="CN53" s="4">
        <f t="shared" si="10"/>
        <v>1.635021973</v>
      </c>
      <c r="CO53" s="113">
        <f t="shared" si="33"/>
        <v>607.48246361510269</v>
      </c>
    </row>
    <row r="54" spans="1:93" ht="18" customHeight="1" thickBot="1" x14ac:dyDescent="0.3">
      <c r="A54" s="116">
        <v>16.5</v>
      </c>
      <c r="B54" s="115">
        <v>10</v>
      </c>
      <c r="C54" s="114">
        <f t="shared" si="11"/>
        <v>116</v>
      </c>
      <c r="D54" s="114">
        <v>14</v>
      </c>
      <c r="E54" s="114">
        <f t="shared" si="12"/>
        <v>140</v>
      </c>
      <c r="F54" s="113">
        <v>24593.214800000002</v>
      </c>
      <c r="G54" s="4">
        <f t="shared" si="13"/>
        <v>6.7665601660000005E-2</v>
      </c>
      <c r="H54" s="113">
        <v>214093.266</v>
      </c>
      <c r="I54" s="133">
        <f t="shared" si="14"/>
        <v>0.28812260991999999</v>
      </c>
      <c r="J54" s="116">
        <v>16.5</v>
      </c>
      <c r="K54" s="4">
        <f t="shared" si="34"/>
        <v>0.35492593398100236</v>
      </c>
      <c r="L54" s="115">
        <v>2858.59375</v>
      </c>
      <c r="M54" s="4">
        <f t="shared" si="0"/>
        <v>2.8585937499999998</v>
      </c>
      <c r="N54" s="118">
        <v>0.20747797200000001</v>
      </c>
      <c r="O54" s="113">
        <v>1659.1114500000001</v>
      </c>
      <c r="P54" s="4">
        <f t="shared" si="1"/>
        <v>1.6591114500000002</v>
      </c>
      <c r="Q54" s="113">
        <f t="shared" si="15"/>
        <v>619.35040825741316</v>
      </c>
      <c r="T54" s="116">
        <v>16.5</v>
      </c>
      <c r="U54" s="115">
        <v>14</v>
      </c>
      <c r="V54" s="114">
        <f t="shared" si="39"/>
        <v>99</v>
      </c>
      <c r="W54" s="114">
        <v>17</v>
      </c>
      <c r="X54" s="114">
        <f t="shared" si="40"/>
        <v>93</v>
      </c>
      <c r="Y54" s="113">
        <v>4057.2285200000001</v>
      </c>
      <c r="Z54" s="4">
        <f t="shared" si="18"/>
        <v>3.4779064344999999E-2</v>
      </c>
      <c r="AA54" s="113">
        <v>4035.8937999999998</v>
      </c>
      <c r="AB54" s="4">
        <f t="shared" si="19"/>
        <v>3.8283720717000001E-2</v>
      </c>
      <c r="AC54" s="116">
        <v>16.5</v>
      </c>
      <c r="AD54" s="4">
        <f t="shared" si="35"/>
        <v>0.34107516994227283</v>
      </c>
      <c r="AE54" s="115">
        <v>3217.1875</v>
      </c>
      <c r="AF54" s="4">
        <f t="shared" si="2"/>
        <v>3.2171875000000001</v>
      </c>
      <c r="AG54" s="118">
        <v>0.18833895</v>
      </c>
      <c r="AH54" s="113">
        <v>1746.789673</v>
      </c>
      <c r="AI54" s="4">
        <f t="shared" si="3"/>
        <v>1.7467896730000001</v>
      </c>
      <c r="AJ54" s="113">
        <f t="shared" si="20"/>
        <v>687.29135820259603</v>
      </c>
      <c r="AM54" s="2">
        <v>16.5</v>
      </c>
      <c r="AN54" s="114">
        <v>19</v>
      </c>
      <c r="AO54" s="114">
        <f t="shared" si="21"/>
        <v>214</v>
      </c>
      <c r="AP54" s="114">
        <v>23</v>
      </c>
      <c r="AQ54" s="114">
        <f t="shared" si="22"/>
        <v>237</v>
      </c>
      <c r="AR54" s="113">
        <v>45363.632799999999</v>
      </c>
      <c r="AS54" s="4">
        <f t="shared" si="23"/>
        <v>6.0649133842999996</v>
      </c>
      <c r="AT54" s="113">
        <v>97760.1875</v>
      </c>
      <c r="AU54" s="4">
        <f t="shared" si="24"/>
        <v>9.3948583604399989</v>
      </c>
      <c r="AV54" s="116">
        <v>16.5</v>
      </c>
      <c r="AW54" s="4">
        <f t="shared" si="36"/>
        <v>0.35051740403598852</v>
      </c>
      <c r="AX54" s="115">
        <v>3153.125</v>
      </c>
      <c r="AY54" s="4">
        <f t="shared" si="4"/>
        <v>3.1531250000000002</v>
      </c>
      <c r="AZ54" s="118">
        <v>0.174917832</v>
      </c>
      <c r="BA54" s="113">
        <v>1538.7971190000001</v>
      </c>
      <c r="BB54" s="4">
        <f t="shared" si="5"/>
        <v>1.538797119</v>
      </c>
      <c r="BC54" s="113">
        <f t="shared" si="25"/>
        <v>676.36771137950279</v>
      </c>
      <c r="BF54" s="2">
        <v>16.5</v>
      </c>
      <c r="BG54" s="114">
        <v>15</v>
      </c>
      <c r="BH54" s="114">
        <f t="shared" si="41"/>
        <v>92</v>
      </c>
      <c r="BI54" s="114">
        <v>9</v>
      </c>
      <c r="BJ54" s="114">
        <f t="shared" si="41"/>
        <v>100</v>
      </c>
      <c r="BK54" s="113">
        <v>8712.8330100000003</v>
      </c>
      <c r="BL54" s="4">
        <f t="shared" si="26"/>
        <v>25.303858916256001</v>
      </c>
      <c r="BM54" s="113">
        <v>3421.1423300000001</v>
      </c>
      <c r="BN54" s="4">
        <f t="shared" si="27"/>
        <v>2.0515646578479996</v>
      </c>
      <c r="BO54" s="116">
        <v>16.5</v>
      </c>
      <c r="BP54" s="4">
        <f t="shared" si="37"/>
        <v>0.3477322370712066</v>
      </c>
      <c r="BQ54" s="115">
        <v>3541.40625</v>
      </c>
      <c r="BR54" s="4">
        <f t="shared" si="7"/>
        <v>3.5414062500000001</v>
      </c>
      <c r="BS54" s="118">
        <v>0.17039722199999999</v>
      </c>
      <c r="BT54" s="113">
        <v>1637.3942870000001</v>
      </c>
      <c r="BU54" s="4">
        <f t="shared" si="8"/>
        <v>1.637394287</v>
      </c>
      <c r="BV54" s="113">
        <f t="shared" si="28"/>
        <v>747.65070423124837</v>
      </c>
      <c r="BY54" s="2">
        <v>16.5</v>
      </c>
      <c r="BZ54" s="114">
        <v>11</v>
      </c>
      <c r="CA54" s="114">
        <f t="shared" si="29"/>
        <v>113</v>
      </c>
      <c r="CB54" s="114">
        <v>9</v>
      </c>
      <c r="CC54" s="114">
        <f t="shared" si="30"/>
        <v>80</v>
      </c>
      <c r="CD54" s="113">
        <v>2796.9990200000002</v>
      </c>
      <c r="CE54" s="4">
        <f t="shared" si="31"/>
        <v>4.226208953482999</v>
      </c>
      <c r="CF54" s="113">
        <v>7539.33691</v>
      </c>
      <c r="CG54" s="4">
        <f t="shared" si="32"/>
        <v>1.0665863837339999</v>
      </c>
      <c r="CH54" s="116">
        <v>16.5</v>
      </c>
      <c r="CI54" s="4">
        <f t="shared" si="38"/>
        <v>0.34670853231827853</v>
      </c>
      <c r="CJ54" s="115">
        <v>3227.34375</v>
      </c>
      <c r="CK54" s="4">
        <f t="shared" si="9"/>
        <v>3.2273437500000002</v>
      </c>
      <c r="CL54" s="118">
        <v>0.192046672</v>
      </c>
      <c r="CM54" s="113">
        <v>1755.0844729999999</v>
      </c>
      <c r="CN54" s="4">
        <f t="shared" si="10"/>
        <v>1.7550844729999999</v>
      </c>
      <c r="CO54" s="113">
        <f t="shared" si="33"/>
        <v>683.70590000065965</v>
      </c>
    </row>
    <row r="55" spans="1:93" ht="18" customHeight="1" thickBot="1" x14ac:dyDescent="0.3">
      <c r="A55" s="116">
        <v>17.5</v>
      </c>
      <c r="B55" s="115">
        <v>19</v>
      </c>
      <c r="C55" s="114">
        <f t="shared" si="11"/>
        <v>135</v>
      </c>
      <c r="D55" s="114">
        <v>23</v>
      </c>
      <c r="E55" s="114">
        <f t="shared" si="12"/>
        <v>163</v>
      </c>
      <c r="F55" s="113">
        <v>7022.875</v>
      </c>
      <c r="G55" s="4">
        <f t="shared" si="13"/>
        <v>7.4688476660000003E-2</v>
      </c>
      <c r="H55" s="113">
        <v>13808.357400000001</v>
      </c>
      <c r="I55" s="4">
        <f t="shared" si="14"/>
        <v>0.30193096732000002</v>
      </c>
      <c r="J55" s="116">
        <v>17.5</v>
      </c>
      <c r="K55" s="4">
        <f t="shared" si="34"/>
        <v>0.3760433821228496</v>
      </c>
      <c r="L55" s="115">
        <v>3049.21875</v>
      </c>
      <c r="M55" s="4">
        <f t="shared" si="0"/>
        <v>3.0492187500000001</v>
      </c>
      <c r="N55" s="118">
        <v>0.22043172999999999</v>
      </c>
      <c r="O55" s="113">
        <v>1769.5958250000001</v>
      </c>
      <c r="P55" s="4">
        <f t="shared" si="1"/>
        <v>1.7695958250000001</v>
      </c>
      <c r="Q55" s="113">
        <f t="shared" si="15"/>
        <v>690.32813869142626</v>
      </c>
      <c r="T55" s="116">
        <v>17.5</v>
      </c>
      <c r="U55" s="115">
        <v>15</v>
      </c>
      <c r="V55" s="114">
        <f t="shared" si="39"/>
        <v>114</v>
      </c>
      <c r="W55" s="114">
        <v>18</v>
      </c>
      <c r="X55" s="114">
        <f t="shared" si="40"/>
        <v>111</v>
      </c>
      <c r="Y55" s="113">
        <v>5237.8837899999999</v>
      </c>
      <c r="Z55" s="132">
        <f t="shared" si="18"/>
        <v>4.0016948135000001E-2</v>
      </c>
      <c r="AA55" s="113">
        <v>3614.1762699999999</v>
      </c>
      <c r="AB55" s="132">
        <f t="shared" si="19"/>
        <v>4.1897896987E-2</v>
      </c>
      <c r="AC55" s="116">
        <v>17.5</v>
      </c>
      <c r="AD55" s="4">
        <f t="shared" si="35"/>
        <v>0.36189243905922719</v>
      </c>
      <c r="AE55" s="155">
        <v>3445.3125</v>
      </c>
      <c r="AF55" s="4">
        <f t="shared" si="2"/>
        <v>3.4453125</v>
      </c>
      <c r="AG55" s="118">
        <v>0.20026655500000001</v>
      </c>
      <c r="AH55" s="113">
        <v>1867.8287350000001</v>
      </c>
      <c r="AI55" s="4">
        <f t="shared" si="3"/>
        <v>1.867828735</v>
      </c>
      <c r="AJ55" s="113">
        <f t="shared" si="20"/>
        <v>769.89565891152415</v>
      </c>
      <c r="AM55" s="2">
        <v>17.5</v>
      </c>
      <c r="AN55" s="114">
        <v>18</v>
      </c>
      <c r="AO55" s="114">
        <f t="shared" si="21"/>
        <v>232</v>
      </c>
      <c r="AP55" s="114">
        <v>10</v>
      </c>
      <c r="AQ55" s="114">
        <f t="shared" si="22"/>
        <v>247</v>
      </c>
      <c r="AR55" s="113">
        <v>4154.4267600000003</v>
      </c>
      <c r="AS55" s="4">
        <f t="shared" si="23"/>
        <v>6.06906781106</v>
      </c>
      <c r="AT55" s="113">
        <v>13288.771500000001</v>
      </c>
      <c r="AU55" s="4">
        <f t="shared" si="24"/>
        <v>9.4081471319399981</v>
      </c>
      <c r="AV55" s="116">
        <v>17.5</v>
      </c>
      <c r="AW55" s="4">
        <f t="shared" si="36"/>
        <v>0.37154914931916166</v>
      </c>
      <c r="AX55" s="115">
        <v>3370.3125</v>
      </c>
      <c r="AY55" s="4">
        <f t="shared" si="4"/>
        <v>3.3703124999999998</v>
      </c>
      <c r="AZ55" s="118">
        <v>0.18596805599999999</v>
      </c>
      <c r="BA55" s="113">
        <v>1644.9064940000001</v>
      </c>
      <c r="BB55" s="4">
        <f t="shared" si="5"/>
        <v>1.644906494</v>
      </c>
      <c r="BC55" s="113">
        <f t="shared" si="25"/>
        <v>758.45199344138223</v>
      </c>
      <c r="BF55" s="2">
        <v>17.5</v>
      </c>
      <c r="BG55" s="114">
        <v>19</v>
      </c>
      <c r="BH55" s="114">
        <f t="shared" si="41"/>
        <v>111</v>
      </c>
      <c r="BI55" s="114">
        <v>19</v>
      </c>
      <c r="BJ55" s="114">
        <f t="shared" ref="BJ55:BJ89" si="42">BI55+BJ54</f>
        <v>119</v>
      </c>
      <c r="BK55" s="113">
        <v>9872.86816</v>
      </c>
      <c r="BL55" s="4">
        <f t="shared" si="26"/>
        <v>25.313731784415999</v>
      </c>
      <c r="BM55" s="113">
        <v>35000.222699999998</v>
      </c>
      <c r="BN55" s="4">
        <f t="shared" si="27"/>
        <v>2.0865648805479995</v>
      </c>
      <c r="BO55" s="116">
        <v>17.5</v>
      </c>
      <c r="BP55" s="4">
        <f t="shared" si="37"/>
        <v>0.36910096721242369</v>
      </c>
      <c r="BQ55" s="115">
        <v>3775</v>
      </c>
      <c r="BR55" s="4">
        <f t="shared" si="7"/>
        <v>3.7749999999999999</v>
      </c>
      <c r="BS55" s="118">
        <v>0.18120998099999999</v>
      </c>
      <c r="BT55" s="113">
        <v>1748.7849120000001</v>
      </c>
      <c r="BU55" s="4">
        <f t="shared" si="8"/>
        <v>1.7487849120000001</v>
      </c>
      <c r="BV55" s="113">
        <f t="shared" si="28"/>
        <v>836.66289148508417</v>
      </c>
      <c r="BY55" s="2">
        <v>17.5</v>
      </c>
      <c r="BZ55" s="114">
        <v>24</v>
      </c>
      <c r="CA55" s="114">
        <f t="shared" si="29"/>
        <v>137</v>
      </c>
      <c r="CB55" s="114">
        <v>14</v>
      </c>
      <c r="CC55" s="114">
        <f t="shared" si="30"/>
        <v>94</v>
      </c>
      <c r="CD55" s="113">
        <v>7969.8183600000002</v>
      </c>
      <c r="CE55" s="4">
        <f t="shared" si="31"/>
        <v>4.2341787718429993</v>
      </c>
      <c r="CF55" s="113">
        <v>6493.2192400000004</v>
      </c>
      <c r="CG55" s="4">
        <f t="shared" si="32"/>
        <v>1.073079602974</v>
      </c>
      <c r="CH55" s="116">
        <v>17.5</v>
      </c>
      <c r="CI55" s="4">
        <f t="shared" si="38"/>
        <v>0.36806068800049901</v>
      </c>
      <c r="CJ55" s="115">
        <v>3440.625</v>
      </c>
      <c r="CK55" s="4">
        <f t="shared" si="9"/>
        <v>3.4406249999999998</v>
      </c>
      <c r="CL55" s="118">
        <v>0.20418790000000001</v>
      </c>
      <c r="CM55" s="113">
        <v>1878.2172849999999</v>
      </c>
      <c r="CN55" s="4">
        <f t="shared" si="10"/>
        <v>1.8782172849999998</v>
      </c>
      <c r="CO55" s="113">
        <f t="shared" si="33"/>
        <v>765.3710151352567</v>
      </c>
    </row>
    <row r="56" spans="1:93" ht="18" customHeight="1" thickBot="1" x14ac:dyDescent="0.3">
      <c r="A56" s="116">
        <v>18.5</v>
      </c>
      <c r="B56" s="115">
        <v>18</v>
      </c>
      <c r="C56" s="114">
        <f t="shared" si="11"/>
        <v>153</v>
      </c>
      <c r="D56" s="114">
        <v>33</v>
      </c>
      <c r="E56" s="114">
        <f t="shared" si="12"/>
        <v>196</v>
      </c>
      <c r="F56" s="113">
        <v>6295.7773399999996</v>
      </c>
      <c r="G56" s="4">
        <f t="shared" si="13"/>
        <v>8.0984254000000006E-2</v>
      </c>
      <c r="H56" s="113">
        <v>10871.007799999999</v>
      </c>
      <c r="I56" s="4">
        <f t="shared" si="14"/>
        <v>0.31280197512000002</v>
      </c>
      <c r="J56" s="116">
        <v>18.5</v>
      </c>
      <c r="K56" s="4">
        <f t="shared" si="34"/>
        <v>0.39716083026469684</v>
      </c>
      <c r="L56" s="115">
        <v>3232.8125</v>
      </c>
      <c r="M56" s="4">
        <f t="shared" si="0"/>
        <v>3.2328125000000001</v>
      </c>
      <c r="N56" s="118">
        <v>0.233442709</v>
      </c>
      <c r="O56" s="113">
        <v>1885.6583250000001</v>
      </c>
      <c r="P56" s="4">
        <f t="shared" si="1"/>
        <v>1.8856583250000001</v>
      </c>
      <c r="Q56" s="113">
        <f t="shared" si="15"/>
        <v>776.01295128227139</v>
      </c>
      <c r="T56" s="116">
        <v>18.5</v>
      </c>
      <c r="U56" s="115">
        <v>22</v>
      </c>
      <c r="V56" s="114">
        <f t="shared" si="39"/>
        <v>136</v>
      </c>
      <c r="W56" s="114">
        <v>26</v>
      </c>
      <c r="X56" s="114">
        <f t="shared" si="40"/>
        <v>137</v>
      </c>
      <c r="Y56" s="113">
        <v>20610.523399999998</v>
      </c>
      <c r="Z56" s="133">
        <f t="shared" si="18"/>
        <v>6.0627471534999998E-2</v>
      </c>
      <c r="AA56" s="113">
        <v>16809.252</v>
      </c>
      <c r="AB56" s="133">
        <f t="shared" si="19"/>
        <v>5.8707148986999996E-2</v>
      </c>
      <c r="AC56" s="116">
        <v>18.5</v>
      </c>
      <c r="AD56" s="4">
        <f t="shared" si="35"/>
        <v>0.3827097081761815</v>
      </c>
      <c r="AE56" s="115">
        <v>3667.1875</v>
      </c>
      <c r="AF56" s="4">
        <f t="shared" si="2"/>
        <v>3.6671874999999998</v>
      </c>
      <c r="AG56" s="118">
        <v>0.212178901</v>
      </c>
      <c r="AH56" s="113">
        <v>1986.2193600000001</v>
      </c>
      <c r="AI56" s="4">
        <f t="shared" si="3"/>
        <v>1.98621936</v>
      </c>
      <c r="AJ56" s="113">
        <f t="shared" si="20"/>
        <v>858.65440973208388</v>
      </c>
      <c r="AM56" s="2">
        <v>18.5</v>
      </c>
      <c r="AN56" s="114">
        <v>24</v>
      </c>
      <c r="AO56" s="114">
        <f t="shared" si="21"/>
        <v>256</v>
      </c>
      <c r="AP56" s="114">
        <v>22</v>
      </c>
      <c r="AQ56" s="114">
        <f t="shared" si="22"/>
        <v>269</v>
      </c>
      <c r="AR56" s="113">
        <v>23078.6914</v>
      </c>
      <c r="AS56" s="4">
        <f t="shared" si="23"/>
        <v>6.0921465024600003</v>
      </c>
      <c r="AT56" s="113">
        <v>16806.343799999999</v>
      </c>
      <c r="AU56" s="4">
        <f t="shared" si="24"/>
        <v>9.4249534757399989</v>
      </c>
      <c r="AV56" s="116">
        <v>18.5</v>
      </c>
      <c r="AW56" s="4">
        <f t="shared" si="36"/>
        <v>0.39258089460233475</v>
      </c>
      <c r="AX56" s="115">
        <v>3585.15625</v>
      </c>
      <c r="AY56" s="4">
        <f t="shared" si="4"/>
        <v>3.5851562499999998</v>
      </c>
      <c r="AZ56" s="118">
        <v>0.197026864</v>
      </c>
      <c r="BA56" s="113">
        <v>1751.336182</v>
      </c>
      <c r="BB56" s="4">
        <f t="shared" si="5"/>
        <v>1.751336182</v>
      </c>
      <c r="BC56" s="113">
        <f t="shared" si="25"/>
        <v>845.3697338783528</v>
      </c>
      <c r="BF56" s="2">
        <v>18.5</v>
      </c>
      <c r="BG56" s="114">
        <v>26</v>
      </c>
      <c r="BH56" s="114">
        <f t="shared" si="41"/>
        <v>137</v>
      </c>
      <c r="BI56" s="114">
        <v>20</v>
      </c>
      <c r="BJ56" s="114">
        <f t="shared" si="42"/>
        <v>139</v>
      </c>
      <c r="BK56" s="113">
        <v>11939.453100000001</v>
      </c>
      <c r="BL56" s="4">
        <f t="shared" si="26"/>
        <v>25.325671237515998</v>
      </c>
      <c r="BM56" s="113">
        <v>48016.363299999997</v>
      </c>
      <c r="BN56" s="4">
        <f t="shared" si="27"/>
        <v>2.1345812438479994</v>
      </c>
      <c r="BO56" s="116">
        <v>18.5</v>
      </c>
      <c r="BP56" s="4">
        <f t="shared" si="37"/>
        <v>0.39046969735364079</v>
      </c>
      <c r="BQ56" s="115">
        <v>4009.375</v>
      </c>
      <c r="BR56" s="4">
        <f t="shared" si="7"/>
        <v>4.0093750000000004</v>
      </c>
      <c r="BS56" s="118">
        <v>0.19203895300000001</v>
      </c>
      <c r="BT56" s="113">
        <v>1863.8942870000001</v>
      </c>
      <c r="BU56" s="4">
        <f t="shared" si="8"/>
        <v>1.8638942870000001</v>
      </c>
      <c r="BV56" s="113">
        <f t="shared" si="28"/>
        <v>928.48956358688486</v>
      </c>
      <c r="BY56" s="2">
        <v>18.5</v>
      </c>
      <c r="BZ56" s="114">
        <v>28</v>
      </c>
      <c r="CA56" s="114">
        <f t="shared" si="29"/>
        <v>165</v>
      </c>
      <c r="CB56" s="114">
        <v>17</v>
      </c>
      <c r="CC56" s="114">
        <f t="shared" si="30"/>
        <v>111</v>
      </c>
      <c r="CD56" s="113">
        <v>9165.2900399999999</v>
      </c>
      <c r="CE56" s="4">
        <f t="shared" si="31"/>
        <v>4.2433440618829996</v>
      </c>
      <c r="CF56" s="113">
        <v>4225.3515600000001</v>
      </c>
      <c r="CG56" s="4">
        <f t="shared" si="32"/>
        <v>1.0773049545339999</v>
      </c>
      <c r="CH56" s="116">
        <v>18.5</v>
      </c>
      <c r="CI56" s="4">
        <f t="shared" si="38"/>
        <v>0.3894128436827195</v>
      </c>
      <c r="CJ56" s="115">
        <v>3656.25</v>
      </c>
      <c r="CK56" s="4">
        <f t="shared" si="9"/>
        <v>3.65625</v>
      </c>
      <c r="CL56" s="118">
        <v>0.21631291499999999</v>
      </c>
      <c r="CM56" s="113">
        <v>1997.0141599999999</v>
      </c>
      <c r="CN56" s="4">
        <f t="shared" si="10"/>
        <v>1.99701416</v>
      </c>
      <c r="CO56" s="113">
        <f t="shared" si="33"/>
        <v>861.32984240698772</v>
      </c>
    </row>
    <row r="57" spans="1:93" ht="18" customHeight="1" x14ac:dyDescent="0.25">
      <c r="A57" s="116">
        <v>19.5</v>
      </c>
      <c r="B57" s="115">
        <v>20</v>
      </c>
      <c r="C57" s="114">
        <f t="shared" si="11"/>
        <v>173</v>
      </c>
      <c r="D57" s="114">
        <v>18</v>
      </c>
      <c r="E57" s="114">
        <f t="shared" si="12"/>
        <v>214</v>
      </c>
      <c r="F57" s="113">
        <v>12098.3848</v>
      </c>
      <c r="G57" s="4">
        <f t="shared" si="13"/>
        <v>9.3082638800000006E-2</v>
      </c>
      <c r="H57" s="113">
        <v>11646.9746</v>
      </c>
      <c r="I57" s="4">
        <f t="shared" si="14"/>
        <v>0.32444894972000005</v>
      </c>
      <c r="J57" s="116">
        <v>19.5</v>
      </c>
      <c r="K57" s="4">
        <f t="shared" si="34"/>
        <v>0.41827827840654397</v>
      </c>
      <c r="L57" s="115">
        <v>3442.96875</v>
      </c>
      <c r="M57" s="4">
        <f t="shared" si="0"/>
        <v>3.4429687499999999</v>
      </c>
      <c r="N57" s="118">
        <v>0.24646989999999999</v>
      </c>
      <c r="O57" s="113">
        <v>1998.7677000000001</v>
      </c>
      <c r="P57" s="4">
        <f t="shared" si="1"/>
        <v>1.9987677000000001</v>
      </c>
      <c r="Q57" s="113">
        <f t="shared" si="15"/>
        <v>847.03907981760187</v>
      </c>
      <c r="T57" s="2">
        <v>19.5</v>
      </c>
      <c r="U57" s="114">
        <v>24</v>
      </c>
      <c r="V57" s="114">
        <f t="shared" si="39"/>
        <v>160</v>
      </c>
      <c r="W57" s="114">
        <v>19</v>
      </c>
      <c r="X57" s="114">
        <f t="shared" si="40"/>
        <v>156</v>
      </c>
      <c r="Y57" s="113">
        <v>10634.5967</v>
      </c>
      <c r="Z57" s="4">
        <f t="shared" si="18"/>
        <v>7.1262068235000003E-2</v>
      </c>
      <c r="AA57" s="113">
        <v>13551.375</v>
      </c>
      <c r="AB57" s="4">
        <f t="shared" si="19"/>
        <v>7.2258523987000001E-2</v>
      </c>
      <c r="AC57" s="116">
        <v>19.5</v>
      </c>
      <c r="AD57" s="4">
        <f t="shared" si="35"/>
        <v>0.40352697729313586</v>
      </c>
      <c r="AE57" s="115">
        <v>3892.96875</v>
      </c>
      <c r="AF57" s="4">
        <f t="shared" si="2"/>
        <v>3.8929687500000001</v>
      </c>
      <c r="AG57" s="118">
        <v>0.22411508899999999</v>
      </c>
      <c r="AH57" s="113">
        <v>2105.8754880000001</v>
      </c>
      <c r="AI57" s="4">
        <f t="shared" si="3"/>
        <v>2.1058754880000001</v>
      </c>
      <c r="AJ57" s="113">
        <f t="shared" si="20"/>
        <v>951.14314800517855</v>
      </c>
      <c r="AM57" s="2">
        <v>19.5</v>
      </c>
      <c r="AN57" s="114">
        <v>17</v>
      </c>
      <c r="AO57" s="114">
        <f t="shared" si="21"/>
        <v>273</v>
      </c>
      <c r="AP57" s="114">
        <v>19</v>
      </c>
      <c r="AQ57" s="114">
        <f t="shared" si="22"/>
        <v>288</v>
      </c>
      <c r="AR57" s="113">
        <v>8588.8330100000003</v>
      </c>
      <c r="AS57" s="4">
        <f t="shared" si="23"/>
        <v>6.1007353354700005</v>
      </c>
      <c r="AT57" s="113">
        <v>6457.4135699999997</v>
      </c>
      <c r="AU57" s="4">
        <f t="shared" si="24"/>
        <v>9.4314108893099995</v>
      </c>
      <c r="AV57" s="116">
        <v>19.5</v>
      </c>
      <c r="AW57" s="4">
        <f t="shared" si="36"/>
        <v>0.41361263988550789</v>
      </c>
      <c r="AX57" s="115">
        <v>3800.78125</v>
      </c>
      <c r="AY57" s="4">
        <f t="shared" si="4"/>
        <v>3.80078125</v>
      </c>
      <c r="AZ57" s="118">
        <v>0.20809330000000001</v>
      </c>
      <c r="BA57" s="113">
        <v>1859.929932</v>
      </c>
      <c r="BB57" s="4">
        <f t="shared" si="5"/>
        <v>1.859929932</v>
      </c>
      <c r="BC57" s="113">
        <f t="shared" si="25"/>
        <v>932.84623958706595</v>
      </c>
      <c r="BF57" s="2">
        <v>19.5</v>
      </c>
      <c r="BG57" s="114">
        <v>19</v>
      </c>
      <c r="BH57" s="114">
        <f t="shared" si="41"/>
        <v>156</v>
      </c>
      <c r="BI57" s="114">
        <v>20</v>
      </c>
      <c r="BJ57" s="114">
        <f t="shared" si="42"/>
        <v>159</v>
      </c>
      <c r="BK57" s="113">
        <v>12080.793900000001</v>
      </c>
      <c r="BL57" s="4">
        <f t="shared" si="26"/>
        <v>25.337752031415999</v>
      </c>
      <c r="BM57" s="113">
        <v>60883.171900000001</v>
      </c>
      <c r="BN57" s="4">
        <f t="shared" si="27"/>
        <v>2.1954644157479994</v>
      </c>
      <c r="BO57" s="116">
        <v>19.5</v>
      </c>
      <c r="BP57" s="4">
        <f t="shared" si="37"/>
        <v>0.41183842749485788</v>
      </c>
      <c r="BQ57" s="115">
        <v>4238.28125</v>
      </c>
      <c r="BR57" s="4">
        <f t="shared" si="7"/>
        <v>4.23828125</v>
      </c>
      <c r="BS57" s="118">
        <v>0.202883601</v>
      </c>
      <c r="BT57" s="113">
        <v>1976.896606</v>
      </c>
      <c r="BU57" s="4">
        <f t="shared" si="8"/>
        <v>1.9768966059999999</v>
      </c>
      <c r="BV57" s="113">
        <f t="shared" si="28"/>
        <v>1026.197959367649</v>
      </c>
      <c r="BY57" s="2">
        <v>19.5</v>
      </c>
      <c r="BZ57" s="114">
        <v>24</v>
      </c>
      <c r="CA57" s="114">
        <f t="shared" si="29"/>
        <v>189</v>
      </c>
      <c r="CB57" s="114">
        <v>19</v>
      </c>
      <c r="CC57" s="114">
        <f t="shared" si="30"/>
        <v>130</v>
      </c>
      <c r="CD57" s="113">
        <v>114784.211</v>
      </c>
      <c r="CE57" s="4">
        <f t="shared" si="31"/>
        <v>4.3581282728829995</v>
      </c>
      <c r="CF57" s="113">
        <v>241306.109</v>
      </c>
      <c r="CG57" s="4">
        <f t="shared" si="32"/>
        <v>1.3186110635339998</v>
      </c>
      <c r="CH57" s="116">
        <v>19.5</v>
      </c>
      <c r="CI57" s="4">
        <f t="shared" si="38"/>
        <v>0.41076499936493993</v>
      </c>
      <c r="CJ57" s="115">
        <v>3896.09375</v>
      </c>
      <c r="CK57" s="4">
        <f t="shared" si="9"/>
        <v>3.8960937499999999</v>
      </c>
      <c r="CL57" s="118">
        <v>0.22847893799999999</v>
      </c>
      <c r="CM57" s="113">
        <v>2118.0375979999999</v>
      </c>
      <c r="CN57" s="4">
        <f t="shared" si="10"/>
        <v>2.1180375979999999</v>
      </c>
      <c r="CO57" s="113">
        <f t="shared" si="33"/>
        <v>948.9105662638699</v>
      </c>
    </row>
    <row r="58" spans="1:93" ht="18" customHeight="1" x14ac:dyDescent="0.25">
      <c r="A58" s="116">
        <v>20.5</v>
      </c>
      <c r="B58" s="115">
        <v>13</v>
      </c>
      <c r="C58" s="114">
        <f t="shared" si="11"/>
        <v>186</v>
      </c>
      <c r="D58" s="114">
        <v>16</v>
      </c>
      <c r="E58" s="114">
        <f t="shared" si="12"/>
        <v>230</v>
      </c>
      <c r="F58" s="113">
        <v>5091.7275399999999</v>
      </c>
      <c r="G58" s="4">
        <f t="shared" si="13"/>
        <v>9.8174366339999999E-2</v>
      </c>
      <c r="H58" s="113">
        <v>34092.1875</v>
      </c>
      <c r="I58" s="4">
        <f t="shared" si="14"/>
        <v>0.35854113722000003</v>
      </c>
      <c r="J58" s="116">
        <v>20.5</v>
      </c>
      <c r="K58" s="4">
        <f t="shared" si="34"/>
        <v>0.43939572654839121</v>
      </c>
      <c r="L58" s="115">
        <v>3608.59375</v>
      </c>
      <c r="M58" s="4">
        <f t="shared" si="0"/>
        <v>3.6085937499999998</v>
      </c>
      <c r="N58" s="118">
        <v>0.25949710599999998</v>
      </c>
      <c r="O58" s="113">
        <v>2112.0021969999998</v>
      </c>
      <c r="P58" s="4">
        <f t="shared" si="1"/>
        <v>2.1120021969999998</v>
      </c>
      <c r="Q58" s="113">
        <f t="shared" si="15"/>
        <v>943.0059274887526</v>
      </c>
      <c r="T58" s="2">
        <v>20.5</v>
      </c>
      <c r="U58" s="114">
        <v>16</v>
      </c>
      <c r="V58" s="114">
        <f t="shared" si="39"/>
        <v>176</v>
      </c>
      <c r="W58" s="114">
        <v>23</v>
      </c>
      <c r="X58" s="114">
        <f t="shared" si="40"/>
        <v>179</v>
      </c>
      <c r="Y58" s="113">
        <v>10725.5283</v>
      </c>
      <c r="Z58" s="4">
        <f t="shared" si="18"/>
        <v>8.1987596534999999E-2</v>
      </c>
      <c r="AA58" s="113">
        <v>6884.8061500000003</v>
      </c>
      <c r="AB58" s="4">
        <f t="shared" si="19"/>
        <v>7.9143330137000006E-2</v>
      </c>
      <c r="AC58" s="116">
        <v>20.5</v>
      </c>
      <c r="AD58" s="4">
        <f t="shared" si="35"/>
        <v>0.42434424641009016</v>
      </c>
      <c r="AE58" s="115">
        <v>4116.40625</v>
      </c>
      <c r="AF58" s="4">
        <f t="shared" si="2"/>
        <v>4.1164062499999998</v>
      </c>
      <c r="AG58" s="118">
        <v>0.23602654000000001</v>
      </c>
      <c r="AH58" s="113">
        <v>2225.9853520000001</v>
      </c>
      <c r="AI58" s="4">
        <f t="shared" si="3"/>
        <v>2.2259853520000004</v>
      </c>
      <c r="AJ58" s="113">
        <f t="shared" si="20"/>
        <v>1048.6228955348497</v>
      </c>
      <c r="AM58" s="2">
        <v>20.5</v>
      </c>
      <c r="AN58" s="114">
        <v>18</v>
      </c>
      <c r="AO58" s="114">
        <f t="shared" si="21"/>
        <v>291</v>
      </c>
      <c r="AP58" s="114">
        <v>20</v>
      </c>
      <c r="AQ58" s="114">
        <f t="shared" si="22"/>
        <v>308</v>
      </c>
      <c r="AR58" s="113">
        <v>21471.166000000001</v>
      </c>
      <c r="AS58" s="4">
        <f t="shared" si="23"/>
        <v>6.1222065014700009</v>
      </c>
      <c r="AT58" s="113">
        <v>72441.945300000007</v>
      </c>
      <c r="AU58" s="4">
        <f t="shared" si="24"/>
        <v>9.5038528346099991</v>
      </c>
      <c r="AV58" s="116">
        <v>20.5</v>
      </c>
      <c r="AW58" s="4">
        <f t="shared" si="36"/>
        <v>0.43464438516868104</v>
      </c>
      <c r="AX58" s="115">
        <v>4007.03125</v>
      </c>
      <c r="AY58" s="4">
        <f t="shared" si="4"/>
        <v>4.0070312499999998</v>
      </c>
      <c r="AZ58" s="118">
        <v>0.219134942</v>
      </c>
      <c r="BA58" s="113">
        <v>1967.8752440000001</v>
      </c>
      <c r="BB58" s="4">
        <f t="shared" si="5"/>
        <v>1.967875244</v>
      </c>
      <c r="BC58" s="113">
        <f t="shared" si="25"/>
        <v>1031.9639532401334</v>
      </c>
      <c r="BF58" s="2">
        <v>20.5</v>
      </c>
      <c r="BG58" s="114">
        <v>22</v>
      </c>
      <c r="BH58" s="114">
        <f t="shared" si="41"/>
        <v>178</v>
      </c>
      <c r="BI58" s="114">
        <v>23</v>
      </c>
      <c r="BJ58" s="114">
        <f t="shared" si="42"/>
        <v>182</v>
      </c>
      <c r="BK58" s="113">
        <v>6189.8701199999996</v>
      </c>
      <c r="BL58" s="4">
        <f t="shared" si="26"/>
        <v>25.343941901535999</v>
      </c>
      <c r="BM58" s="113">
        <v>5888.2563499999997</v>
      </c>
      <c r="BN58" s="4">
        <f t="shared" si="27"/>
        <v>2.2013526720979995</v>
      </c>
      <c r="BO58" s="116">
        <v>20.5</v>
      </c>
      <c r="BP58" s="4">
        <f t="shared" si="37"/>
        <v>0.43320715763607498</v>
      </c>
      <c r="BQ58" s="115">
        <v>4469.53125</v>
      </c>
      <c r="BR58" s="4">
        <f t="shared" si="7"/>
        <v>4.4695312500000002</v>
      </c>
      <c r="BS58" s="118">
        <v>0.21371257299999999</v>
      </c>
      <c r="BT58" s="113">
        <v>2091.2714839999999</v>
      </c>
      <c r="BU58" s="4">
        <f t="shared" si="8"/>
        <v>2.091271484</v>
      </c>
      <c r="BV58" s="113">
        <f t="shared" si="28"/>
        <v>1134.3965180274029</v>
      </c>
      <c r="BY58" s="2">
        <v>20.5</v>
      </c>
      <c r="BZ58" s="114">
        <v>32</v>
      </c>
      <c r="CA58" s="114">
        <f t="shared" si="29"/>
        <v>221</v>
      </c>
      <c r="CB58" s="114">
        <v>21</v>
      </c>
      <c r="CC58" s="114">
        <f t="shared" si="30"/>
        <v>151</v>
      </c>
      <c r="CD58" s="113">
        <v>25230.085899999998</v>
      </c>
      <c r="CE58" s="4">
        <f t="shared" si="31"/>
        <v>4.3833583587829992</v>
      </c>
      <c r="CF58" s="113">
        <v>35488.304700000001</v>
      </c>
      <c r="CG58" s="4">
        <f t="shared" si="32"/>
        <v>1.3540993682339999</v>
      </c>
      <c r="CH58" s="116">
        <v>20.5</v>
      </c>
      <c r="CI58" s="4">
        <f t="shared" si="38"/>
        <v>0.43211715504716042</v>
      </c>
      <c r="CJ58" s="115">
        <v>4103.90625</v>
      </c>
      <c r="CK58" s="4">
        <f t="shared" si="9"/>
        <v>4.1039062499999996</v>
      </c>
      <c r="CL58" s="118">
        <v>0.24062111999999999</v>
      </c>
      <c r="CM58" s="113">
        <v>2239.8891600000002</v>
      </c>
      <c r="CN58" s="4">
        <f t="shared" si="10"/>
        <v>2.2398891600000002</v>
      </c>
      <c r="CO58" s="113">
        <f t="shared" si="33"/>
        <v>1050.9605691560885</v>
      </c>
    </row>
    <row r="59" spans="1:93" ht="18" customHeight="1" x14ac:dyDescent="0.25">
      <c r="A59" s="116">
        <v>21.5</v>
      </c>
      <c r="B59" s="115">
        <v>20</v>
      </c>
      <c r="C59" s="114">
        <f t="shared" si="11"/>
        <v>206</v>
      </c>
      <c r="D59" s="114">
        <v>24</v>
      </c>
      <c r="E59" s="114">
        <f t="shared" si="12"/>
        <v>254</v>
      </c>
      <c r="F59" s="113">
        <v>19537.257799999999</v>
      </c>
      <c r="G59" s="4">
        <f t="shared" si="13"/>
        <v>0.11771162414</v>
      </c>
      <c r="H59" s="113">
        <v>35139.140599999999</v>
      </c>
      <c r="I59" s="4">
        <f t="shared" si="14"/>
        <v>0.39368027782000004</v>
      </c>
      <c r="J59" s="116">
        <v>21.5</v>
      </c>
      <c r="K59" s="4">
        <f t="shared" si="34"/>
        <v>0.46051317469023845</v>
      </c>
      <c r="L59" s="115">
        <v>3821.875</v>
      </c>
      <c r="M59" s="4">
        <f t="shared" si="0"/>
        <v>3.8218749999999999</v>
      </c>
      <c r="N59" s="118">
        <v>0.27250045499999997</v>
      </c>
      <c r="O59" s="113">
        <v>2225.66626</v>
      </c>
      <c r="P59" s="4">
        <f t="shared" si="1"/>
        <v>2.2256662600000001</v>
      </c>
      <c r="Q59" s="113">
        <f t="shared" si="15"/>
        <v>1034.644132794635</v>
      </c>
      <c r="T59" s="2">
        <v>21.5</v>
      </c>
      <c r="U59" s="114">
        <v>24</v>
      </c>
      <c r="V59" s="114">
        <f t="shared" si="39"/>
        <v>200</v>
      </c>
      <c r="W59" s="114">
        <v>19</v>
      </c>
      <c r="X59" s="114">
        <f t="shared" si="40"/>
        <v>198</v>
      </c>
      <c r="Y59" s="113">
        <v>19080.1387</v>
      </c>
      <c r="Z59" s="4">
        <f t="shared" si="18"/>
        <v>0.101067735235</v>
      </c>
      <c r="AA59" s="113">
        <v>33076.136700000003</v>
      </c>
      <c r="AB59" s="4">
        <f t="shared" si="19"/>
        <v>0.11221946683700001</v>
      </c>
      <c r="AC59" s="116">
        <v>21.5</v>
      </c>
      <c r="AD59" s="4">
        <f t="shared" si="35"/>
        <v>0.44516151552704453</v>
      </c>
      <c r="AE59" s="115">
        <v>4340.625</v>
      </c>
      <c r="AF59" s="4">
        <f t="shared" si="2"/>
        <v>4.3406250000000002</v>
      </c>
      <c r="AG59" s="118">
        <v>0.24793030299999999</v>
      </c>
      <c r="AH59" s="113">
        <v>2347.024414</v>
      </c>
      <c r="AI59" s="4">
        <f t="shared" si="3"/>
        <v>2.3470244139999998</v>
      </c>
      <c r="AJ59" s="113">
        <f t="shared" si="20"/>
        <v>1151.1261793040919</v>
      </c>
      <c r="AM59" s="2">
        <v>21.5</v>
      </c>
      <c r="AN59" s="114">
        <v>22</v>
      </c>
      <c r="AO59" s="114">
        <f t="shared" si="21"/>
        <v>313</v>
      </c>
      <c r="AP59" s="114">
        <v>17</v>
      </c>
      <c r="AQ59" s="114">
        <f t="shared" si="22"/>
        <v>325</v>
      </c>
      <c r="AR59" s="113">
        <v>14127.8945</v>
      </c>
      <c r="AS59" s="4">
        <f t="shared" si="23"/>
        <v>6.1363343959700005</v>
      </c>
      <c r="AT59" s="113">
        <v>62943.386700000003</v>
      </c>
      <c r="AU59" s="4">
        <f t="shared" si="24"/>
        <v>9.5667962213099997</v>
      </c>
      <c r="AV59" s="116">
        <v>21.5</v>
      </c>
      <c r="AW59" s="4">
        <f t="shared" si="36"/>
        <v>0.45567613045185412</v>
      </c>
      <c r="AX59" s="115">
        <v>4229.6875</v>
      </c>
      <c r="AY59" s="4">
        <f t="shared" si="4"/>
        <v>4.2296874999999998</v>
      </c>
      <c r="AZ59" s="118">
        <v>0.23015274099999999</v>
      </c>
      <c r="BA59" s="113">
        <v>2074.539307</v>
      </c>
      <c r="BB59" s="4">
        <f t="shared" si="5"/>
        <v>2.0745393070000002</v>
      </c>
      <c r="BC59" s="113">
        <f t="shared" si="25"/>
        <v>1127.3876288733222</v>
      </c>
      <c r="BF59" s="2">
        <v>21.5</v>
      </c>
      <c r="BG59" s="114">
        <v>23</v>
      </c>
      <c r="BH59" s="114">
        <f t="shared" si="41"/>
        <v>201</v>
      </c>
      <c r="BI59" s="114">
        <v>22</v>
      </c>
      <c r="BJ59" s="114">
        <f t="shared" si="42"/>
        <v>204</v>
      </c>
      <c r="BK59" s="113">
        <v>7127.0395500000004</v>
      </c>
      <c r="BL59" s="4">
        <f t="shared" si="26"/>
        <v>25.351068941085998</v>
      </c>
      <c r="BM59" s="113">
        <v>11152.2793</v>
      </c>
      <c r="BN59" s="4">
        <f t="shared" si="27"/>
        <v>2.2125049513979995</v>
      </c>
      <c r="BO59" s="116">
        <v>21.5</v>
      </c>
      <c r="BP59" s="4">
        <f t="shared" si="37"/>
        <v>0.45457588777729208</v>
      </c>
      <c r="BQ59" s="115">
        <v>4713.28125</v>
      </c>
      <c r="BR59" s="4">
        <f t="shared" si="7"/>
        <v>4.7132812499999996</v>
      </c>
      <c r="BS59" s="118">
        <v>0.224557757</v>
      </c>
      <c r="BT59" s="113">
        <v>2203.2558589999999</v>
      </c>
      <c r="BU59" s="4">
        <f t="shared" si="8"/>
        <v>2.203255859</v>
      </c>
      <c r="BV59" s="113">
        <f t="shared" si="28"/>
        <v>1246.7132509414666</v>
      </c>
      <c r="BY59" s="2">
        <v>21.5</v>
      </c>
      <c r="BZ59" s="114">
        <v>36</v>
      </c>
      <c r="CA59" s="114">
        <f t="shared" si="29"/>
        <v>257</v>
      </c>
      <c r="CB59" s="114">
        <v>30</v>
      </c>
      <c r="CC59" s="114">
        <f t="shared" si="30"/>
        <v>181</v>
      </c>
      <c r="CD59" s="113">
        <v>267686.78100000002</v>
      </c>
      <c r="CE59" s="4">
        <f t="shared" si="31"/>
        <v>4.6510451397829993</v>
      </c>
      <c r="CF59" s="113">
        <v>497272.375</v>
      </c>
      <c r="CG59" s="4">
        <f t="shared" si="32"/>
        <v>1.851371743234</v>
      </c>
      <c r="CH59" s="116">
        <v>21.5</v>
      </c>
      <c r="CI59" s="4">
        <f t="shared" si="38"/>
        <v>0.4534693107293809</v>
      </c>
      <c r="CJ59" s="115">
        <v>4334.375</v>
      </c>
      <c r="CK59" s="4">
        <f t="shared" si="9"/>
        <v>4.3343749999999996</v>
      </c>
      <c r="CL59" s="118">
        <v>0.25272902800000002</v>
      </c>
      <c r="CM59" s="113">
        <v>2362.0268550000001</v>
      </c>
      <c r="CN59" s="4">
        <f t="shared" si="10"/>
        <v>2.3620268549999999</v>
      </c>
      <c r="CO59" s="113">
        <f t="shared" si="33"/>
        <v>1157.9315766781938</v>
      </c>
    </row>
    <row r="60" spans="1:93" ht="18" customHeight="1" x14ac:dyDescent="0.25">
      <c r="A60" s="116">
        <v>22.5</v>
      </c>
      <c r="B60" s="115">
        <v>17</v>
      </c>
      <c r="C60" s="114">
        <f t="shared" si="11"/>
        <v>223</v>
      </c>
      <c r="D60" s="114">
        <v>20</v>
      </c>
      <c r="E60" s="114">
        <f t="shared" si="12"/>
        <v>274</v>
      </c>
      <c r="F60" s="113">
        <v>5963.5986300000004</v>
      </c>
      <c r="G60" s="4">
        <f t="shared" si="13"/>
        <v>0.12367522277</v>
      </c>
      <c r="H60" s="113">
        <v>6395.8740200000002</v>
      </c>
      <c r="I60" s="4">
        <f t="shared" si="14"/>
        <v>0.40007615184000006</v>
      </c>
      <c r="J60" s="116">
        <v>22.5</v>
      </c>
      <c r="K60" s="4">
        <f t="shared" si="34"/>
        <v>0.48163062283208558</v>
      </c>
      <c r="L60" s="115">
        <v>4016.40625</v>
      </c>
      <c r="M60" s="4">
        <f t="shared" si="0"/>
        <v>4.0164062500000002</v>
      </c>
      <c r="N60" s="118">
        <v>0.28545325999999999</v>
      </c>
      <c r="O60" s="113">
        <v>2339.19751</v>
      </c>
      <c r="P60" s="4">
        <f t="shared" si="1"/>
        <v>2.33919751</v>
      </c>
      <c r="Q60" s="113">
        <f t="shared" si="15"/>
        <v>1121.1617914299295</v>
      </c>
      <c r="T60" s="2">
        <v>22.5</v>
      </c>
      <c r="U60" s="114">
        <v>25</v>
      </c>
      <c r="V60" s="114">
        <f t="shared" si="39"/>
        <v>225</v>
      </c>
      <c r="W60" s="114">
        <v>27</v>
      </c>
      <c r="X60" s="114">
        <f t="shared" si="40"/>
        <v>225</v>
      </c>
      <c r="Y60" s="113">
        <v>9015.2294899999997</v>
      </c>
      <c r="Z60" s="4">
        <f t="shared" si="18"/>
        <v>0.110082964725</v>
      </c>
      <c r="AA60" s="113">
        <v>16303.397499999999</v>
      </c>
      <c r="AB60" s="4">
        <f t="shared" si="19"/>
        <v>0.12852286433700003</v>
      </c>
      <c r="AC60" s="116">
        <v>22.5</v>
      </c>
      <c r="AD60" s="4">
        <f t="shared" si="35"/>
        <v>0.46597878464399889</v>
      </c>
      <c r="AE60" s="115">
        <v>4565.625</v>
      </c>
      <c r="AF60" s="4">
        <f t="shared" si="2"/>
        <v>4.5656249999999998</v>
      </c>
      <c r="AG60" s="118">
        <v>0.259816885</v>
      </c>
      <c r="AH60" s="113">
        <v>2467.540039</v>
      </c>
      <c r="AI60" s="4">
        <f t="shared" si="3"/>
        <v>2.4675400390000002</v>
      </c>
      <c r="AJ60" s="113">
        <f t="shared" si="20"/>
        <v>1259.8020593096569</v>
      </c>
      <c r="AM60" s="2">
        <v>22.5</v>
      </c>
      <c r="AN60" s="114">
        <v>20</v>
      </c>
      <c r="AO60" s="114">
        <f t="shared" si="21"/>
        <v>333</v>
      </c>
      <c r="AP60" s="114">
        <v>23</v>
      </c>
      <c r="AQ60" s="114">
        <f t="shared" si="22"/>
        <v>348</v>
      </c>
      <c r="AR60" s="113">
        <v>189606.359</v>
      </c>
      <c r="AS60" s="4">
        <f t="shared" si="23"/>
        <v>6.3259407549700004</v>
      </c>
      <c r="AT60" s="113">
        <v>67888.015599999999</v>
      </c>
      <c r="AU60" s="4">
        <f t="shared" si="24"/>
        <v>9.6346842369099992</v>
      </c>
      <c r="AV60" s="116">
        <v>22.5</v>
      </c>
      <c r="AW60" s="4">
        <f t="shared" si="36"/>
        <v>0.47670787573502726</v>
      </c>
      <c r="AX60" s="115">
        <v>4434.375</v>
      </c>
      <c r="AY60" s="4">
        <f t="shared" si="4"/>
        <v>4.4343750000000002</v>
      </c>
      <c r="AZ60" s="118">
        <v>0.24119533600000001</v>
      </c>
      <c r="BA60" s="113">
        <v>2180.9846189999998</v>
      </c>
      <c r="BB60" s="4">
        <f t="shared" si="5"/>
        <v>2.1809846189999997</v>
      </c>
      <c r="BC60" s="113">
        <f t="shared" si="25"/>
        <v>1238.535546471737</v>
      </c>
      <c r="BF60" s="2">
        <v>22.5</v>
      </c>
      <c r="BG60" s="114">
        <v>22</v>
      </c>
      <c r="BH60" s="114">
        <f t="shared" si="41"/>
        <v>223</v>
      </c>
      <c r="BI60" s="114">
        <v>24</v>
      </c>
      <c r="BJ60" s="114">
        <f t="shared" si="42"/>
        <v>228</v>
      </c>
      <c r="BK60" s="113">
        <v>41991.851600000002</v>
      </c>
      <c r="BL60" s="4">
        <f t="shared" si="26"/>
        <v>25.393060792685997</v>
      </c>
      <c r="BM60" s="113">
        <v>50543.773399999998</v>
      </c>
      <c r="BN60" s="4">
        <f t="shared" si="27"/>
        <v>2.2630487247979993</v>
      </c>
      <c r="BO60" s="116">
        <v>22.5</v>
      </c>
      <c r="BP60" s="4">
        <f t="shared" si="37"/>
        <v>0.47594461791850917</v>
      </c>
      <c r="BQ60" s="115">
        <v>4954.6875</v>
      </c>
      <c r="BR60" s="4">
        <f t="shared" si="7"/>
        <v>4.9546875000000004</v>
      </c>
      <c r="BS60" s="118">
        <v>0.235395312</v>
      </c>
      <c r="BT60" s="113">
        <v>2319.6933589999999</v>
      </c>
      <c r="BU60" s="4">
        <f t="shared" si="8"/>
        <v>2.319693359</v>
      </c>
      <c r="BV60" s="113">
        <f t="shared" si="28"/>
        <v>1362.6678132943423</v>
      </c>
      <c r="BY60" s="2">
        <v>22.5</v>
      </c>
      <c r="BZ60" s="114">
        <v>26</v>
      </c>
      <c r="CA60" s="114">
        <f t="shared" si="29"/>
        <v>283</v>
      </c>
      <c r="CB60" s="114">
        <v>24</v>
      </c>
      <c r="CC60" s="114">
        <f t="shared" si="30"/>
        <v>205</v>
      </c>
      <c r="CD60" s="113">
        <v>109303</v>
      </c>
      <c r="CE60" s="4">
        <f t="shared" si="31"/>
        <v>4.760348139782999</v>
      </c>
      <c r="CF60" s="113">
        <v>24552.5586</v>
      </c>
      <c r="CG60" s="4">
        <f t="shared" si="32"/>
        <v>1.8759243018339999</v>
      </c>
      <c r="CH60" s="116">
        <v>22.5</v>
      </c>
      <c r="CI60" s="4">
        <f t="shared" si="38"/>
        <v>0.47482146641160139</v>
      </c>
      <c r="CJ60" s="115">
        <v>4564.84375</v>
      </c>
      <c r="CK60" s="4">
        <f t="shared" si="9"/>
        <v>4.5648437499999996</v>
      </c>
      <c r="CL60" s="118">
        <v>0.26483020200000001</v>
      </c>
      <c r="CM60" s="113">
        <v>2484.6362300000001</v>
      </c>
      <c r="CN60" s="4">
        <f t="shared" si="10"/>
        <v>2.48463623</v>
      </c>
      <c r="CO60" s="113">
        <f t="shared" si="33"/>
        <v>1266.4099342221591</v>
      </c>
    </row>
    <row r="61" spans="1:93" ht="18" customHeight="1" x14ac:dyDescent="0.25">
      <c r="A61" s="116">
        <v>23.5</v>
      </c>
      <c r="B61" s="115">
        <v>19</v>
      </c>
      <c r="C61" s="114">
        <f t="shared" si="11"/>
        <v>242</v>
      </c>
      <c r="D61" s="114">
        <v>25</v>
      </c>
      <c r="E61" s="114">
        <f t="shared" si="12"/>
        <v>299</v>
      </c>
      <c r="F61" s="113">
        <v>4466.2514600000004</v>
      </c>
      <c r="G61" s="4">
        <f t="shared" si="13"/>
        <v>0.12814147423</v>
      </c>
      <c r="H61" s="113">
        <v>26232.609400000001</v>
      </c>
      <c r="I61" s="4">
        <f t="shared" si="14"/>
        <v>0.42630876124000006</v>
      </c>
      <c r="J61" s="116">
        <v>23.5</v>
      </c>
      <c r="K61" s="4">
        <f t="shared" si="34"/>
        <v>0.50274807097393281</v>
      </c>
      <c r="L61" s="115">
        <v>4192.1875</v>
      </c>
      <c r="M61" s="4">
        <f t="shared" si="0"/>
        <v>4.1921875000000002</v>
      </c>
      <c r="N61" s="118">
        <v>0.29844865199999998</v>
      </c>
      <c r="O61" s="113">
        <v>2453.4460450000001</v>
      </c>
      <c r="P61" s="4">
        <f t="shared" si="1"/>
        <v>2.4534460450000002</v>
      </c>
      <c r="Q61" s="113">
        <f t="shared" si="15"/>
        <v>1228.6354016424461</v>
      </c>
      <c r="T61" s="2">
        <v>23.5</v>
      </c>
      <c r="U61" s="114">
        <v>26</v>
      </c>
      <c r="V61" s="114">
        <f t="shared" si="39"/>
        <v>251</v>
      </c>
      <c r="W61" s="114">
        <v>28</v>
      </c>
      <c r="X61" s="114">
        <f t="shared" si="40"/>
        <v>253</v>
      </c>
      <c r="Y61" s="113">
        <v>23555.9316</v>
      </c>
      <c r="Z61" s="4">
        <f t="shared" si="18"/>
        <v>0.13363889632500001</v>
      </c>
      <c r="AA61" s="113">
        <v>29876.587899999999</v>
      </c>
      <c r="AB61" s="4">
        <f t="shared" si="19"/>
        <v>0.15839945223700003</v>
      </c>
      <c r="AC61" s="116">
        <v>23.5</v>
      </c>
      <c r="AD61" s="4">
        <f t="shared" si="35"/>
        <v>0.4867960537609532</v>
      </c>
      <c r="AE61" s="115">
        <v>4793.75</v>
      </c>
      <c r="AF61" s="4">
        <f t="shared" si="2"/>
        <v>4.7937500000000002</v>
      </c>
      <c r="AG61" s="118">
        <v>0.27173686000000002</v>
      </c>
      <c r="AH61" s="113">
        <v>2588.696289</v>
      </c>
      <c r="AI61" s="4">
        <f t="shared" si="3"/>
        <v>2.588696289</v>
      </c>
      <c r="AJ61" s="113">
        <f t="shared" si="20"/>
        <v>1368.9540260422818</v>
      </c>
      <c r="AM61" s="2">
        <v>23.5</v>
      </c>
      <c r="AN61" s="114">
        <v>19</v>
      </c>
      <c r="AO61" s="114">
        <f t="shared" si="21"/>
        <v>352</v>
      </c>
      <c r="AP61" s="114">
        <v>17</v>
      </c>
      <c r="AQ61" s="114">
        <f t="shared" si="22"/>
        <v>365</v>
      </c>
      <c r="AR61" s="113">
        <v>18908.324199999999</v>
      </c>
      <c r="AS61" s="4">
        <f t="shared" si="23"/>
        <v>6.3448490791700003</v>
      </c>
      <c r="AT61" s="113">
        <v>43910.070299999999</v>
      </c>
      <c r="AU61" s="4">
        <f t="shared" si="24"/>
        <v>9.67859430721</v>
      </c>
      <c r="AV61" s="116">
        <v>23.5</v>
      </c>
      <c r="AW61" s="4">
        <f t="shared" si="36"/>
        <v>0.49773962101820041</v>
      </c>
      <c r="AX61" s="115">
        <v>4662.5</v>
      </c>
      <c r="AY61" s="4">
        <f t="shared" si="4"/>
        <v>4.6624999999999996</v>
      </c>
      <c r="AZ61" s="118">
        <v>0.25223699199999999</v>
      </c>
      <c r="BA61" s="113">
        <v>2289.0471189999998</v>
      </c>
      <c r="BB61" s="4">
        <f t="shared" si="5"/>
        <v>2.2890471189999997</v>
      </c>
      <c r="BC61" s="113">
        <f t="shared" si="25"/>
        <v>1348.1281372921287</v>
      </c>
      <c r="BF61" s="2">
        <v>23.5</v>
      </c>
      <c r="BG61" s="114">
        <v>23</v>
      </c>
      <c r="BH61" s="114">
        <f t="shared" si="41"/>
        <v>246</v>
      </c>
      <c r="BI61" s="114">
        <v>20</v>
      </c>
      <c r="BJ61" s="114">
        <f t="shared" si="42"/>
        <v>248</v>
      </c>
      <c r="BK61" s="113">
        <v>13071.0342</v>
      </c>
      <c r="BL61" s="4">
        <f t="shared" si="26"/>
        <v>25.406131826885996</v>
      </c>
      <c r="BM61" s="113">
        <v>12585.0146</v>
      </c>
      <c r="BN61" s="4">
        <f t="shared" si="27"/>
        <v>2.2756337393979993</v>
      </c>
      <c r="BO61" s="116">
        <v>23.5</v>
      </c>
      <c r="BP61" s="4">
        <f t="shared" si="37"/>
        <v>0.49731334805972627</v>
      </c>
      <c r="BQ61" s="115">
        <v>5192.96875</v>
      </c>
      <c r="BR61" s="4">
        <f t="shared" si="7"/>
        <v>5.1929687500000004</v>
      </c>
      <c r="BS61" s="118">
        <v>0.24619090599999999</v>
      </c>
      <c r="BT61" s="113">
        <v>2433.2089839999999</v>
      </c>
      <c r="BU61" s="4">
        <f t="shared" si="8"/>
        <v>2.4332089839999997</v>
      </c>
      <c r="BV61" s="113">
        <f t="shared" si="28"/>
        <v>1478.9516648155827</v>
      </c>
      <c r="BY61" s="2">
        <v>23.5</v>
      </c>
      <c r="BZ61" s="114">
        <v>26</v>
      </c>
      <c r="CA61" s="114">
        <f t="shared" si="29"/>
        <v>309</v>
      </c>
      <c r="CB61" s="114">
        <v>19</v>
      </c>
      <c r="CC61" s="114">
        <f t="shared" si="30"/>
        <v>224</v>
      </c>
      <c r="CD61" s="113">
        <v>25278.6895</v>
      </c>
      <c r="CE61" s="4">
        <f t="shared" si="31"/>
        <v>4.7856268292829993</v>
      </c>
      <c r="CF61" s="113">
        <v>41375.25</v>
      </c>
      <c r="CG61" s="4">
        <f t="shared" si="32"/>
        <v>1.9172995518339999</v>
      </c>
      <c r="CH61" s="116">
        <v>23.5</v>
      </c>
      <c r="CI61" s="4">
        <f t="shared" si="38"/>
        <v>0.49617362209382188</v>
      </c>
      <c r="CJ61" s="115">
        <v>4788.28125</v>
      </c>
      <c r="CK61" s="4">
        <f t="shared" si="9"/>
        <v>4.7882812499999998</v>
      </c>
      <c r="CL61" s="118">
        <v>0.27697143000000002</v>
      </c>
      <c r="CM61" s="113">
        <v>2606.2299800000001</v>
      </c>
      <c r="CN61" s="4">
        <f t="shared" si="10"/>
        <v>2.6062299800000002</v>
      </c>
      <c r="CO61" s="113">
        <f t="shared" si="33"/>
        <v>1379.6591640513707</v>
      </c>
    </row>
    <row r="62" spans="1:93" ht="18" customHeight="1" x14ac:dyDescent="0.25">
      <c r="A62" s="116">
        <v>24.5</v>
      </c>
      <c r="B62" s="115">
        <v>16</v>
      </c>
      <c r="C62" s="114">
        <f t="shared" si="11"/>
        <v>258</v>
      </c>
      <c r="D62" s="114">
        <v>14</v>
      </c>
      <c r="E62" s="114">
        <f t="shared" si="12"/>
        <v>313</v>
      </c>
      <c r="F62" s="113">
        <v>10290.1504</v>
      </c>
      <c r="G62" s="4">
        <f t="shared" si="13"/>
        <v>0.13843162463</v>
      </c>
      <c r="H62" s="113">
        <v>13347.7871</v>
      </c>
      <c r="I62" s="4">
        <f t="shared" si="14"/>
        <v>0.43965654834000006</v>
      </c>
      <c r="J62" s="116">
        <v>24.5</v>
      </c>
      <c r="K62" s="4">
        <f t="shared" si="34"/>
        <v>0.52386551911577994</v>
      </c>
      <c r="L62" s="115">
        <v>4401.5625</v>
      </c>
      <c r="M62" s="4">
        <f t="shared" si="0"/>
        <v>4.4015624999999998</v>
      </c>
      <c r="N62" s="118">
        <v>0.31145104800000001</v>
      </c>
      <c r="O62" s="113">
        <v>2567.891357</v>
      </c>
      <c r="P62" s="4">
        <f t="shared" si="1"/>
        <v>2.5678913570000002</v>
      </c>
      <c r="Q62" s="113">
        <f t="shared" si="15"/>
        <v>1337.6078449797351</v>
      </c>
      <c r="T62" s="2">
        <v>24.5</v>
      </c>
      <c r="U62" s="114">
        <v>30</v>
      </c>
      <c r="V62" s="114">
        <f t="shared" si="39"/>
        <v>281</v>
      </c>
      <c r="W62" s="114">
        <v>25</v>
      </c>
      <c r="X62" s="114">
        <f t="shared" si="40"/>
        <v>278</v>
      </c>
      <c r="Y62" s="113">
        <v>26662.831999999999</v>
      </c>
      <c r="Z62" s="4">
        <f t="shared" si="18"/>
        <v>0.160301728325</v>
      </c>
      <c r="AA62" s="113">
        <v>36828.871099999997</v>
      </c>
      <c r="AB62" s="4">
        <f t="shared" si="19"/>
        <v>0.19522832333700002</v>
      </c>
      <c r="AC62" s="116">
        <v>24.5</v>
      </c>
      <c r="AD62" s="4">
        <f t="shared" si="35"/>
        <v>0.5076133228779075</v>
      </c>
      <c r="AE62" s="115">
        <v>5013.28125</v>
      </c>
      <c r="AF62" s="4">
        <f t="shared" si="2"/>
        <v>5.0132812500000004</v>
      </c>
      <c r="AG62" s="118">
        <v>0.28365683600000002</v>
      </c>
      <c r="AH62" s="113">
        <v>2710.321289</v>
      </c>
      <c r="AI62" s="4">
        <f t="shared" si="3"/>
        <v>2.7103212889999999</v>
      </c>
      <c r="AJ62" s="113">
        <f t="shared" si="20"/>
        <v>1486.7230804282096</v>
      </c>
      <c r="AM62" s="2">
        <v>24.5</v>
      </c>
      <c r="AN62" s="114">
        <v>23</v>
      </c>
      <c r="AO62" s="114">
        <f t="shared" si="21"/>
        <v>375</v>
      </c>
      <c r="AP62" s="114">
        <v>27</v>
      </c>
      <c r="AQ62" s="114">
        <f t="shared" si="22"/>
        <v>392</v>
      </c>
      <c r="AR62" s="113">
        <v>11527.7158</v>
      </c>
      <c r="AS62" s="4">
        <f t="shared" si="23"/>
        <v>6.3563767949700001</v>
      </c>
      <c r="AT62" s="113">
        <v>39332.335899999998</v>
      </c>
      <c r="AU62" s="4">
        <f t="shared" si="24"/>
        <v>9.7179266431099993</v>
      </c>
      <c r="AV62" s="116">
        <v>24.5</v>
      </c>
      <c r="AW62" s="4">
        <f t="shared" si="36"/>
        <v>0.51877136630137344</v>
      </c>
      <c r="AX62" s="115">
        <v>4878.125</v>
      </c>
      <c r="AY62" s="4">
        <f t="shared" si="4"/>
        <v>4.8781249999999998</v>
      </c>
      <c r="AZ62" s="118">
        <v>0.263320267</v>
      </c>
      <c r="BA62" s="113">
        <v>2396.8864749999998</v>
      </c>
      <c r="BB62" s="4">
        <f t="shared" si="5"/>
        <v>2.3968864749999996</v>
      </c>
      <c r="BC62" s="113">
        <f t="shared" si="25"/>
        <v>1464.3232264663254</v>
      </c>
      <c r="BF62" s="2">
        <v>24.5</v>
      </c>
      <c r="BG62" s="114">
        <v>38</v>
      </c>
      <c r="BH62" s="114">
        <f t="shared" si="41"/>
        <v>284</v>
      </c>
      <c r="BI62" s="114">
        <v>32</v>
      </c>
      <c r="BJ62" s="114">
        <f t="shared" si="42"/>
        <v>280</v>
      </c>
      <c r="BK62" s="113">
        <v>29900.589800000002</v>
      </c>
      <c r="BL62" s="4">
        <f t="shared" si="26"/>
        <v>25.436032416685997</v>
      </c>
      <c r="BM62" s="113">
        <v>115722.773</v>
      </c>
      <c r="BN62" s="4">
        <f t="shared" si="27"/>
        <v>2.3913565123979992</v>
      </c>
      <c r="BO62" s="116">
        <v>24.5</v>
      </c>
      <c r="BP62" s="4">
        <f t="shared" si="37"/>
        <v>0.51868207820094347</v>
      </c>
      <c r="BQ62" s="115">
        <v>5421.875</v>
      </c>
      <c r="BR62" s="4">
        <f t="shared" si="7"/>
        <v>5.421875</v>
      </c>
      <c r="BS62" s="118">
        <v>0.25701987700000001</v>
      </c>
      <c r="BT62" s="113">
        <v>2548.0527339999999</v>
      </c>
      <c r="BU62" s="4">
        <f t="shared" si="8"/>
        <v>2.5480527339999997</v>
      </c>
      <c r="BV62" s="113">
        <f t="shared" si="28"/>
        <v>1605.0897626263823</v>
      </c>
      <c r="BY62" s="2">
        <v>24.5</v>
      </c>
      <c r="BZ62" s="114">
        <v>21</v>
      </c>
      <c r="CA62" s="114">
        <f t="shared" si="29"/>
        <v>330</v>
      </c>
      <c r="CB62" s="114">
        <v>15</v>
      </c>
      <c r="CC62" s="114">
        <f t="shared" ref="CC62:CC95" si="43">CB62+CC61</f>
        <v>239</v>
      </c>
      <c r="CD62" s="113">
        <v>10659.890600000001</v>
      </c>
      <c r="CE62" s="4">
        <f t="shared" si="31"/>
        <v>4.7962867198829997</v>
      </c>
      <c r="CF62" s="113">
        <v>5301.6176800000003</v>
      </c>
      <c r="CG62" s="4">
        <f t="shared" si="32"/>
        <v>1.922601169514</v>
      </c>
      <c r="CH62" s="116">
        <v>24.5</v>
      </c>
      <c r="CI62" s="4">
        <f t="shared" si="38"/>
        <v>0.51752577777604236</v>
      </c>
      <c r="CJ62" s="115">
        <v>5011.71875</v>
      </c>
      <c r="CK62" s="4">
        <f t="shared" si="9"/>
        <v>5.01171875</v>
      </c>
      <c r="CL62" s="118">
        <v>0.289145082</v>
      </c>
      <c r="CM62" s="113">
        <v>2730.5737300000001</v>
      </c>
      <c r="CN62" s="4">
        <f t="shared" si="10"/>
        <v>2.7305737300000001</v>
      </c>
      <c r="CO62" s="113">
        <f t="shared" si="33"/>
        <v>1498.0919238655292</v>
      </c>
    </row>
    <row r="63" spans="1:93" ht="18" customHeight="1" x14ac:dyDescent="0.25">
      <c r="A63" s="116">
        <v>25.5</v>
      </c>
      <c r="B63" s="115">
        <v>20</v>
      </c>
      <c r="C63" s="114">
        <f t="shared" si="11"/>
        <v>278</v>
      </c>
      <c r="D63" s="114">
        <v>22</v>
      </c>
      <c r="E63" s="114">
        <f t="shared" si="12"/>
        <v>335</v>
      </c>
      <c r="F63" s="113">
        <v>8999.2705100000003</v>
      </c>
      <c r="G63" s="4">
        <f t="shared" si="13"/>
        <v>0.14743089513999999</v>
      </c>
      <c r="H63" s="113">
        <v>19896.597699999998</v>
      </c>
      <c r="I63" s="4">
        <f t="shared" si="14"/>
        <v>0.45955314604000008</v>
      </c>
      <c r="J63" s="116">
        <v>25.5</v>
      </c>
      <c r="K63" s="4">
        <f t="shared" si="34"/>
        <v>0.54498296725762718</v>
      </c>
      <c r="L63" s="115">
        <v>4605.46875</v>
      </c>
      <c r="M63" s="4">
        <f t="shared" si="0"/>
        <v>4.60546875</v>
      </c>
      <c r="N63" s="118">
        <v>0.32447060900000002</v>
      </c>
      <c r="O63" s="113">
        <v>2683.2897950000001</v>
      </c>
      <c r="P63" s="4">
        <f t="shared" si="1"/>
        <v>2.6832897950000003</v>
      </c>
      <c r="Q63" s="113">
        <f t="shared" si="15"/>
        <v>1443.0739629428895</v>
      </c>
      <c r="T63" s="2">
        <v>25.5</v>
      </c>
      <c r="U63" s="114">
        <v>28</v>
      </c>
      <c r="V63" s="114">
        <f t="shared" si="39"/>
        <v>309</v>
      </c>
      <c r="W63" s="114">
        <v>25</v>
      </c>
      <c r="X63" s="114">
        <f t="shared" si="40"/>
        <v>303</v>
      </c>
      <c r="Y63" s="113">
        <v>27611.2988</v>
      </c>
      <c r="Z63" s="4">
        <f t="shared" si="18"/>
        <v>0.18791302712499999</v>
      </c>
      <c r="AA63" s="113">
        <v>52764.460899999998</v>
      </c>
      <c r="AB63" s="4">
        <f t="shared" si="19"/>
        <v>0.24799278423700002</v>
      </c>
      <c r="AC63" s="116">
        <v>25.5</v>
      </c>
      <c r="AD63" s="4">
        <f t="shared" si="35"/>
        <v>0.52843059199486186</v>
      </c>
      <c r="AE63" s="115">
        <v>5240.625</v>
      </c>
      <c r="AF63" s="4">
        <f t="shared" si="2"/>
        <v>5.2406249999999996</v>
      </c>
      <c r="AG63" s="118">
        <v>0.295585394</v>
      </c>
      <c r="AH63" s="113">
        <v>2831.2978520000001</v>
      </c>
      <c r="AI63" s="4">
        <f t="shared" si="3"/>
        <v>2.8312978520000001</v>
      </c>
      <c r="AJ63" s="113">
        <f t="shared" si="20"/>
        <v>1598.2796390505805</v>
      </c>
      <c r="AM63" s="2">
        <v>25.5</v>
      </c>
      <c r="AN63" s="114">
        <v>27</v>
      </c>
      <c r="AO63" s="114">
        <f t="shared" si="21"/>
        <v>402</v>
      </c>
      <c r="AP63" s="114">
        <v>29</v>
      </c>
      <c r="AQ63" s="114">
        <f t="shared" si="22"/>
        <v>421</v>
      </c>
      <c r="AR63" s="113">
        <v>8160.2841799999997</v>
      </c>
      <c r="AS63" s="4">
        <f t="shared" si="23"/>
        <v>6.3645370791499998</v>
      </c>
      <c r="AT63" s="113">
        <v>13622.175800000001</v>
      </c>
      <c r="AU63" s="4">
        <f t="shared" si="24"/>
        <v>9.7315488189099995</v>
      </c>
      <c r="AV63" s="116">
        <v>25.5</v>
      </c>
      <c r="AW63" s="4">
        <f t="shared" si="36"/>
        <v>0.53980311158454664</v>
      </c>
      <c r="AX63" s="115">
        <v>5097.65625</v>
      </c>
      <c r="AY63" s="4">
        <f t="shared" si="4"/>
        <v>5.09765625</v>
      </c>
      <c r="AZ63" s="118">
        <v>0.27436286199999999</v>
      </c>
      <c r="BA63" s="113">
        <v>2504.4802249999998</v>
      </c>
      <c r="BB63" s="4">
        <f t="shared" si="5"/>
        <v>2.504480225</v>
      </c>
      <c r="BC63" s="113">
        <f t="shared" si="25"/>
        <v>1587.2851245043521</v>
      </c>
      <c r="BF63" s="2">
        <v>25.5</v>
      </c>
      <c r="BG63" s="114">
        <v>26</v>
      </c>
      <c r="BH63" s="114">
        <f t="shared" si="41"/>
        <v>310</v>
      </c>
      <c r="BI63" s="114">
        <v>33</v>
      </c>
      <c r="BJ63" s="114">
        <f t="shared" si="42"/>
        <v>313</v>
      </c>
      <c r="BK63" s="113">
        <v>17206.714800000002</v>
      </c>
      <c r="BL63" s="4">
        <f t="shared" si="26"/>
        <v>25.453239131485997</v>
      </c>
      <c r="BM63" s="113">
        <v>41362.699200000003</v>
      </c>
      <c r="BN63" s="4">
        <f t="shared" si="27"/>
        <v>2.4327192115979992</v>
      </c>
      <c r="BO63" s="116">
        <v>25.5</v>
      </c>
      <c r="BP63" s="4">
        <f t="shared" si="37"/>
        <v>0.54005080834216057</v>
      </c>
      <c r="BQ63" s="115">
        <v>5660.15625</v>
      </c>
      <c r="BR63" s="4">
        <f t="shared" si="7"/>
        <v>5.66015625</v>
      </c>
      <c r="BS63" s="118">
        <v>0.267848849</v>
      </c>
      <c r="BT63" s="113">
        <v>2663.9277339999999</v>
      </c>
      <c r="BU63" s="4">
        <f t="shared" si="8"/>
        <v>2.663927734</v>
      </c>
      <c r="BV63" s="113">
        <f t="shared" si="28"/>
        <v>1732.0170096238564</v>
      </c>
      <c r="BY63" s="2">
        <v>25.5</v>
      </c>
      <c r="BZ63" s="114">
        <v>30</v>
      </c>
      <c r="CA63" s="114">
        <f t="shared" si="29"/>
        <v>360</v>
      </c>
      <c r="CB63" s="114">
        <v>23</v>
      </c>
      <c r="CC63" s="114">
        <f t="shared" si="43"/>
        <v>262</v>
      </c>
      <c r="CD63" s="113">
        <v>28869.511699999999</v>
      </c>
      <c r="CE63" s="4">
        <f t="shared" si="31"/>
        <v>4.8251562315829997</v>
      </c>
      <c r="CF63" s="113">
        <v>23611.0625</v>
      </c>
      <c r="CG63" s="4">
        <f t="shared" si="32"/>
        <v>1.9462122320139998</v>
      </c>
      <c r="CH63" s="116">
        <v>25.5</v>
      </c>
      <c r="CI63" s="4">
        <f t="shared" si="38"/>
        <v>0.53887793345826285</v>
      </c>
      <c r="CJ63" s="115">
        <v>5235.9375</v>
      </c>
      <c r="CK63" s="4">
        <f t="shared" si="9"/>
        <v>5.2359375000000004</v>
      </c>
      <c r="CL63" s="118">
        <v>0.30129489300000001</v>
      </c>
      <c r="CM63" s="113">
        <v>2853.3002929999998</v>
      </c>
      <c r="CN63" s="4">
        <f t="shared" si="10"/>
        <v>2.8533002929999998</v>
      </c>
      <c r="CO63" s="113">
        <f t="shared" si="33"/>
        <v>1611.008099624697</v>
      </c>
    </row>
    <row r="64" spans="1:93" ht="18" customHeight="1" x14ac:dyDescent="0.25">
      <c r="A64" s="116">
        <v>26.5</v>
      </c>
      <c r="B64" s="115">
        <v>22</v>
      </c>
      <c r="C64" s="114">
        <f t="shared" si="11"/>
        <v>300</v>
      </c>
      <c r="D64" s="114">
        <v>30</v>
      </c>
      <c r="E64" s="114">
        <f t="shared" si="12"/>
        <v>365</v>
      </c>
      <c r="F64" s="113">
        <v>52536.027300000002</v>
      </c>
      <c r="G64" s="4">
        <f t="shared" si="13"/>
        <v>0.19996692244</v>
      </c>
      <c r="H64" s="113">
        <v>41511.847699999998</v>
      </c>
      <c r="I64" s="4">
        <f t="shared" si="14"/>
        <v>0.50106499374000013</v>
      </c>
      <c r="J64" s="116">
        <v>26.5</v>
      </c>
      <c r="K64" s="4">
        <f t="shared" si="34"/>
        <v>0.56610041539947442</v>
      </c>
      <c r="L64" s="115">
        <v>4795.3125</v>
      </c>
      <c r="M64" s="4">
        <f t="shared" si="0"/>
        <v>4.7953124999999996</v>
      </c>
      <c r="N64" s="118">
        <v>0.337481588</v>
      </c>
      <c r="O64" s="113">
        <v>2798.110107</v>
      </c>
      <c r="P64" s="4">
        <f t="shared" si="1"/>
        <v>2.7981101069999998</v>
      </c>
      <c r="Q64" s="113">
        <f t="shared" si="15"/>
        <v>1557.0542459788358</v>
      </c>
      <c r="T64" s="2">
        <v>26.5</v>
      </c>
      <c r="U64" s="114">
        <v>22</v>
      </c>
      <c r="V64" s="114">
        <f t="shared" si="39"/>
        <v>331</v>
      </c>
      <c r="W64" s="114">
        <v>25</v>
      </c>
      <c r="X64" s="114">
        <f t="shared" si="40"/>
        <v>328</v>
      </c>
      <c r="Y64" s="113">
        <v>23676.976600000002</v>
      </c>
      <c r="Z64" s="4">
        <f t="shared" si="18"/>
        <v>0.211590003725</v>
      </c>
      <c r="AA64" s="113">
        <v>100257.469</v>
      </c>
      <c r="AB64" s="4">
        <f t="shared" si="19"/>
        <v>0.34825025323700004</v>
      </c>
      <c r="AC64" s="116">
        <v>26.5</v>
      </c>
      <c r="AD64" s="4">
        <f t="shared" si="35"/>
        <v>0.54924786111181623</v>
      </c>
      <c r="AE64" s="115">
        <v>5447.65625</v>
      </c>
      <c r="AF64" s="4">
        <f t="shared" si="2"/>
        <v>5.4476562499999996</v>
      </c>
      <c r="AG64" s="118">
        <v>0.30752158200000002</v>
      </c>
      <c r="AH64" s="113">
        <v>2953.4853520000001</v>
      </c>
      <c r="AI64" s="4">
        <f t="shared" si="3"/>
        <v>2.953485352</v>
      </c>
      <c r="AJ64" s="113">
        <f t="shared" si="20"/>
        <v>1734.6959098702148</v>
      </c>
      <c r="AM64" s="2">
        <v>26.5</v>
      </c>
      <c r="AN64" s="114">
        <v>18</v>
      </c>
      <c r="AO64" s="114">
        <f t="shared" si="21"/>
        <v>420</v>
      </c>
      <c r="AP64" s="114">
        <v>22</v>
      </c>
      <c r="AQ64" s="114">
        <f t="shared" si="22"/>
        <v>443</v>
      </c>
      <c r="AR64" s="113">
        <v>12478.6533</v>
      </c>
      <c r="AS64" s="4">
        <f t="shared" si="23"/>
        <v>6.3770157324499994</v>
      </c>
      <c r="AT64" s="113">
        <v>85785.5625</v>
      </c>
      <c r="AU64" s="4">
        <f t="shared" si="24"/>
        <v>9.8173343814099994</v>
      </c>
      <c r="AV64" s="116">
        <v>26.5</v>
      </c>
      <c r="AW64" s="4">
        <f t="shared" si="36"/>
        <v>0.56083485686771972</v>
      </c>
      <c r="AX64" s="115">
        <v>5321.09375</v>
      </c>
      <c r="AY64" s="4">
        <f t="shared" si="4"/>
        <v>5.3210937500000002</v>
      </c>
      <c r="AZ64" s="118">
        <v>0.28542929900000003</v>
      </c>
      <c r="BA64" s="113">
        <v>2613.0349120000001</v>
      </c>
      <c r="BB64" s="4">
        <f t="shared" si="5"/>
        <v>2.6130349120000003</v>
      </c>
      <c r="BC64" s="113">
        <f t="shared" si="25"/>
        <v>1707.8044190102214</v>
      </c>
      <c r="BF64" s="2">
        <v>26.5</v>
      </c>
      <c r="BG64" s="114">
        <v>36</v>
      </c>
      <c r="BH64" s="114">
        <f t="shared" si="41"/>
        <v>346</v>
      </c>
      <c r="BI64" s="114">
        <v>36</v>
      </c>
      <c r="BJ64" s="114">
        <f t="shared" si="42"/>
        <v>349</v>
      </c>
      <c r="BK64" s="113">
        <v>105512.57799999999</v>
      </c>
      <c r="BL64" s="4">
        <f t="shared" si="26"/>
        <v>25.558751709485996</v>
      </c>
      <c r="BM64" s="113">
        <v>61608.570299999999</v>
      </c>
      <c r="BN64" s="4">
        <f t="shared" si="27"/>
        <v>2.494327781897999</v>
      </c>
      <c r="BO64" s="116">
        <v>26.5</v>
      </c>
      <c r="BP64" s="4">
        <f t="shared" si="37"/>
        <v>0.56141953848337767</v>
      </c>
      <c r="BQ64" s="115">
        <v>5890.625</v>
      </c>
      <c r="BR64" s="4">
        <f t="shared" si="7"/>
        <v>5.890625</v>
      </c>
      <c r="BS64" s="118">
        <v>0.27870166299999999</v>
      </c>
      <c r="BT64" s="113">
        <v>2778.5839839999999</v>
      </c>
      <c r="BU64" s="4">
        <f t="shared" si="8"/>
        <v>2.778583984</v>
      </c>
      <c r="BV64" s="113">
        <f t="shared" si="28"/>
        <v>1870.5734237658376</v>
      </c>
      <c r="BY64" s="2">
        <v>26.5</v>
      </c>
      <c r="BZ64" s="114">
        <v>13</v>
      </c>
      <c r="CA64" s="114">
        <f t="shared" si="29"/>
        <v>373</v>
      </c>
      <c r="CB64" s="114">
        <v>14</v>
      </c>
      <c r="CC64" s="114">
        <f t="shared" si="43"/>
        <v>276</v>
      </c>
      <c r="CD64" s="113">
        <v>20782.607400000001</v>
      </c>
      <c r="CE64" s="4">
        <f t="shared" si="31"/>
        <v>4.8459388389829998</v>
      </c>
      <c r="CF64" s="113">
        <v>21593.6895</v>
      </c>
      <c r="CG64" s="4">
        <f t="shared" si="32"/>
        <v>1.9678059215139998</v>
      </c>
      <c r="CH64" s="116">
        <v>26.5</v>
      </c>
      <c r="CI64" s="4">
        <f t="shared" si="38"/>
        <v>0.56023008914048333</v>
      </c>
      <c r="CJ64" s="115">
        <v>5441.40625</v>
      </c>
      <c r="CK64" s="4">
        <f t="shared" si="9"/>
        <v>5.44140625</v>
      </c>
      <c r="CL64" s="118">
        <v>0.31343612100000001</v>
      </c>
      <c r="CM64" s="113">
        <v>2977.4565429999998</v>
      </c>
      <c r="CN64" s="4">
        <f t="shared" si="10"/>
        <v>2.9774565429999997</v>
      </c>
      <c r="CO64" s="113">
        <f t="shared" si="33"/>
        <v>1741.6920894103273</v>
      </c>
    </row>
    <row r="65" spans="1:93" ht="18" customHeight="1" x14ac:dyDescent="0.25">
      <c r="A65" s="116">
        <v>27.5</v>
      </c>
      <c r="B65" s="115">
        <v>20</v>
      </c>
      <c r="C65" s="114">
        <f t="shared" si="11"/>
        <v>320</v>
      </c>
      <c r="D65" s="114">
        <v>26</v>
      </c>
      <c r="E65" s="114">
        <f t="shared" si="12"/>
        <v>391</v>
      </c>
      <c r="F65" s="113">
        <v>7262.5429700000004</v>
      </c>
      <c r="G65" s="4">
        <f t="shared" si="13"/>
        <v>0.20722946541000001</v>
      </c>
      <c r="H65" s="113">
        <v>8964.5390599999992</v>
      </c>
      <c r="I65" s="4">
        <f t="shared" si="14"/>
        <v>0.51002953280000018</v>
      </c>
      <c r="J65" s="116">
        <v>27.5</v>
      </c>
      <c r="K65" s="4">
        <f t="shared" si="34"/>
        <v>0.58721786354132166</v>
      </c>
      <c r="L65" s="115">
        <v>4992.96875</v>
      </c>
      <c r="M65" s="4">
        <f t="shared" si="0"/>
        <v>4.9929687500000002</v>
      </c>
      <c r="N65" s="118">
        <v>0.35044297600000002</v>
      </c>
      <c r="O65" s="113">
        <v>2911.2897950000001</v>
      </c>
      <c r="P65" s="4">
        <f t="shared" si="1"/>
        <v>2.9112897950000001</v>
      </c>
      <c r="Q65" s="113">
        <f t="shared" si="15"/>
        <v>1675.6755375831406</v>
      </c>
      <c r="T65" s="2">
        <v>27.5</v>
      </c>
      <c r="U65" s="114">
        <v>32</v>
      </c>
      <c r="V65" s="114">
        <f t="shared" si="39"/>
        <v>363</v>
      </c>
      <c r="W65" s="114">
        <v>32</v>
      </c>
      <c r="X65" s="114">
        <f t="shared" si="40"/>
        <v>360</v>
      </c>
      <c r="Y65" s="113">
        <v>42091.906300000002</v>
      </c>
      <c r="Z65" s="4">
        <f t="shared" si="18"/>
        <v>0.25368191002500001</v>
      </c>
      <c r="AA65" s="113">
        <v>148749.45300000001</v>
      </c>
      <c r="AB65" s="4">
        <f t="shared" si="19"/>
        <v>0.49699970623700007</v>
      </c>
      <c r="AC65" s="116">
        <v>27.5</v>
      </c>
      <c r="AD65" s="4">
        <f t="shared" si="35"/>
        <v>0.57006513022877059</v>
      </c>
      <c r="AE65" s="115">
        <v>5691.40625</v>
      </c>
      <c r="AF65" s="4">
        <f t="shared" si="2"/>
        <v>5.69140625</v>
      </c>
      <c r="AG65" s="118">
        <v>0.31941676099999999</v>
      </c>
      <c r="AH65" s="113">
        <v>3076.4697270000001</v>
      </c>
      <c r="AI65" s="4">
        <f t="shared" si="3"/>
        <v>3.0764697270000001</v>
      </c>
      <c r="AJ65" s="113">
        <f t="shared" si="20"/>
        <v>1863.4885264323852</v>
      </c>
      <c r="AM65" s="2">
        <v>27.5</v>
      </c>
      <c r="AN65" s="114">
        <v>24</v>
      </c>
      <c r="AO65" s="114">
        <f t="shared" si="21"/>
        <v>444</v>
      </c>
      <c r="AP65" s="114">
        <v>21</v>
      </c>
      <c r="AQ65" s="114">
        <f t="shared" si="22"/>
        <v>464</v>
      </c>
      <c r="AR65" s="113">
        <v>20735.404299999998</v>
      </c>
      <c r="AS65" s="4">
        <f t="shared" si="23"/>
        <v>6.3977511367499993</v>
      </c>
      <c r="AT65" s="113">
        <v>41959.683599999997</v>
      </c>
      <c r="AU65" s="4">
        <f t="shared" si="24"/>
        <v>9.8592940650099994</v>
      </c>
      <c r="AV65" s="116">
        <v>27.5</v>
      </c>
      <c r="AW65" s="4">
        <f t="shared" si="36"/>
        <v>0.58186660215089281</v>
      </c>
      <c r="AX65" s="115">
        <v>5532.03125</v>
      </c>
      <c r="AY65" s="4">
        <f t="shared" si="4"/>
        <v>5.5320312500000002</v>
      </c>
      <c r="AZ65" s="118">
        <v>0.296454728</v>
      </c>
      <c r="BA65" s="113">
        <v>2721.8864749999998</v>
      </c>
      <c r="BB65" s="4">
        <f t="shared" si="5"/>
        <v>2.7218864749999998</v>
      </c>
      <c r="BC65" s="113">
        <f t="shared" si="25"/>
        <v>1834.6112925204864</v>
      </c>
      <c r="BF65" s="2">
        <v>27.5</v>
      </c>
      <c r="BG65" s="114">
        <v>27</v>
      </c>
      <c r="BH65" s="114">
        <f t="shared" si="41"/>
        <v>373</v>
      </c>
      <c r="BI65" s="114">
        <v>30</v>
      </c>
      <c r="BJ65" s="114">
        <f t="shared" si="42"/>
        <v>379</v>
      </c>
      <c r="BK65" s="113">
        <v>43391.273399999998</v>
      </c>
      <c r="BL65" s="4">
        <f t="shared" si="26"/>
        <v>25.602142982885997</v>
      </c>
      <c r="BM65" s="113">
        <v>92988.4375</v>
      </c>
      <c r="BN65" s="4">
        <f t="shared" si="27"/>
        <v>2.5873162193979988</v>
      </c>
      <c r="BO65" s="116">
        <v>27.5</v>
      </c>
      <c r="BP65" s="4">
        <f t="shared" si="37"/>
        <v>0.58278826862459476</v>
      </c>
      <c r="BQ65" s="115">
        <v>6132.8125</v>
      </c>
      <c r="BR65" s="4">
        <f t="shared" si="7"/>
        <v>6.1328125</v>
      </c>
      <c r="BS65" s="118">
        <v>0.28955543</v>
      </c>
      <c r="BT65" s="113">
        <v>2893.8652339999999</v>
      </c>
      <c r="BU65" s="4">
        <f t="shared" si="8"/>
        <v>2.8938652339999997</v>
      </c>
      <c r="BV65" s="113">
        <f t="shared" si="28"/>
        <v>2011.5231742684482</v>
      </c>
      <c r="BY65" s="2">
        <v>27.5</v>
      </c>
      <c r="BZ65" s="114">
        <v>23</v>
      </c>
      <c r="CA65" s="114">
        <f t="shared" si="29"/>
        <v>396</v>
      </c>
      <c r="CB65" s="114">
        <v>16</v>
      </c>
      <c r="CC65" s="114">
        <f t="shared" si="43"/>
        <v>292</v>
      </c>
      <c r="CD65" s="113">
        <v>67316.4375</v>
      </c>
      <c r="CE65" s="4">
        <f t="shared" si="31"/>
        <v>4.9132552764829995</v>
      </c>
      <c r="CF65" s="113">
        <v>22842.843799999999</v>
      </c>
      <c r="CG65" s="4">
        <f t="shared" si="32"/>
        <v>1.9906487653139997</v>
      </c>
      <c r="CH65" s="116">
        <v>27.5</v>
      </c>
      <c r="CI65" s="4">
        <f t="shared" si="38"/>
        <v>0.58158224482270371</v>
      </c>
      <c r="CJ65" s="115">
        <v>5670.3125</v>
      </c>
      <c r="CK65" s="4">
        <f t="shared" si="9"/>
        <v>5.6703124999999996</v>
      </c>
      <c r="CL65" s="118">
        <v>0.32552012800000002</v>
      </c>
      <c r="CM65" s="113">
        <v>3099.9956050000001</v>
      </c>
      <c r="CN65" s="4">
        <f t="shared" si="10"/>
        <v>3.0999956050000002</v>
      </c>
      <c r="CO65" s="113">
        <f t="shared" si="33"/>
        <v>1881.4280374138211</v>
      </c>
    </row>
    <row r="66" spans="1:93" ht="18" customHeight="1" x14ac:dyDescent="0.25">
      <c r="A66" s="116">
        <v>28.5</v>
      </c>
      <c r="B66" s="115">
        <v>16</v>
      </c>
      <c r="C66" s="114">
        <f t="shared" si="11"/>
        <v>336</v>
      </c>
      <c r="D66" s="114">
        <v>22</v>
      </c>
      <c r="E66" s="114">
        <f t="shared" si="12"/>
        <v>413</v>
      </c>
      <c r="F66" s="113">
        <v>52784.035199999998</v>
      </c>
      <c r="G66" s="4">
        <f t="shared" si="13"/>
        <v>0.26001350061</v>
      </c>
      <c r="H66" s="113">
        <v>34841.894500000002</v>
      </c>
      <c r="I66" s="4">
        <f t="shared" si="14"/>
        <v>0.54487142730000016</v>
      </c>
      <c r="J66" s="116">
        <v>28.5</v>
      </c>
      <c r="K66" s="4">
        <f t="shared" si="34"/>
        <v>0.60833531168316879</v>
      </c>
      <c r="L66" s="115">
        <v>5191.40625</v>
      </c>
      <c r="M66" s="4">
        <f t="shared" si="0"/>
        <v>5.19140625</v>
      </c>
      <c r="N66" s="118">
        <v>0.363462538</v>
      </c>
      <c r="O66" s="113">
        <v>3026.5554200000001</v>
      </c>
      <c r="P66" s="4">
        <f t="shared" si="1"/>
        <v>3.0265554200000002</v>
      </c>
      <c r="Q66" s="113">
        <f t="shared" si="15"/>
        <v>1793.1687021833313</v>
      </c>
      <c r="T66" s="2">
        <v>28.5</v>
      </c>
      <c r="U66" s="114">
        <v>31</v>
      </c>
      <c r="V66" s="114">
        <f t="shared" si="39"/>
        <v>394</v>
      </c>
      <c r="W66" s="114">
        <v>36</v>
      </c>
      <c r="X66" s="114">
        <f t="shared" si="40"/>
        <v>396</v>
      </c>
      <c r="Y66" s="113">
        <v>16419.974600000001</v>
      </c>
      <c r="Z66" s="4">
        <f t="shared" si="18"/>
        <v>0.27010188462500001</v>
      </c>
      <c r="AA66" s="113">
        <v>28703.210899999998</v>
      </c>
      <c r="AB66" s="4">
        <f t="shared" si="19"/>
        <v>0.52570291713700001</v>
      </c>
      <c r="AC66" s="116">
        <v>28.5</v>
      </c>
      <c r="AD66" s="4">
        <f t="shared" si="35"/>
        <v>0.59088239934572495</v>
      </c>
      <c r="AE66" s="115">
        <v>5913.28125</v>
      </c>
      <c r="AF66" s="4">
        <f t="shared" si="2"/>
        <v>5.9132812499999998</v>
      </c>
      <c r="AG66" s="118">
        <v>0.33133673699999999</v>
      </c>
      <c r="AH66" s="113">
        <v>3197.665039</v>
      </c>
      <c r="AI66" s="4">
        <f t="shared" si="3"/>
        <v>3.1976650389999999</v>
      </c>
      <c r="AJ66" s="113">
        <f t="shared" si="20"/>
        <v>1999.2487676810683</v>
      </c>
      <c r="AM66" s="2">
        <v>28.5</v>
      </c>
      <c r="AN66" s="114">
        <v>22</v>
      </c>
      <c r="AO66" s="114">
        <f t="shared" si="21"/>
        <v>466</v>
      </c>
      <c r="AP66" s="114">
        <v>37</v>
      </c>
      <c r="AQ66" s="114">
        <f t="shared" si="22"/>
        <v>501</v>
      </c>
      <c r="AR66" s="113">
        <v>62238.343800000002</v>
      </c>
      <c r="AS66" s="4">
        <f t="shared" si="23"/>
        <v>6.4599894805499991</v>
      </c>
      <c r="AT66" s="113">
        <v>35180.718800000002</v>
      </c>
      <c r="AU66" s="4">
        <f t="shared" si="24"/>
        <v>9.8944747838099989</v>
      </c>
      <c r="AV66" s="116">
        <v>28.5</v>
      </c>
      <c r="AW66" s="4">
        <f t="shared" si="36"/>
        <v>0.60289834743406601</v>
      </c>
      <c r="AX66" s="115">
        <v>5746.09375</v>
      </c>
      <c r="AY66" s="4">
        <f t="shared" si="4"/>
        <v>5.74609375</v>
      </c>
      <c r="AZ66" s="118">
        <v>0.30748873900000001</v>
      </c>
      <c r="BA66" s="113">
        <v>2829.5817870000001</v>
      </c>
      <c r="BB66" s="4">
        <f t="shared" si="5"/>
        <v>2.829581787</v>
      </c>
      <c r="BC66" s="113">
        <f t="shared" si="25"/>
        <v>1972.1502621780742</v>
      </c>
      <c r="BF66" s="2">
        <v>28.5</v>
      </c>
      <c r="BG66" s="114">
        <v>27</v>
      </c>
      <c r="BH66" s="114">
        <f t="shared" si="41"/>
        <v>400</v>
      </c>
      <c r="BI66" s="114">
        <v>24</v>
      </c>
      <c r="BJ66" s="114">
        <f t="shared" si="42"/>
        <v>403</v>
      </c>
      <c r="BK66" s="113">
        <v>21474.103500000001</v>
      </c>
      <c r="BL66" s="4">
        <f t="shared" si="26"/>
        <v>25.623617086385998</v>
      </c>
      <c r="BM66" s="113">
        <v>41518.324200000003</v>
      </c>
      <c r="BN66" s="4">
        <f t="shared" si="27"/>
        <v>2.628834543597999</v>
      </c>
      <c r="BO66" s="116">
        <v>28.5</v>
      </c>
      <c r="BP66" s="4">
        <f t="shared" si="37"/>
        <v>0.60415699876581186</v>
      </c>
      <c r="BQ66" s="115">
        <v>6370.3125</v>
      </c>
      <c r="BR66" s="4">
        <f t="shared" si="7"/>
        <v>6.3703124999999998</v>
      </c>
      <c r="BS66" s="118">
        <v>0.300392985</v>
      </c>
      <c r="BT66" s="113">
        <v>3009.6777339999999</v>
      </c>
      <c r="BU66" s="4">
        <f t="shared" si="8"/>
        <v>3.0096777339999998</v>
      </c>
      <c r="BV66" s="113">
        <f t="shared" si="28"/>
        <v>2157.0676533641013</v>
      </c>
      <c r="BY66" s="2">
        <v>28.5</v>
      </c>
      <c r="BZ66" s="114">
        <v>31</v>
      </c>
      <c r="CA66" s="114">
        <f t="shared" si="29"/>
        <v>427</v>
      </c>
      <c r="CB66" s="114">
        <v>28</v>
      </c>
      <c r="CC66" s="114">
        <f t="shared" si="43"/>
        <v>320</v>
      </c>
      <c r="CD66" s="113">
        <v>29325.324199999999</v>
      </c>
      <c r="CE66" s="4">
        <f t="shared" si="31"/>
        <v>4.9425806006829998</v>
      </c>
      <c r="CF66" s="113">
        <v>36686.871099999997</v>
      </c>
      <c r="CG66" s="4">
        <f t="shared" si="32"/>
        <v>2.0273356364139996</v>
      </c>
      <c r="CH66" s="116">
        <v>28.5</v>
      </c>
      <c r="CI66" s="4">
        <f t="shared" si="38"/>
        <v>0.6029344005049242</v>
      </c>
      <c r="CJ66" s="115">
        <v>5906.25</v>
      </c>
      <c r="CK66" s="4">
        <f t="shared" si="9"/>
        <v>5.90625</v>
      </c>
      <c r="CL66" s="118">
        <v>0.33767852199999998</v>
      </c>
      <c r="CM66" s="113">
        <v>3222.6596679999998</v>
      </c>
      <c r="CN66" s="4">
        <f t="shared" si="10"/>
        <v>3.2226596679999999</v>
      </c>
      <c r="CO66" s="113">
        <f t="shared" si="33"/>
        <v>2016.1347127382242</v>
      </c>
    </row>
    <row r="67" spans="1:93" ht="18" customHeight="1" x14ac:dyDescent="0.25">
      <c r="A67" s="116">
        <v>29.5</v>
      </c>
      <c r="B67" s="115">
        <v>24</v>
      </c>
      <c r="C67" s="114">
        <f t="shared" si="11"/>
        <v>360</v>
      </c>
      <c r="D67" s="114">
        <v>31</v>
      </c>
      <c r="E67" s="114">
        <f t="shared" si="12"/>
        <v>444</v>
      </c>
      <c r="F67" s="113">
        <v>173137.56299999999</v>
      </c>
      <c r="G67" s="4">
        <f t="shared" si="13"/>
        <v>0.43315106361</v>
      </c>
      <c r="H67" s="113">
        <v>100934.156</v>
      </c>
      <c r="I67" s="4">
        <f t="shared" si="14"/>
        <v>0.64580558330000015</v>
      </c>
      <c r="J67" s="116">
        <v>29.5</v>
      </c>
      <c r="K67" s="4">
        <f t="shared" si="34"/>
        <v>0.62945275982501603</v>
      </c>
      <c r="L67" s="115">
        <v>5381.25</v>
      </c>
      <c r="M67" s="4">
        <f t="shared" si="0"/>
        <v>5.3812499999999996</v>
      </c>
      <c r="N67" s="118">
        <v>0.37644013799999998</v>
      </c>
      <c r="O67" s="113">
        <v>3142.6491700000001</v>
      </c>
      <c r="P67" s="4">
        <f t="shared" si="1"/>
        <v>3.1426491700000003</v>
      </c>
      <c r="Q67" s="113">
        <f t="shared" si="15"/>
        <v>1919.6709720471385</v>
      </c>
      <c r="T67" s="2">
        <v>29.5</v>
      </c>
      <c r="U67" s="114">
        <v>19</v>
      </c>
      <c r="V67" s="114">
        <f t="shared" si="39"/>
        <v>413</v>
      </c>
      <c r="W67" s="114">
        <v>24</v>
      </c>
      <c r="X67" s="114">
        <f t="shared" si="40"/>
        <v>420</v>
      </c>
      <c r="Y67" s="113">
        <v>13333.0391</v>
      </c>
      <c r="Z67" s="4">
        <f t="shared" si="18"/>
        <v>0.28343492372500001</v>
      </c>
      <c r="AA67" s="113">
        <v>21513.279299999998</v>
      </c>
      <c r="AB67" s="4">
        <f t="shared" si="19"/>
        <v>0.54721619643700004</v>
      </c>
      <c r="AC67" s="116">
        <v>29.5</v>
      </c>
      <c r="AD67" s="4">
        <f t="shared" si="35"/>
        <v>0.61169966846267931</v>
      </c>
      <c r="AE67" s="115">
        <v>6139.0625</v>
      </c>
      <c r="AF67" s="4">
        <f t="shared" si="2"/>
        <v>6.1390624999999996</v>
      </c>
      <c r="AG67" s="118">
        <v>0.34326496699999998</v>
      </c>
      <c r="AH67" s="113">
        <v>3320.9655760000001</v>
      </c>
      <c r="AI67" s="4">
        <f t="shared" si="3"/>
        <v>3.3209655759999999</v>
      </c>
      <c r="AJ67" s="113">
        <f t="shared" si="20"/>
        <v>2133.8768926317407</v>
      </c>
      <c r="AM67" s="2">
        <v>29.5</v>
      </c>
      <c r="AN67" s="114">
        <v>22</v>
      </c>
      <c r="AO67" s="114">
        <f t="shared" si="21"/>
        <v>488</v>
      </c>
      <c r="AP67" s="114">
        <v>24</v>
      </c>
      <c r="AQ67" s="114">
        <f t="shared" si="22"/>
        <v>525</v>
      </c>
      <c r="AR67" s="113">
        <v>14964.5137</v>
      </c>
      <c r="AS67" s="4">
        <f t="shared" si="23"/>
        <v>6.474953994249999</v>
      </c>
      <c r="AT67" s="113">
        <v>46912.320299999999</v>
      </c>
      <c r="AU67" s="4">
        <f t="shared" si="24"/>
        <v>9.9413871041099995</v>
      </c>
      <c r="AV67" s="116">
        <v>29.5</v>
      </c>
      <c r="AW67" s="4">
        <f t="shared" si="36"/>
        <v>0.62393009271723909</v>
      </c>
      <c r="AX67" s="115">
        <v>5970.3125</v>
      </c>
      <c r="AY67" s="4">
        <f t="shared" si="4"/>
        <v>5.9703125000000004</v>
      </c>
      <c r="AZ67" s="118">
        <v>0.31853896399999998</v>
      </c>
      <c r="BA67" s="113">
        <v>2938.8005370000001</v>
      </c>
      <c r="BB67" s="4">
        <f t="shared" si="5"/>
        <v>2.9388005370000001</v>
      </c>
      <c r="BC67" s="113">
        <f t="shared" si="25"/>
        <v>2109.4483343690072</v>
      </c>
      <c r="BF67" s="2">
        <v>29.5</v>
      </c>
      <c r="BG67" s="114">
        <v>29</v>
      </c>
      <c r="BH67" s="114">
        <f t="shared" si="41"/>
        <v>429</v>
      </c>
      <c r="BI67" s="114">
        <v>29</v>
      </c>
      <c r="BJ67" s="114">
        <f t="shared" si="42"/>
        <v>432</v>
      </c>
      <c r="BK67" s="113">
        <v>17314.331999999999</v>
      </c>
      <c r="BL67" s="4">
        <f t="shared" si="26"/>
        <v>25.640931418386</v>
      </c>
      <c r="BM67" s="113">
        <v>54959.082000000002</v>
      </c>
      <c r="BN67" s="4">
        <f t="shared" si="27"/>
        <v>2.6837936255979988</v>
      </c>
      <c r="BO67" s="116">
        <v>29.5</v>
      </c>
      <c r="BP67" s="4">
        <f t="shared" si="37"/>
        <v>0.62552572890702896</v>
      </c>
      <c r="BQ67" s="115">
        <v>6607.03125</v>
      </c>
      <c r="BR67" s="4">
        <f t="shared" si="7"/>
        <v>6.6070312500000004</v>
      </c>
      <c r="BS67" s="118">
        <v>0.311212867</v>
      </c>
      <c r="BT67" s="113">
        <v>3126.1997070000002</v>
      </c>
      <c r="BU67" s="4">
        <f t="shared" si="8"/>
        <v>3.126199707</v>
      </c>
      <c r="BV67" s="113">
        <f t="shared" si="28"/>
        <v>2305.68235500419</v>
      </c>
      <c r="BY67" s="2">
        <v>29.5</v>
      </c>
      <c r="BZ67" s="114">
        <v>24</v>
      </c>
      <c r="CA67" s="114">
        <f t="shared" si="29"/>
        <v>451</v>
      </c>
      <c r="CB67" s="114">
        <v>20</v>
      </c>
      <c r="CC67" s="114">
        <f t="shared" si="43"/>
        <v>340</v>
      </c>
      <c r="CD67" s="113">
        <v>14203.79</v>
      </c>
      <c r="CE67" s="4">
        <f t="shared" si="31"/>
        <v>4.9567843906829996</v>
      </c>
      <c r="CF67" s="113">
        <v>34209.949200000003</v>
      </c>
      <c r="CG67" s="4">
        <f t="shared" si="32"/>
        <v>2.0615455856139997</v>
      </c>
      <c r="CH67" s="116">
        <v>29.5</v>
      </c>
      <c r="CI67" s="4">
        <f t="shared" si="38"/>
        <v>0.62428655618714468</v>
      </c>
      <c r="CJ67" s="115">
        <v>6125.78125</v>
      </c>
      <c r="CK67" s="4">
        <f t="shared" si="9"/>
        <v>6.1257812500000002</v>
      </c>
      <c r="CL67" s="118">
        <v>0.34979519199999998</v>
      </c>
      <c r="CM67" s="113">
        <v>3347.8164059999999</v>
      </c>
      <c r="CN67" s="4">
        <f t="shared" si="10"/>
        <v>3.3478164059999997</v>
      </c>
      <c r="CO67" s="113">
        <f t="shared" si="33"/>
        <v>2158.5052408367465</v>
      </c>
    </row>
    <row r="68" spans="1:93" ht="18" customHeight="1" x14ac:dyDescent="0.25">
      <c r="A68" s="116">
        <v>30.5</v>
      </c>
      <c r="B68" s="115">
        <v>19</v>
      </c>
      <c r="C68" s="114">
        <f t="shared" si="11"/>
        <v>379</v>
      </c>
      <c r="D68" s="114">
        <v>20</v>
      </c>
      <c r="E68" s="114">
        <f t="shared" si="12"/>
        <v>464</v>
      </c>
      <c r="F68" s="113">
        <v>124406.609</v>
      </c>
      <c r="G68" s="4">
        <f t="shared" si="13"/>
        <v>0.55755767261</v>
      </c>
      <c r="H68" s="113">
        <v>56634.777300000002</v>
      </c>
      <c r="I68" s="4">
        <f t="shared" si="14"/>
        <v>0.70244036060000015</v>
      </c>
      <c r="J68" s="116">
        <v>30.5</v>
      </c>
      <c r="K68" s="4">
        <f t="shared" si="34"/>
        <v>0.65057020796686327</v>
      </c>
      <c r="L68" s="115">
        <v>5578.90625</v>
      </c>
      <c r="M68" s="4">
        <f t="shared" si="0"/>
        <v>5.5789062500000002</v>
      </c>
      <c r="N68" s="118">
        <v>0.38945969899999999</v>
      </c>
      <c r="O68" s="113">
        <v>3258.547607</v>
      </c>
      <c r="P68" s="4">
        <f t="shared" si="1"/>
        <v>3.2585476070000001</v>
      </c>
      <c r="Q68" s="113">
        <f t="shared" si="15"/>
        <v>2045.6986747168417</v>
      </c>
      <c r="T68" s="2">
        <v>30.5</v>
      </c>
      <c r="U68" s="114">
        <v>28</v>
      </c>
      <c r="V68" s="114">
        <f t="shared" si="39"/>
        <v>441</v>
      </c>
      <c r="W68" s="114">
        <v>29</v>
      </c>
      <c r="X68" s="114">
        <f t="shared" si="40"/>
        <v>449</v>
      </c>
      <c r="Y68" s="113">
        <v>37516.355499999998</v>
      </c>
      <c r="Z68" s="4">
        <f t="shared" si="18"/>
        <v>0.320951279225</v>
      </c>
      <c r="AA68" s="113">
        <v>77976.421900000001</v>
      </c>
      <c r="AB68" s="4">
        <f t="shared" si="19"/>
        <v>0.62519261833700002</v>
      </c>
      <c r="AC68" s="116">
        <v>30.5</v>
      </c>
      <c r="AD68" s="4">
        <f t="shared" si="35"/>
        <v>0.63251693757963356</v>
      </c>
      <c r="AE68" s="115">
        <v>6355.46875</v>
      </c>
      <c r="AF68" s="4">
        <f t="shared" si="2"/>
        <v>6.35546875</v>
      </c>
      <c r="AG68" s="118">
        <v>0.355176359</v>
      </c>
      <c r="AH68" s="113">
        <v>3443.6062010000001</v>
      </c>
      <c r="AI68" s="4">
        <f t="shared" si="3"/>
        <v>3.4436062010000001</v>
      </c>
      <c r="AJ68" s="113">
        <f t="shared" si="20"/>
        <v>2277.5305751563501</v>
      </c>
      <c r="AM68" s="2">
        <v>30.5</v>
      </c>
      <c r="AN68" s="114">
        <v>35</v>
      </c>
      <c r="AO68" s="114">
        <f t="shared" si="21"/>
        <v>523</v>
      </c>
      <c r="AP68" s="114">
        <v>33</v>
      </c>
      <c r="AQ68" s="114">
        <f t="shared" si="22"/>
        <v>558</v>
      </c>
      <c r="AR68" s="113">
        <v>19937.1113</v>
      </c>
      <c r="AS68" s="4">
        <f t="shared" si="23"/>
        <v>6.4948911055499989</v>
      </c>
      <c r="AT68" s="113">
        <v>29901.607400000001</v>
      </c>
      <c r="AU68" s="4">
        <f t="shared" si="24"/>
        <v>9.9712887115099988</v>
      </c>
      <c r="AV68" s="116">
        <v>30.5</v>
      </c>
      <c r="AW68" s="4">
        <f t="shared" si="36"/>
        <v>0.64496183800041218</v>
      </c>
      <c r="AX68" s="115">
        <v>6186.71875</v>
      </c>
      <c r="AY68" s="4">
        <f t="shared" si="4"/>
        <v>6.1867187499999998</v>
      </c>
      <c r="AZ68" s="118">
        <v>0.32959777099999998</v>
      </c>
      <c r="BA68" s="113">
        <v>3048.0895999999998</v>
      </c>
      <c r="BB68" s="4">
        <f t="shared" si="5"/>
        <v>3.0480896</v>
      </c>
      <c r="BC68" s="113">
        <f t="shared" si="25"/>
        <v>2248.2252559189928</v>
      </c>
      <c r="BF68" s="2">
        <v>30.5</v>
      </c>
      <c r="BG68" s="114">
        <v>32</v>
      </c>
      <c r="BH68" s="114">
        <f t="shared" si="41"/>
        <v>461</v>
      </c>
      <c r="BI68" s="114">
        <v>27</v>
      </c>
      <c r="BJ68" s="114">
        <f t="shared" si="42"/>
        <v>459</v>
      </c>
      <c r="BK68" s="113">
        <v>37521.371099999997</v>
      </c>
      <c r="BL68" s="4">
        <f t="shared" si="26"/>
        <v>25.678452789485998</v>
      </c>
      <c r="BM68" s="113">
        <v>139243.125</v>
      </c>
      <c r="BN68" s="4">
        <f t="shared" si="27"/>
        <v>2.823036750597999</v>
      </c>
      <c r="BO68" s="116">
        <v>30.5</v>
      </c>
      <c r="BP68" s="4">
        <f t="shared" si="37"/>
        <v>0.64689445904824605</v>
      </c>
      <c r="BQ68" s="115">
        <v>6840.625</v>
      </c>
      <c r="BR68" s="4">
        <f t="shared" si="7"/>
        <v>6.8406250000000002</v>
      </c>
      <c r="BS68" s="118">
        <v>0.32202562699999998</v>
      </c>
      <c r="BT68" s="113">
        <v>3240.0747070000002</v>
      </c>
      <c r="BU68" s="4">
        <f t="shared" si="8"/>
        <v>3.2400747070000002</v>
      </c>
      <c r="BV68" s="113">
        <f t="shared" si="28"/>
        <v>2453.6375904309321</v>
      </c>
      <c r="BY68" s="2">
        <v>30.5</v>
      </c>
      <c r="BZ68" s="114">
        <v>27</v>
      </c>
      <c r="CA68" s="114">
        <f t="shared" si="29"/>
        <v>478</v>
      </c>
      <c r="CB68" s="114">
        <v>31</v>
      </c>
      <c r="CC68" s="114">
        <f t="shared" si="43"/>
        <v>371</v>
      </c>
      <c r="CD68" s="113">
        <v>39119.261700000003</v>
      </c>
      <c r="CE68" s="4">
        <f t="shared" si="31"/>
        <v>4.9959036523829994</v>
      </c>
      <c r="CF68" s="113">
        <v>34558.605499999998</v>
      </c>
      <c r="CG68" s="4">
        <f t="shared" si="32"/>
        <v>2.0961041911139997</v>
      </c>
      <c r="CH68" s="116">
        <v>30.5</v>
      </c>
      <c r="CI68" s="4">
        <f t="shared" si="38"/>
        <v>0.64563871186936517</v>
      </c>
      <c r="CJ68" s="115">
        <v>6350</v>
      </c>
      <c r="CK68" s="4">
        <f t="shared" si="9"/>
        <v>6.35</v>
      </c>
      <c r="CL68" s="118">
        <v>0.36194500299999999</v>
      </c>
      <c r="CM68" s="113">
        <v>3473.5585940000001</v>
      </c>
      <c r="CN68" s="4">
        <f t="shared" si="10"/>
        <v>3.473558594</v>
      </c>
      <c r="CO68" s="113">
        <f t="shared" si="33"/>
        <v>2305.150576662681</v>
      </c>
    </row>
    <row r="69" spans="1:93" ht="18" customHeight="1" x14ac:dyDescent="0.25">
      <c r="A69" s="116">
        <v>31.5</v>
      </c>
      <c r="B69" s="115">
        <v>22</v>
      </c>
      <c r="C69" s="114">
        <f t="shared" si="11"/>
        <v>401</v>
      </c>
      <c r="D69" s="114">
        <v>23</v>
      </c>
      <c r="E69" s="114">
        <f t="shared" si="12"/>
        <v>487</v>
      </c>
      <c r="F69" s="113">
        <v>31997.703099999999</v>
      </c>
      <c r="G69" s="4">
        <f t="shared" si="13"/>
        <v>0.58955537571000005</v>
      </c>
      <c r="H69" s="113">
        <v>40232.5</v>
      </c>
      <c r="I69" s="4">
        <f t="shared" si="14"/>
        <v>0.74267286060000015</v>
      </c>
      <c r="J69" s="116">
        <v>31.5</v>
      </c>
      <c r="K69" s="4">
        <f t="shared" si="34"/>
        <v>0.6716876561087104</v>
      </c>
      <c r="L69" s="115">
        <v>5769.53125</v>
      </c>
      <c r="M69" s="4">
        <f t="shared" si="0"/>
        <v>5.76953125</v>
      </c>
      <c r="N69" s="118">
        <v>0.40247091699999998</v>
      </c>
      <c r="O69" s="113">
        <v>3375.6865229999999</v>
      </c>
      <c r="P69" s="4">
        <f t="shared" si="1"/>
        <v>3.3756865229999997</v>
      </c>
      <c r="Q69" s="113">
        <f t="shared" si="15"/>
        <v>2179.482925830192</v>
      </c>
      <c r="T69" s="2">
        <v>31.5</v>
      </c>
      <c r="U69" s="114">
        <v>35</v>
      </c>
      <c r="V69" s="114">
        <f t="shared" si="39"/>
        <v>476</v>
      </c>
      <c r="W69" s="114">
        <v>38</v>
      </c>
      <c r="X69" s="114">
        <f t="shared" si="40"/>
        <v>487</v>
      </c>
      <c r="Y69" s="113">
        <v>24409.785199999998</v>
      </c>
      <c r="Z69" s="4">
        <f t="shared" si="18"/>
        <v>0.34536106442499998</v>
      </c>
      <c r="AA69" s="113">
        <v>119601.883</v>
      </c>
      <c r="AB69" s="4">
        <f t="shared" si="19"/>
        <v>0.74479450133699998</v>
      </c>
      <c r="AC69" s="116">
        <v>31.5</v>
      </c>
      <c r="AD69" s="4">
        <f t="shared" si="35"/>
        <v>0.65333420669658793</v>
      </c>
      <c r="AE69" s="115">
        <v>6578.90625</v>
      </c>
      <c r="AF69" s="4">
        <f t="shared" si="2"/>
        <v>6.5789062500000002</v>
      </c>
      <c r="AG69" s="118">
        <v>0.36712971300000002</v>
      </c>
      <c r="AH69" s="113">
        <v>3567.4187010000001</v>
      </c>
      <c r="AI69" s="4">
        <f t="shared" si="3"/>
        <v>3.5674187010000002</v>
      </c>
      <c r="AJ69" s="113">
        <f t="shared" si="20"/>
        <v>2431.0211071965841</v>
      </c>
      <c r="AM69" s="2">
        <v>31.5</v>
      </c>
      <c r="AN69" s="114">
        <v>35</v>
      </c>
      <c r="AO69" s="114">
        <f t="shared" si="21"/>
        <v>558</v>
      </c>
      <c r="AP69" s="114">
        <v>44</v>
      </c>
      <c r="AQ69" s="114">
        <f t="shared" si="22"/>
        <v>602</v>
      </c>
      <c r="AR69" s="113">
        <v>432108.125</v>
      </c>
      <c r="AS69" s="4">
        <f t="shared" si="23"/>
        <v>6.926999230549999</v>
      </c>
      <c r="AT69" s="113">
        <v>132345.20300000001</v>
      </c>
      <c r="AU69" s="4">
        <f t="shared" si="24"/>
        <v>10.103633914509999</v>
      </c>
      <c r="AV69" s="116">
        <v>31.5</v>
      </c>
      <c r="AW69" s="4">
        <f t="shared" si="36"/>
        <v>0.66599358328358538</v>
      </c>
      <c r="AX69" s="115">
        <v>6398.4375</v>
      </c>
      <c r="AY69" s="4">
        <f t="shared" si="4"/>
        <v>6.3984375</v>
      </c>
      <c r="AZ69" s="118">
        <v>0.34065562500000002</v>
      </c>
      <c r="BA69" s="113">
        <v>3157.2302249999998</v>
      </c>
      <c r="BB69" s="4">
        <f t="shared" si="5"/>
        <v>3.1572302249999997</v>
      </c>
      <c r="BC69" s="113">
        <f t="shared" si="25"/>
        <v>2399.9113604897152</v>
      </c>
      <c r="BF69" s="2">
        <v>31.5</v>
      </c>
      <c r="BG69" s="114">
        <v>28</v>
      </c>
      <c r="BH69" s="114">
        <f t="shared" si="41"/>
        <v>489</v>
      </c>
      <c r="BI69" s="114">
        <v>31</v>
      </c>
      <c r="BJ69" s="114">
        <f t="shared" si="42"/>
        <v>490</v>
      </c>
      <c r="BK69" s="113">
        <v>29494.152300000002</v>
      </c>
      <c r="BL69" s="4">
        <f t="shared" si="26"/>
        <v>25.707946941785998</v>
      </c>
      <c r="BM69" s="113">
        <v>83653.593800000002</v>
      </c>
      <c r="BN69" s="4">
        <f t="shared" si="27"/>
        <v>2.9066903443979988</v>
      </c>
      <c r="BO69" s="116">
        <v>31.5</v>
      </c>
      <c r="BP69" s="4">
        <f t="shared" si="37"/>
        <v>0.66826318918946315</v>
      </c>
      <c r="BQ69" s="115">
        <v>7065.625</v>
      </c>
      <c r="BR69" s="4">
        <f t="shared" si="7"/>
        <v>7.0656249999999998</v>
      </c>
      <c r="BS69" s="118">
        <v>0.33285459899999997</v>
      </c>
      <c r="BT69" s="113">
        <v>3357.9497070000002</v>
      </c>
      <c r="BU69" s="4">
        <f t="shared" si="8"/>
        <v>3.3579497070000004</v>
      </c>
      <c r="BV69" s="113">
        <f t="shared" si="28"/>
        <v>2619.6614845585905</v>
      </c>
      <c r="BY69" s="2">
        <v>31.5</v>
      </c>
      <c r="BZ69" s="114">
        <v>39</v>
      </c>
      <c r="CA69" s="114">
        <f t="shared" si="29"/>
        <v>517</v>
      </c>
      <c r="CB69" s="114">
        <v>29</v>
      </c>
      <c r="CC69" s="114">
        <f t="shared" si="43"/>
        <v>400</v>
      </c>
      <c r="CD69" s="113">
        <v>528450.43799999997</v>
      </c>
      <c r="CE69" s="4">
        <f t="shared" si="31"/>
        <v>5.5243540903829995</v>
      </c>
      <c r="CF69" s="113">
        <v>109739.18</v>
      </c>
      <c r="CG69" s="4">
        <f t="shared" si="32"/>
        <v>2.2058433711139998</v>
      </c>
      <c r="CH69" s="116">
        <v>31.5</v>
      </c>
      <c r="CI69" s="4">
        <f t="shared" si="38"/>
        <v>0.66699086755158565</v>
      </c>
      <c r="CJ69" s="115">
        <v>6573.4375</v>
      </c>
      <c r="CK69" s="4">
        <f t="shared" si="9"/>
        <v>6.5734374999999998</v>
      </c>
      <c r="CL69" s="118">
        <v>0.37407764799999998</v>
      </c>
      <c r="CM69" s="113">
        <v>3597.0585940000001</v>
      </c>
      <c r="CN69" s="4">
        <f t="shared" si="10"/>
        <v>3.5970585939999999</v>
      </c>
      <c r="CO69" s="113">
        <f t="shared" si="33"/>
        <v>2452.8607936662452</v>
      </c>
    </row>
    <row r="70" spans="1:93" ht="18" customHeight="1" x14ac:dyDescent="0.25">
      <c r="A70" s="116">
        <v>32.5</v>
      </c>
      <c r="B70" s="115">
        <v>20</v>
      </c>
      <c r="C70" s="114">
        <f t="shared" si="11"/>
        <v>421</v>
      </c>
      <c r="D70" s="114">
        <v>23</v>
      </c>
      <c r="E70" s="114">
        <f t="shared" si="12"/>
        <v>510</v>
      </c>
      <c r="F70" s="113">
        <v>53666.535199999998</v>
      </c>
      <c r="G70" s="4">
        <f t="shared" si="13"/>
        <v>0.64322191091000003</v>
      </c>
      <c r="H70" s="113">
        <v>50012.324200000003</v>
      </c>
      <c r="I70" s="4">
        <f t="shared" si="14"/>
        <v>0.79268518480000016</v>
      </c>
      <c r="J70" s="116">
        <v>32.5</v>
      </c>
      <c r="K70" s="4">
        <f t="shared" si="34"/>
        <v>0.69280510425055764</v>
      </c>
      <c r="L70" s="115">
        <v>5965.625</v>
      </c>
      <c r="M70" s="4">
        <f t="shared" si="0"/>
        <v>5.9656250000000002</v>
      </c>
      <c r="N70" s="118">
        <v>0.41546472899999998</v>
      </c>
      <c r="O70" s="113">
        <v>3491.9677729999999</v>
      </c>
      <c r="P70" s="4">
        <f t="shared" si="1"/>
        <v>3.4919677729999998</v>
      </c>
      <c r="Q70" s="113">
        <f t="shared" si="15"/>
        <v>2314.1111585948506</v>
      </c>
      <c r="T70" s="2">
        <v>32.5</v>
      </c>
      <c r="U70" s="114">
        <v>32</v>
      </c>
      <c r="V70" s="114">
        <f t="shared" si="39"/>
        <v>508</v>
      </c>
      <c r="W70" s="114">
        <v>33</v>
      </c>
      <c r="X70" s="114">
        <f t="shared" si="40"/>
        <v>520</v>
      </c>
      <c r="Y70" s="113">
        <v>26399.425800000001</v>
      </c>
      <c r="Z70" s="4">
        <f t="shared" si="18"/>
        <v>0.37176049022499996</v>
      </c>
      <c r="AA70" s="113">
        <v>53263.984400000001</v>
      </c>
      <c r="AB70" s="4">
        <f t="shared" si="19"/>
        <v>0.798058485737</v>
      </c>
      <c r="AC70" s="116">
        <v>32.5</v>
      </c>
      <c r="AD70" s="4">
        <f t="shared" si="35"/>
        <v>0.67415147581354229</v>
      </c>
      <c r="AE70" s="115">
        <v>6810.15625</v>
      </c>
      <c r="AF70" s="4">
        <f t="shared" si="2"/>
        <v>6.8101562500000004</v>
      </c>
      <c r="AG70" s="118">
        <v>0.37904110600000002</v>
      </c>
      <c r="AH70" s="113">
        <v>3690.0124510000001</v>
      </c>
      <c r="AI70" s="4">
        <f t="shared" si="3"/>
        <v>3.6900124509999999</v>
      </c>
      <c r="AJ70" s="113">
        <f t="shared" si="20"/>
        <v>2588.2560075476572</v>
      </c>
      <c r="AM70" s="2">
        <v>32.5</v>
      </c>
      <c r="AN70" s="114">
        <v>19</v>
      </c>
      <c r="AO70" s="114">
        <f t="shared" si="21"/>
        <v>577</v>
      </c>
      <c r="AP70" s="114">
        <v>25</v>
      </c>
      <c r="AQ70" s="114">
        <f t="shared" si="22"/>
        <v>627</v>
      </c>
      <c r="AR70" s="113">
        <v>35434.570299999999</v>
      </c>
      <c r="AS70" s="4">
        <f t="shared" si="23"/>
        <v>6.9624338008499986</v>
      </c>
      <c r="AT70" s="113">
        <v>54058.859400000001</v>
      </c>
      <c r="AU70" s="4">
        <f t="shared" si="24"/>
        <v>10.157692773909998</v>
      </c>
      <c r="AV70" s="116">
        <v>32.5</v>
      </c>
      <c r="AW70" s="4">
        <f t="shared" si="36"/>
        <v>0.68702532856675846</v>
      </c>
      <c r="AX70" s="115">
        <v>6622.65625</v>
      </c>
      <c r="AY70" s="4">
        <f t="shared" si="4"/>
        <v>6.6226562500000004</v>
      </c>
      <c r="AZ70" s="118">
        <v>0.35174781100000002</v>
      </c>
      <c r="BA70" s="113">
        <v>3268.5427249999998</v>
      </c>
      <c r="BB70" s="4">
        <f t="shared" si="5"/>
        <v>3.2685427249999996</v>
      </c>
      <c r="BC70" s="113">
        <f t="shared" si="25"/>
        <v>2549.2287738733767</v>
      </c>
      <c r="BF70" s="2">
        <v>32.5</v>
      </c>
      <c r="BG70" s="114">
        <v>30</v>
      </c>
      <c r="BH70" s="114">
        <f t="shared" si="41"/>
        <v>519</v>
      </c>
      <c r="BI70" s="114">
        <v>30</v>
      </c>
      <c r="BJ70" s="114">
        <f t="shared" si="42"/>
        <v>520</v>
      </c>
      <c r="BK70" s="113">
        <v>15641.506799999999</v>
      </c>
      <c r="BL70" s="4">
        <f t="shared" si="26"/>
        <v>25.723588448586</v>
      </c>
      <c r="BM70" s="113">
        <v>18699.337899999999</v>
      </c>
      <c r="BN70" s="4">
        <f t="shared" si="27"/>
        <v>2.9253896822979986</v>
      </c>
      <c r="BO70" s="116">
        <v>32.5</v>
      </c>
      <c r="BP70" s="4">
        <f t="shared" si="37"/>
        <v>0.68963191933068024</v>
      </c>
      <c r="BQ70" s="115">
        <v>7310.15625</v>
      </c>
      <c r="BR70" s="4">
        <f t="shared" si="7"/>
        <v>7.3101562500000004</v>
      </c>
      <c r="BS70" s="118">
        <v>0.34369119999999997</v>
      </c>
      <c r="BT70" s="113">
        <v>3477.2622070000002</v>
      </c>
      <c r="BU70" s="4">
        <f t="shared" si="8"/>
        <v>3.4772622070000003</v>
      </c>
      <c r="BV70" s="113">
        <f t="shared" si="28"/>
        <v>2781.0625032292</v>
      </c>
      <c r="BY70" s="2">
        <v>32.5</v>
      </c>
      <c r="BZ70" s="114">
        <v>42</v>
      </c>
      <c r="CA70" s="114">
        <f t="shared" si="29"/>
        <v>559</v>
      </c>
      <c r="CB70" s="114">
        <v>34</v>
      </c>
      <c r="CC70" s="114">
        <f t="shared" si="43"/>
        <v>434</v>
      </c>
      <c r="CD70" s="113">
        <v>146495.40599999999</v>
      </c>
      <c r="CE70" s="4">
        <f t="shared" si="31"/>
        <v>5.6708494963829992</v>
      </c>
      <c r="CF70" s="113">
        <v>45187.527300000002</v>
      </c>
      <c r="CG70" s="4">
        <f t="shared" si="32"/>
        <v>2.2510308984139997</v>
      </c>
      <c r="CH70" s="116">
        <v>32.5</v>
      </c>
      <c r="CI70" s="4">
        <f t="shared" si="38"/>
        <v>0.68834302323380614</v>
      </c>
      <c r="CJ70" s="115">
        <v>6791.40625</v>
      </c>
      <c r="CK70" s="4">
        <f t="shared" si="9"/>
        <v>6.7914062499999996</v>
      </c>
      <c r="CL70" s="118">
        <v>0.38618645099999999</v>
      </c>
      <c r="CM70" s="113">
        <v>3720.6210940000001</v>
      </c>
      <c r="CN70" s="4">
        <f t="shared" si="10"/>
        <v>3.7206210940000002</v>
      </c>
      <c r="CO70" s="113">
        <f t="shared" si="33"/>
        <v>2608.5017653899572</v>
      </c>
    </row>
    <row r="71" spans="1:93" ht="18" customHeight="1" x14ac:dyDescent="0.25">
      <c r="A71" s="116">
        <v>33.5</v>
      </c>
      <c r="B71" s="115">
        <v>21</v>
      </c>
      <c r="C71" s="114">
        <f t="shared" si="11"/>
        <v>442</v>
      </c>
      <c r="D71" s="114">
        <v>32</v>
      </c>
      <c r="E71" s="114">
        <f t="shared" si="12"/>
        <v>542</v>
      </c>
      <c r="F71" s="113">
        <v>30521.8809</v>
      </c>
      <c r="G71" s="4">
        <f t="shared" si="13"/>
        <v>0.67374379180999999</v>
      </c>
      <c r="H71" s="113">
        <v>59630.792999999998</v>
      </c>
      <c r="I71" s="4">
        <f t="shared" si="14"/>
        <v>0.85231597780000012</v>
      </c>
      <c r="J71" s="116">
        <v>33.5</v>
      </c>
      <c r="K71" s="4">
        <f t="shared" si="34"/>
        <v>0.71392255239240487</v>
      </c>
      <c r="L71" s="115">
        <v>6157.03125</v>
      </c>
      <c r="M71" s="4">
        <f t="shared" si="0"/>
        <v>6.1570312500000002</v>
      </c>
      <c r="N71" s="118">
        <v>0.42844328300000001</v>
      </c>
      <c r="O71" s="113">
        <v>3606.741211</v>
      </c>
      <c r="P71" s="4">
        <f t="shared" si="1"/>
        <v>3.6067412110000001</v>
      </c>
      <c r="Q71" s="113">
        <f t="shared" si="15"/>
        <v>2453.9134049123832</v>
      </c>
      <c r="T71" s="2">
        <v>33.5</v>
      </c>
      <c r="U71" s="114">
        <v>33</v>
      </c>
      <c r="V71" s="114">
        <f t="shared" si="39"/>
        <v>541</v>
      </c>
      <c r="W71" s="114">
        <v>41</v>
      </c>
      <c r="X71" s="114">
        <f t="shared" si="40"/>
        <v>561</v>
      </c>
      <c r="Y71" s="113">
        <v>30748.654299999998</v>
      </c>
      <c r="Z71" s="4">
        <f t="shared" si="18"/>
        <v>0.40250914452499997</v>
      </c>
      <c r="AA71" s="113">
        <v>59589.121099999997</v>
      </c>
      <c r="AB71" s="4">
        <f t="shared" si="19"/>
        <v>0.85764760683700003</v>
      </c>
      <c r="AC71" s="116">
        <v>33.5</v>
      </c>
      <c r="AD71" s="4">
        <f t="shared" si="35"/>
        <v>0.69496874493049665</v>
      </c>
      <c r="AE71" s="115">
        <v>7039.84375</v>
      </c>
      <c r="AF71" s="4">
        <f t="shared" si="2"/>
        <v>7.0398437500000002</v>
      </c>
      <c r="AG71" s="118">
        <v>0.39091148999999997</v>
      </c>
      <c r="AH71" s="113">
        <v>3812.1140140000002</v>
      </c>
      <c r="AI71" s="4">
        <f t="shared" si="3"/>
        <v>3.8121140140000001</v>
      </c>
      <c r="AJ71" s="113">
        <f t="shared" si="20"/>
        <v>2738.6997767667895</v>
      </c>
      <c r="AM71" s="2">
        <v>33.5</v>
      </c>
      <c r="AN71" s="114">
        <v>23</v>
      </c>
      <c r="AO71" s="114">
        <f t="shared" si="21"/>
        <v>600</v>
      </c>
      <c r="AP71" s="114">
        <v>23</v>
      </c>
      <c r="AQ71" s="114">
        <f t="shared" si="22"/>
        <v>650</v>
      </c>
      <c r="AR71" s="113">
        <v>34065.433599999997</v>
      </c>
      <c r="AS71" s="4">
        <f t="shared" si="23"/>
        <v>6.996499234449999</v>
      </c>
      <c r="AT71" s="113">
        <v>78421.054699999993</v>
      </c>
      <c r="AU71" s="4">
        <f t="shared" si="24"/>
        <v>10.236113828609998</v>
      </c>
      <c r="AV71" s="116">
        <v>33.5</v>
      </c>
      <c r="AW71" s="4">
        <f t="shared" si="36"/>
        <v>0.70805707384993155</v>
      </c>
      <c r="AX71" s="115">
        <v>6836.71875</v>
      </c>
      <c r="AY71" s="4">
        <f t="shared" si="4"/>
        <v>6.8367187500000002</v>
      </c>
      <c r="AZ71" s="118">
        <v>0.36275702700000001</v>
      </c>
      <c r="BA71" s="113">
        <v>3376.8317870000001</v>
      </c>
      <c r="BB71" s="4">
        <f t="shared" si="5"/>
        <v>3.376831787</v>
      </c>
      <c r="BC71" s="113">
        <f t="shared" si="25"/>
        <v>2701.3641398883778</v>
      </c>
      <c r="BF71" s="2">
        <v>33.5</v>
      </c>
      <c r="BG71" s="114">
        <v>39</v>
      </c>
      <c r="BH71" s="114">
        <f t="shared" si="41"/>
        <v>558</v>
      </c>
      <c r="BI71" s="114">
        <v>35</v>
      </c>
      <c r="BJ71" s="114">
        <f t="shared" si="42"/>
        <v>555</v>
      </c>
      <c r="BK71" s="113">
        <v>54089.742200000001</v>
      </c>
      <c r="BL71" s="4">
        <f t="shared" si="26"/>
        <v>25.777678190785998</v>
      </c>
      <c r="BM71" s="113">
        <v>79431.726599999995</v>
      </c>
      <c r="BN71" s="4">
        <f t="shared" si="27"/>
        <v>3.0048214088979988</v>
      </c>
      <c r="BO71" s="116">
        <v>33.5</v>
      </c>
      <c r="BP71" s="4">
        <f t="shared" si="37"/>
        <v>0.71100064947189734</v>
      </c>
      <c r="BQ71" s="115">
        <v>7540.625</v>
      </c>
      <c r="BR71" s="4">
        <f t="shared" si="7"/>
        <v>7.5406250000000004</v>
      </c>
      <c r="BS71" s="118">
        <v>0.35456117999999998</v>
      </c>
      <c r="BT71" s="113">
        <v>3592.0434570000002</v>
      </c>
      <c r="BU71" s="4">
        <f t="shared" si="8"/>
        <v>3.5920434570000004</v>
      </c>
      <c r="BV71" s="113">
        <f t="shared" si="28"/>
        <v>2947.9521628421539</v>
      </c>
      <c r="BY71" s="2">
        <v>33.5</v>
      </c>
      <c r="BZ71" s="114">
        <v>34</v>
      </c>
      <c r="CA71" s="114">
        <f t="shared" si="29"/>
        <v>593</v>
      </c>
      <c r="CB71" s="114">
        <v>28</v>
      </c>
      <c r="CC71" s="114">
        <f t="shared" si="43"/>
        <v>462</v>
      </c>
      <c r="CD71" s="113">
        <v>28645.7461</v>
      </c>
      <c r="CE71" s="4">
        <f t="shared" si="31"/>
        <v>5.6994952424829988</v>
      </c>
      <c r="CF71" s="113">
        <v>40173.523399999998</v>
      </c>
      <c r="CG71" s="4">
        <f t="shared" si="32"/>
        <v>2.2912044218139997</v>
      </c>
      <c r="CH71" s="116">
        <v>33.5</v>
      </c>
      <c r="CI71" s="4">
        <f t="shared" si="38"/>
        <v>0.70969517891602663</v>
      </c>
      <c r="CJ71" s="115">
        <v>7014.0625</v>
      </c>
      <c r="CK71" s="4">
        <f t="shared" si="9"/>
        <v>7.0140624999999996</v>
      </c>
      <c r="CL71" s="118">
        <v>0.398311466</v>
      </c>
      <c r="CM71" s="113">
        <v>3843.7460940000001</v>
      </c>
      <c r="CN71" s="4">
        <f t="shared" si="10"/>
        <v>3.8437460940000001</v>
      </c>
      <c r="CO71" s="113">
        <f t="shared" si="33"/>
        <v>2770.0225081159715</v>
      </c>
    </row>
    <row r="72" spans="1:93" ht="18" customHeight="1" x14ac:dyDescent="0.25">
      <c r="A72" s="116">
        <v>34.5</v>
      </c>
      <c r="B72" s="115">
        <v>22</v>
      </c>
      <c r="C72" s="114">
        <f t="shared" si="11"/>
        <v>464</v>
      </c>
      <c r="D72" s="115">
        <v>27</v>
      </c>
      <c r="E72" s="114">
        <f t="shared" si="12"/>
        <v>569</v>
      </c>
      <c r="F72" s="113">
        <v>42715.656300000002</v>
      </c>
      <c r="G72" s="4">
        <f t="shared" si="13"/>
        <v>0.71645944810999995</v>
      </c>
      <c r="H72" s="113">
        <v>105981.492</v>
      </c>
      <c r="I72" s="4">
        <f t="shared" si="14"/>
        <v>0.95829746980000008</v>
      </c>
      <c r="J72" s="116">
        <v>34.5</v>
      </c>
      <c r="K72" s="4">
        <f t="shared" si="34"/>
        <v>0.735040000534252</v>
      </c>
      <c r="L72" s="115">
        <v>6350</v>
      </c>
      <c r="M72" s="4">
        <f t="shared" si="0"/>
        <v>6.35</v>
      </c>
      <c r="N72" s="118">
        <v>0.44146284499999999</v>
      </c>
      <c r="O72" s="113">
        <v>3724.2490229999999</v>
      </c>
      <c r="P72" s="4">
        <f t="shared" si="1"/>
        <v>3.724249023</v>
      </c>
      <c r="Q72" s="113">
        <f t="shared" si="15"/>
        <v>2594.8781637830493</v>
      </c>
      <c r="T72" s="2">
        <v>34.5</v>
      </c>
      <c r="U72" s="114">
        <v>37</v>
      </c>
      <c r="V72" s="114">
        <f t="shared" si="39"/>
        <v>578</v>
      </c>
      <c r="W72" s="114">
        <v>41</v>
      </c>
      <c r="X72" s="114">
        <f t="shared" si="40"/>
        <v>602</v>
      </c>
      <c r="Y72" s="113">
        <v>110853.375</v>
      </c>
      <c r="Z72" s="4">
        <f t="shared" si="18"/>
        <v>0.51336251952500001</v>
      </c>
      <c r="AA72" s="113">
        <v>273587.15600000002</v>
      </c>
      <c r="AB72" s="4">
        <f t="shared" si="19"/>
        <v>1.1312347628370001</v>
      </c>
      <c r="AC72" s="116">
        <v>34.5</v>
      </c>
      <c r="AD72" s="4">
        <f t="shared" si="35"/>
        <v>0.71578601404745101</v>
      </c>
      <c r="AE72" s="115">
        <v>7253.125</v>
      </c>
      <c r="AF72" s="4">
        <f t="shared" si="2"/>
        <v>7.2531249999999998</v>
      </c>
      <c r="AG72" s="118">
        <v>0.40284767700000002</v>
      </c>
      <c r="AH72" s="113">
        <v>3935.1765140000002</v>
      </c>
      <c r="AI72" s="4">
        <f t="shared" si="3"/>
        <v>3.9351765140000001</v>
      </c>
      <c r="AJ72" s="113">
        <f t="shared" si="20"/>
        <v>2907.1996288261339</v>
      </c>
      <c r="AM72" s="2">
        <v>34.5</v>
      </c>
      <c r="AN72" s="114">
        <v>24</v>
      </c>
      <c r="AO72" s="114">
        <f t="shared" si="21"/>
        <v>624</v>
      </c>
      <c r="AP72" s="114">
        <v>32</v>
      </c>
      <c r="AQ72" s="114">
        <f t="shared" si="22"/>
        <v>682</v>
      </c>
      <c r="AR72" s="113">
        <v>27077.1113</v>
      </c>
      <c r="AS72" s="4">
        <f t="shared" si="23"/>
        <v>7.0235763457499987</v>
      </c>
      <c r="AT72" s="113">
        <v>127671.29700000001</v>
      </c>
      <c r="AU72" s="4">
        <f t="shared" si="24"/>
        <v>10.363785125609997</v>
      </c>
      <c r="AV72" s="116">
        <v>34.5</v>
      </c>
      <c r="AW72" s="4">
        <f t="shared" si="36"/>
        <v>0.72908881913310475</v>
      </c>
      <c r="AX72" s="115">
        <v>7048.4375</v>
      </c>
      <c r="AY72" s="4">
        <f t="shared" si="4"/>
        <v>7.0484375000000004</v>
      </c>
      <c r="AZ72" s="118">
        <v>0.37379926400000002</v>
      </c>
      <c r="BA72" s="113">
        <v>3486.9091800000001</v>
      </c>
      <c r="BB72" s="4">
        <f t="shared" si="5"/>
        <v>3.4869091800000001</v>
      </c>
      <c r="BC72" s="113">
        <f t="shared" si="25"/>
        <v>2857.9523207250504</v>
      </c>
      <c r="BF72" s="2">
        <v>34.5</v>
      </c>
      <c r="BG72" s="114">
        <v>32</v>
      </c>
      <c r="BH72" s="114">
        <f t="shared" si="41"/>
        <v>590</v>
      </c>
      <c r="BI72" s="114">
        <v>31</v>
      </c>
      <c r="BJ72" s="114">
        <f t="shared" si="42"/>
        <v>586</v>
      </c>
      <c r="BK72" s="113">
        <v>47297.226600000002</v>
      </c>
      <c r="BL72" s="4">
        <f t="shared" si="26"/>
        <v>25.824975417386</v>
      </c>
      <c r="BM72" s="113">
        <v>153562.70300000001</v>
      </c>
      <c r="BN72" s="4">
        <f t="shared" si="27"/>
        <v>3.1583841118979987</v>
      </c>
      <c r="BO72" s="116">
        <v>34.5</v>
      </c>
      <c r="BP72" s="4">
        <f t="shared" si="37"/>
        <v>0.73236937961311444</v>
      </c>
      <c r="BQ72" s="115">
        <v>7771.875</v>
      </c>
      <c r="BR72" s="4">
        <f t="shared" si="7"/>
        <v>7.7718749999999996</v>
      </c>
      <c r="BS72" s="118">
        <v>0.36539873499999997</v>
      </c>
      <c r="BT72" s="113">
        <v>3709.4028320000002</v>
      </c>
      <c r="BU72" s="4">
        <f t="shared" si="8"/>
        <v>3.7094028320000003</v>
      </c>
      <c r="BV72" s="113">
        <f t="shared" si="28"/>
        <v>3120.944362776333</v>
      </c>
      <c r="BY72" s="2">
        <v>34.5</v>
      </c>
      <c r="BZ72" s="114">
        <v>30</v>
      </c>
      <c r="CA72" s="114">
        <f t="shared" si="29"/>
        <v>623</v>
      </c>
      <c r="CB72" s="114">
        <v>29</v>
      </c>
      <c r="CC72" s="114">
        <f t="shared" si="43"/>
        <v>491</v>
      </c>
      <c r="CD72" s="113">
        <v>14757.25</v>
      </c>
      <c r="CE72" s="4">
        <f t="shared" si="31"/>
        <v>5.7142524924829985</v>
      </c>
      <c r="CF72" s="113">
        <v>29683.127</v>
      </c>
      <c r="CG72" s="4">
        <f t="shared" si="32"/>
        <v>2.3208875488139999</v>
      </c>
      <c r="CH72" s="116">
        <v>34.5</v>
      </c>
      <c r="CI72" s="4">
        <f t="shared" si="38"/>
        <v>0.73104733459824711</v>
      </c>
      <c r="CJ72" s="115">
        <v>7238.28125</v>
      </c>
      <c r="CK72" s="4">
        <f t="shared" si="9"/>
        <v>7.23828125</v>
      </c>
      <c r="CL72" s="118">
        <v>0.41043648100000002</v>
      </c>
      <c r="CM72" s="113">
        <v>3969.5117190000001</v>
      </c>
      <c r="CN72" s="4">
        <f t="shared" si="10"/>
        <v>3.9695117190000002</v>
      </c>
      <c r="CO72" s="113">
        <f t="shared" si="33"/>
        <v>2935.1718616669223</v>
      </c>
    </row>
    <row r="73" spans="1:93" ht="18" customHeight="1" x14ac:dyDescent="0.25">
      <c r="A73" s="2">
        <v>35.5</v>
      </c>
      <c r="B73" s="115">
        <v>22</v>
      </c>
      <c r="C73" s="114">
        <f t="shared" si="11"/>
        <v>486</v>
      </c>
      <c r="D73" s="115">
        <v>23</v>
      </c>
      <c r="E73" s="114">
        <f t="shared" si="12"/>
        <v>592</v>
      </c>
      <c r="F73" s="113">
        <v>29877.0645</v>
      </c>
      <c r="G73" s="4">
        <f t="shared" si="13"/>
        <v>0.74633651261</v>
      </c>
      <c r="H73" s="113">
        <v>128041.125</v>
      </c>
      <c r="I73" s="4">
        <f t="shared" si="14"/>
        <v>1.0863385948000002</v>
      </c>
      <c r="J73" s="116">
        <v>35.5</v>
      </c>
      <c r="K73" s="4">
        <f t="shared" si="34"/>
        <v>0.75615744867609924</v>
      </c>
      <c r="L73" s="115">
        <v>6539.0625</v>
      </c>
      <c r="M73" s="4">
        <f t="shared" si="0"/>
        <v>6.5390625</v>
      </c>
      <c r="N73" s="118">
        <v>0.454473823</v>
      </c>
      <c r="O73" s="113">
        <v>3838.866211</v>
      </c>
      <c r="P73" s="4">
        <f t="shared" si="1"/>
        <v>3.838866211</v>
      </c>
      <c r="Q73" s="113">
        <f t="shared" si="15"/>
        <v>2749.4193923523708</v>
      </c>
      <c r="T73" s="2">
        <v>35.5</v>
      </c>
      <c r="U73" s="114">
        <v>34</v>
      </c>
      <c r="V73" s="114">
        <f t="shared" si="39"/>
        <v>612</v>
      </c>
      <c r="W73" s="114">
        <v>33</v>
      </c>
      <c r="X73" s="114">
        <f t="shared" si="40"/>
        <v>635</v>
      </c>
      <c r="Y73" s="113">
        <v>47441.289100000002</v>
      </c>
      <c r="Z73" s="4">
        <f t="shared" si="18"/>
        <v>0.56080380862500001</v>
      </c>
      <c r="AA73" s="113">
        <v>113745.289</v>
      </c>
      <c r="AB73" s="4">
        <f t="shared" si="19"/>
        <v>1.244980051837</v>
      </c>
      <c r="AC73" s="116">
        <v>35.5</v>
      </c>
      <c r="AD73" s="4">
        <f t="shared" si="35"/>
        <v>0.73660328316440526</v>
      </c>
      <c r="AE73" s="115">
        <v>7485.15625</v>
      </c>
      <c r="AF73" s="4">
        <f t="shared" si="2"/>
        <v>7.4851562500000002</v>
      </c>
      <c r="AG73" s="118">
        <v>0.41475144000000003</v>
      </c>
      <c r="AH73" s="113">
        <v>4057.5983890000002</v>
      </c>
      <c r="AI73" s="4">
        <f t="shared" si="3"/>
        <v>4.0575983889999998</v>
      </c>
      <c r="AJ73" s="113">
        <f t="shared" si="20"/>
        <v>3073.5265011316196</v>
      </c>
      <c r="AM73" s="2">
        <v>35.5</v>
      </c>
      <c r="AN73" s="114">
        <v>24</v>
      </c>
      <c r="AO73" s="114">
        <f t="shared" si="21"/>
        <v>648</v>
      </c>
      <c r="AP73" s="114">
        <v>25</v>
      </c>
      <c r="AQ73" s="114">
        <f t="shared" si="22"/>
        <v>707</v>
      </c>
      <c r="AR73" s="113">
        <v>24169.5684</v>
      </c>
      <c r="AS73" s="4">
        <f t="shared" si="23"/>
        <v>7.0477459141499983</v>
      </c>
      <c r="AT73" s="113">
        <v>35183.343800000002</v>
      </c>
      <c r="AU73" s="4">
        <f t="shared" si="24"/>
        <v>10.398968469409997</v>
      </c>
      <c r="AV73" s="116">
        <v>35.5</v>
      </c>
      <c r="AW73" s="4">
        <f t="shared" si="36"/>
        <v>0.75012056441627784</v>
      </c>
      <c r="AX73" s="115">
        <v>7260.15625</v>
      </c>
      <c r="AY73" s="4">
        <f t="shared" si="4"/>
        <v>7.2601562499999996</v>
      </c>
      <c r="AZ73" s="118">
        <v>0.38483232299999998</v>
      </c>
      <c r="BA73" s="113">
        <v>3595.1669919999999</v>
      </c>
      <c r="BB73" s="4">
        <f t="shared" si="5"/>
        <v>3.5951669919999998</v>
      </c>
      <c r="BC73" s="113">
        <f t="shared" si="25"/>
        <v>3027.9070246301671</v>
      </c>
      <c r="BF73" s="2">
        <v>35.5</v>
      </c>
      <c r="BG73" s="114">
        <v>40</v>
      </c>
      <c r="BH73" s="114">
        <f t="shared" si="41"/>
        <v>630</v>
      </c>
      <c r="BI73" s="114">
        <v>38</v>
      </c>
      <c r="BJ73" s="114">
        <f t="shared" si="42"/>
        <v>624</v>
      </c>
      <c r="BK73" s="113">
        <v>32144.168000000001</v>
      </c>
      <c r="BL73" s="4">
        <f t="shared" si="26"/>
        <v>25.857119585385998</v>
      </c>
      <c r="BM73" s="113">
        <v>66726.851599999995</v>
      </c>
      <c r="BN73" s="4">
        <f t="shared" si="27"/>
        <v>3.2251109634979986</v>
      </c>
      <c r="BO73" s="116">
        <v>35.5</v>
      </c>
      <c r="BP73" s="4">
        <f t="shared" si="37"/>
        <v>0.75373810975433153</v>
      </c>
      <c r="BQ73" s="115">
        <v>8004.6875</v>
      </c>
      <c r="BR73" s="4">
        <f t="shared" si="7"/>
        <v>8.0046874999999993</v>
      </c>
      <c r="BS73" s="118">
        <v>0.37623533599999998</v>
      </c>
      <c r="BT73" s="113">
        <v>3826.6528320000002</v>
      </c>
      <c r="BU73" s="4">
        <f t="shared" si="8"/>
        <v>3.8266528320000002</v>
      </c>
      <c r="BV73" s="113">
        <f t="shared" si="28"/>
        <v>3298.3142651380576</v>
      </c>
      <c r="BY73" s="2">
        <v>35.5</v>
      </c>
      <c r="BZ73" s="114">
        <v>28</v>
      </c>
      <c r="CA73" s="114">
        <f t="shared" si="29"/>
        <v>651</v>
      </c>
      <c r="CB73" s="114">
        <v>24</v>
      </c>
      <c r="CC73" s="114">
        <f t="shared" si="43"/>
        <v>515</v>
      </c>
      <c r="CD73" s="113">
        <v>39563.273399999998</v>
      </c>
      <c r="CE73" s="4">
        <f t="shared" si="31"/>
        <v>5.7538157658829983</v>
      </c>
      <c r="CF73" s="113">
        <v>31629.7363</v>
      </c>
      <c r="CG73" s="4">
        <f t="shared" si="32"/>
        <v>2.3525172851140002</v>
      </c>
      <c r="CH73" s="116">
        <v>35.5</v>
      </c>
      <c r="CI73" s="4">
        <f t="shared" si="38"/>
        <v>0.7523994902804676</v>
      </c>
      <c r="CJ73" s="115">
        <v>7460.9375</v>
      </c>
      <c r="CK73" s="4">
        <f t="shared" si="9"/>
        <v>7.4609375</v>
      </c>
      <c r="CL73" s="118">
        <v>0.42260250399999999</v>
      </c>
      <c r="CM73" s="113">
        <v>4094.7929690000001</v>
      </c>
      <c r="CN73" s="4">
        <f t="shared" si="10"/>
        <v>4.0947929690000002</v>
      </c>
      <c r="CO73" s="113">
        <f t="shared" si="33"/>
        <v>3101.4984894059221</v>
      </c>
    </row>
    <row r="74" spans="1:93" ht="18" customHeight="1" x14ac:dyDescent="0.25">
      <c r="A74" s="2">
        <v>36.5</v>
      </c>
      <c r="B74" s="115">
        <v>27</v>
      </c>
      <c r="C74" s="114">
        <f t="shared" si="11"/>
        <v>513</v>
      </c>
      <c r="D74" s="115">
        <v>28</v>
      </c>
      <c r="E74" s="114">
        <f t="shared" si="12"/>
        <v>620</v>
      </c>
      <c r="F74" s="113">
        <v>15616.4023</v>
      </c>
      <c r="G74" s="4">
        <f t="shared" si="13"/>
        <v>0.76195291491000006</v>
      </c>
      <c r="H74" s="113">
        <v>30656.945299999999</v>
      </c>
      <c r="I74" s="4">
        <f t="shared" si="14"/>
        <v>1.1169955401000002</v>
      </c>
      <c r="J74" s="116">
        <v>36.5</v>
      </c>
      <c r="K74" s="4">
        <f t="shared" si="34"/>
        <v>0.77727489681794648</v>
      </c>
      <c r="L74" s="115">
        <v>6740.625</v>
      </c>
      <c r="M74" s="4">
        <f t="shared" si="0"/>
        <v>6.7406249999999996</v>
      </c>
      <c r="N74" s="118">
        <v>0.46747621900000003</v>
      </c>
      <c r="O74" s="113">
        <v>3956.4521479999999</v>
      </c>
      <c r="P74" s="4">
        <f t="shared" si="1"/>
        <v>3.9564521479999999</v>
      </c>
      <c r="Q74" s="113">
        <f t="shared" si="15"/>
        <v>2900.2156713506311</v>
      </c>
      <c r="T74" s="2">
        <v>36.5</v>
      </c>
      <c r="U74" s="114">
        <v>38</v>
      </c>
      <c r="V74" s="114">
        <f t="shared" si="39"/>
        <v>650</v>
      </c>
      <c r="W74" s="114">
        <v>43</v>
      </c>
      <c r="X74" s="114">
        <f t="shared" si="40"/>
        <v>678</v>
      </c>
      <c r="Y74" s="113">
        <v>32359.357400000001</v>
      </c>
      <c r="Z74" s="4">
        <f t="shared" si="18"/>
        <v>0.59316316602499997</v>
      </c>
      <c r="AA74" s="113">
        <v>97845.179699999993</v>
      </c>
      <c r="AB74" s="4">
        <f t="shared" si="19"/>
        <v>1.342825231537</v>
      </c>
      <c r="AC74" s="116">
        <v>36.5</v>
      </c>
      <c r="AD74" s="4">
        <f t="shared" si="35"/>
        <v>0.75742055228135963</v>
      </c>
      <c r="AE74" s="115">
        <v>7707.8125</v>
      </c>
      <c r="AF74" s="4">
        <f t="shared" si="2"/>
        <v>7.7078125000000002</v>
      </c>
      <c r="AG74" s="118">
        <v>0.42668762799999999</v>
      </c>
      <c r="AH74" s="113">
        <v>4182.0200199999999</v>
      </c>
      <c r="AI74" s="4">
        <f t="shared" si="3"/>
        <v>4.1820200199999995</v>
      </c>
      <c r="AJ74" s="113">
        <f t="shared" si="20"/>
        <v>3242.0890023050529</v>
      </c>
      <c r="AM74" s="2">
        <v>36.5</v>
      </c>
      <c r="AN74" s="114">
        <v>32</v>
      </c>
      <c r="AO74" s="114">
        <f t="shared" si="21"/>
        <v>680</v>
      </c>
      <c r="AP74" s="114">
        <v>45</v>
      </c>
      <c r="AQ74" s="114">
        <f t="shared" si="22"/>
        <v>752</v>
      </c>
      <c r="AR74" s="113">
        <v>82078.148400000005</v>
      </c>
      <c r="AS74" s="4">
        <f t="shared" si="23"/>
        <v>7.1298240625499982</v>
      </c>
      <c r="AT74" s="113">
        <v>68032.593800000002</v>
      </c>
      <c r="AU74" s="4">
        <f t="shared" si="24"/>
        <v>10.467001063209997</v>
      </c>
      <c r="AV74" s="116">
        <v>36.5</v>
      </c>
      <c r="AW74" s="4">
        <f t="shared" si="36"/>
        <v>0.77115230969945092</v>
      </c>
      <c r="AX74" s="115">
        <v>7483.59375</v>
      </c>
      <c r="AY74" s="4">
        <f t="shared" si="4"/>
        <v>7.4835937499999998</v>
      </c>
      <c r="AZ74" s="118">
        <v>0.395907342</v>
      </c>
      <c r="BA74" s="113">
        <v>3705.6044919999999</v>
      </c>
      <c r="BB74" s="4">
        <f t="shared" si="5"/>
        <v>3.705604492</v>
      </c>
      <c r="BC74" s="113">
        <f t="shared" si="25"/>
        <v>3191.5688003078221</v>
      </c>
      <c r="BF74" s="2">
        <v>36.5</v>
      </c>
      <c r="BG74" s="114">
        <v>40</v>
      </c>
      <c r="BH74" s="114">
        <f t="shared" si="41"/>
        <v>670</v>
      </c>
      <c r="BI74" s="114">
        <v>37</v>
      </c>
      <c r="BJ74" s="114">
        <f t="shared" si="42"/>
        <v>661</v>
      </c>
      <c r="BK74" s="113">
        <v>45743.859400000001</v>
      </c>
      <c r="BL74" s="4">
        <f t="shared" si="26"/>
        <v>25.902863444786</v>
      </c>
      <c r="BM74" s="113">
        <v>96376.929699999993</v>
      </c>
      <c r="BN74" s="4">
        <f t="shared" si="27"/>
        <v>3.3214878931979985</v>
      </c>
      <c r="BO74" s="116">
        <v>36.5</v>
      </c>
      <c r="BP74" s="4">
        <f t="shared" si="37"/>
        <v>0.77510683989554863</v>
      </c>
      <c r="BQ74" s="115">
        <v>8236.71875</v>
      </c>
      <c r="BR74" s="4">
        <f t="shared" si="7"/>
        <v>8.2367187499999996</v>
      </c>
      <c r="BS74" s="118">
        <v>0.38702330000000001</v>
      </c>
      <c r="BT74" s="113">
        <v>3943.4184570000002</v>
      </c>
      <c r="BU74" s="4">
        <f t="shared" si="8"/>
        <v>3.9434184570000004</v>
      </c>
      <c r="BV74" s="113">
        <f t="shared" si="28"/>
        <v>3486.7813744541595</v>
      </c>
      <c r="BY74" s="2">
        <v>36.5</v>
      </c>
      <c r="BZ74" s="114">
        <v>46</v>
      </c>
      <c r="CA74" s="114">
        <f t="shared" si="29"/>
        <v>697</v>
      </c>
      <c r="CB74" s="114">
        <v>31</v>
      </c>
      <c r="CC74" s="114">
        <f t="shared" si="43"/>
        <v>546</v>
      </c>
      <c r="CD74" s="113">
        <v>30211.4375</v>
      </c>
      <c r="CE74" s="4">
        <f t="shared" si="31"/>
        <v>5.7840272033829985</v>
      </c>
      <c r="CF74" s="113">
        <v>34381.109400000001</v>
      </c>
      <c r="CG74" s="4">
        <f t="shared" si="32"/>
        <v>2.3868983945140001</v>
      </c>
      <c r="CH74" s="116">
        <v>36.5</v>
      </c>
      <c r="CI74" s="4">
        <f t="shared" si="38"/>
        <v>0.77375164596268808</v>
      </c>
      <c r="CJ74" s="115">
        <v>7678.90625</v>
      </c>
      <c r="CK74" s="4">
        <f t="shared" si="9"/>
        <v>7.6789062499999998</v>
      </c>
      <c r="CL74" s="118">
        <v>0.43475994499999998</v>
      </c>
      <c r="CM74" s="113">
        <v>4218.7226559999999</v>
      </c>
      <c r="CN74" s="4">
        <f t="shared" si="10"/>
        <v>4.2187226559999997</v>
      </c>
      <c r="CO74" s="113">
        <f t="shared" si="33"/>
        <v>3275.5433906248895</v>
      </c>
    </row>
    <row r="75" spans="1:93" ht="18" customHeight="1" x14ac:dyDescent="0.25">
      <c r="A75" s="2">
        <v>37.5</v>
      </c>
      <c r="B75" s="115">
        <v>25</v>
      </c>
      <c r="C75" s="114">
        <f t="shared" si="11"/>
        <v>538</v>
      </c>
      <c r="D75" s="115">
        <v>32</v>
      </c>
      <c r="E75" s="114">
        <f t="shared" si="12"/>
        <v>652</v>
      </c>
      <c r="F75" s="113">
        <v>61139.261700000003</v>
      </c>
      <c r="G75" s="4">
        <f t="shared" si="13"/>
        <v>0.82309217661000011</v>
      </c>
      <c r="H75" s="113">
        <v>70050.031300000002</v>
      </c>
      <c r="I75" s="4">
        <f t="shared" si="14"/>
        <v>1.1870455714000003</v>
      </c>
      <c r="J75" s="116">
        <v>37.5</v>
      </c>
      <c r="K75" s="4">
        <f t="shared" si="34"/>
        <v>0.79839234495979361</v>
      </c>
      <c r="L75" s="115">
        <v>6932.03125</v>
      </c>
      <c r="M75" s="4">
        <f t="shared" si="0"/>
        <v>6.9320312499999996</v>
      </c>
      <c r="N75" s="118">
        <v>0.48044619</v>
      </c>
      <c r="O75" s="113">
        <v>4072.7333979999999</v>
      </c>
      <c r="P75" s="4">
        <f t="shared" si="1"/>
        <v>4.0727333979999996</v>
      </c>
      <c r="Q75" s="113">
        <f t="shared" si="15"/>
        <v>3048.7340316804894</v>
      </c>
      <c r="T75" s="2">
        <v>37.5</v>
      </c>
      <c r="U75" s="114">
        <v>24</v>
      </c>
      <c r="V75" s="114">
        <f t="shared" si="39"/>
        <v>674</v>
      </c>
      <c r="W75" s="114">
        <v>26</v>
      </c>
      <c r="X75" s="114">
        <f t="shared" si="40"/>
        <v>704</v>
      </c>
      <c r="Y75" s="113">
        <v>11262.7451</v>
      </c>
      <c r="Z75" s="4">
        <f t="shared" si="18"/>
        <v>0.60442591112499999</v>
      </c>
      <c r="AA75" s="113">
        <v>11083.333000000001</v>
      </c>
      <c r="AB75" s="4">
        <f t="shared" si="19"/>
        <v>1.3539085645369999</v>
      </c>
      <c r="AC75" s="116">
        <v>37.5</v>
      </c>
      <c r="AD75" s="4">
        <f t="shared" si="35"/>
        <v>0.77823782139831399</v>
      </c>
      <c r="AE75" s="115">
        <v>7927.34375</v>
      </c>
      <c r="AF75" s="4">
        <f t="shared" si="2"/>
        <v>7.9273437500000004</v>
      </c>
      <c r="AG75" s="118">
        <v>0.43861618600000002</v>
      </c>
      <c r="AH75" s="113">
        <v>4306.3793949999999</v>
      </c>
      <c r="AI75" s="4">
        <f t="shared" si="3"/>
        <v>4.3063793949999996</v>
      </c>
      <c r="AJ75" s="113">
        <f t="shared" si="20"/>
        <v>3418.9183248516151</v>
      </c>
      <c r="AM75" s="2">
        <v>37.5</v>
      </c>
      <c r="AN75" s="114">
        <v>25</v>
      </c>
      <c r="AO75" s="114">
        <f t="shared" si="21"/>
        <v>705</v>
      </c>
      <c r="AP75" s="114">
        <v>23</v>
      </c>
      <c r="AQ75" s="114">
        <f t="shared" si="22"/>
        <v>775</v>
      </c>
      <c r="AR75" s="113">
        <v>23630.962899999999</v>
      </c>
      <c r="AS75" s="4">
        <f t="shared" si="23"/>
        <v>7.1534550254499987</v>
      </c>
      <c r="AT75" s="113">
        <v>18989.179700000001</v>
      </c>
      <c r="AU75" s="4">
        <f t="shared" si="24"/>
        <v>10.485990242909997</v>
      </c>
      <c r="AV75" s="116">
        <v>37.5</v>
      </c>
      <c r="AW75" s="4">
        <f t="shared" si="36"/>
        <v>0.79218405498262412</v>
      </c>
      <c r="AX75" s="115">
        <v>7692.96875</v>
      </c>
      <c r="AY75" s="4">
        <f t="shared" si="4"/>
        <v>7.6929687500000004</v>
      </c>
      <c r="AZ75" s="118">
        <v>0.40696615000000003</v>
      </c>
      <c r="BA75" s="113">
        <v>3815.8076169999999</v>
      </c>
      <c r="BB75" s="4">
        <f t="shared" si="5"/>
        <v>3.8158076169999999</v>
      </c>
      <c r="BC75" s="113">
        <f t="shared" si="25"/>
        <v>3364.6509722017918</v>
      </c>
      <c r="BF75" s="2">
        <v>37.5</v>
      </c>
      <c r="BG75" s="114">
        <v>42</v>
      </c>
      <c r="BH75" s="114">
        <f t="shared" si="41"/>
        <v>712</v>
      </c>
      <c r="BI75" s="114">
        <v>42</v>
      </c>
      <c r="BJ75" s="114">
        <f t="shared" si="42"/>
        <v>703</v>
      </c>
      <c r="BK75" s="113">
        <v>45657.339800000002</v>
      </c>
      <c r="BL75" s="4">
        <f t="shared" si="26"/>
        <v>25.948520784586002</v>
      </c>
      <c r="BM75" s="113">
        <v>25455.4434</v>
      </c>
      <c r="BN75" s="4">
        <f t="shared" si="27"/>
        <v>3.3469433365979984</v>
      </c>
      <c r="BO75" s="116">
        <v>37.5</v>
      </c>
      <c r="BP75" s="4">
        <f t="shared" si="37"/>
        <v>0.79647557003676572</v>
      </c>
      <c r="BQ75" s="115">
        <v>8476.5625</v>
      </c>
      <c r="BR75" s="4">
        <f t="shared" si="7"/>
        <v>8.4765625</v>
      </c>
      <c r="BS75" s="118">
        <v>0.39788469700000001</v>
      </c>
      <c r="BT75" s="113">
        <v>4061.6840820000002</v>
      </c>
      <c r="BU75" s="4">
        <f t="shared" si="8"/>
        <v>4.0616840820000002</v>
      </c>
      <c r="BV75" s="113">
        <f t="shared" si="28"/>
        <v>3668.3923598533183</v>
      </c>
      <c r="BY75" s="2">
        <v>37.5</v>
      </c>
      <c r="BZ75" s="114">
        <v>34</v>
      </c>
      <c r="CA75" s="114">
        <f t="shared" si="29"/>
        <v>731</v>
      </c>
      <c r="CB75" s="114">
        <v>30</v>
      </c>
      <c r="CC75" s="114">
        <f t="shared" si="43"/>
        <v>576</v>
      </c>
      <c r="CD75" s="113">
        <v>76247.632800000007</v>
      </c>
      <c r="CE75" s="4">
        <f t="shared" si="31"/>
        <v>5.8602748361829988</v>
      </c>
      <c r="CF75" s="113">
        <v>105438.391</v>
      </c>
      <c r="CG75" s="4">
        <f t="shared" si="32"/>
        <v>2.492336785514</v>
      </c>
      <c r="CH75" s="116">
        <v>37.5</v>
      </c>
      <c r="CI75" s="4">
        <f t="shared" si="38"/>
        <v>0.79510380164490857</v>
      </c>
      <c r="CJ75" s="115">
        <v>7900.78125</v>
      </c>
      <c r="CK75" s="4">
        <f t="shared" si="9"/>
        <v>7.9007812499999996</v>
      </c>
      <c r="CL75" s="118">
        <v>0.44690117200000001</v>
      </c>
      <c r="CM75" s="113">
        <v>4345.1992190000001</v>
      </c>
      <c r="CN75" s="4">
        <f t="shared" si="10"/>
        <v>4.3451992190000004</v>
      </c>
      <c r="CO75" s="113">
        <f t="shared" si="33"/>
        <v>3442.9945218305788</v>
      </c>
    </row>
    <row r="76" spans="1:93" ht="18" customHeight="1" x14ac:dyDescent="0.25">
      <c r="A76" s="2">
        <v>38.5</v>
      </c>
      <c r="B76" s="115">
        <v>30</v>
      </c>
      <c r="C76" s="114">
        <f t="shared" si="11"/>
        <v>568</v>
      </c>
      <c r="D76" s="115">
        <v>31</v>
      </c>
      <c r="E76" s="114">
        <f t="shared" si="12"/>
        <v>683</v>
      </c>
      <c r="F76" s="113">
        <v>74509.132800000007</v>
      </c>
      <c r="G76" s="4">
        <f t="shared" si="13"/>
        <v>0.89760130941000016</v>
      </c>
      <c r="H76" s="113">
        <v>58287.910199999998</v>
      </c>
      <c r="I76" s="4">
        <f t="shared" si="14"/>
        <v>1.2453334816000003</v>
      </c>
      <c r="J76" s="116">
        <v>38.5</v>
      </c>
      <c r="K76" s="4">
        <f t="shared" si="34"/>
        <v>0.81950979310164085</v>
      </c>
      <c r="L76" s="115">
        <v>7115.625</v>
      </c>
      <c r="M76" s="4">
        <f t="shared" si="0"/>
        <v>7.1156249999999996</v>
      </c>
      <c r="N76" s="118">
        <v>0.49344095599999999</v>
      </c>
      <c r="O76" s="113">
        <v>4188.7724609999996</v>
      </c>
      <c r="P76" s="4">
        <f t="shared" si="1"/>
        <v>4.1887724609999992</v>
      </c>
      <c r="Q76" s="113">
        <f t="shared" si="15"/>
        <v>3211.5052799697969</v>
      </c>
      <c r="T76" s="2">
        <v>38.5</v>
      </c>
      <c r="U76" s="114">
        <v>38</v>
      </c>
      <c r="V76" s="114">
        <f t="shared" si="39"/>
        <v>712</v>
      </c>
      <c r="W76" s="114">
        <v>43</v>
      </c>
      <c r="X76" s="114">
        <f t="shared" si="40"/>
        <v>747</v>
      </c>
      <c r="Y76" s="113">
        <v>29801.179700000001</v>
      </c>
      <c r="Z76" s="4">
        <f t="shared" si="18"/>
        <v>0.63422709082499995</v>
      </c>
      <c r="AA76" s="113">
        <v>54176.296900000001</v>
      </c>
      <c r="AB76" s="4">
        <f t="shared" si="19"/>
        <v>1.4080848614369998</v>
      </c>
      <c r="AC76" s="116">
        <v>38.5</v>
      </c>
      <c r="AD76" s="4">
        <f t="shared" si="35"/>
        <v>0.79905509051526835</v>
      </c>
      <c r="AE76" s="115">
        <v>8151.5625</v>
      </c>
      <c r="AF76" s="4">
        <f t="shared" si="2"/>
        <v>8.1515625000000007</v>
      </c>
      <c r="AG76" s="118">
        <v>0.45051163399999999</v>
      </c>
      <c r="AH76" s="113">
        <v>4429.2099609999996</v>
      </c>
      <c r="AI76" s="4">
        <f t="shared" si="3"/>
        <v>4.4292099609999998</v>
      </c>
      <c r="AJ76" s="113">
        <f t="shared" si="20"/>
        <v>3599.7828759227796</v>
      </c>
      <c r="AM76" s="2">
        <v>38.5</v>
      </c>
      <c r="AN76" s="114">
        <v>29</v>
      </c>
      <c r="AO76" s="114">
        <f t="shared" si="21"/>
        <v>734</v>
      </c>
      <c r="AP76" s="114">
        <v>31</v>
      </c>
      <c r="AQ76" s="114">
        <f t="shared" si="22"/>
        <v>806</v>
      </c>
      <c r="AR76" s="113">
        <v>30719.656299999999</v>
      </c>
      <c r="AS76" s="4">
        <f t="shared" si="23"/>
        <v>7.1841746817499983</v>
      </c>
      <c r="AT76" s="113">
        <v>40511</v>
      </c>
      <c r="AU76" s="4">
        <f t="shared" si="24"/>
        <v>10.526501242909998</v>
      </c>
      <c r="AV76" s="116">
        <v>38.5</v>
      </c>
      <c r="AW76" s="4">
        <f t="shared" si="36"/>
        <v>0.81321580026579721</v>
      </c>
      <c r="AX76" s="115">
        <v>7908.59375</v>
      </c>
      <c r="AY76" s="4">
        <f t="shared" si="4"/>
        <v>7.9085937499999996</v>
      </c>
      <c r="AZ76" s="118">
        <v>0.41804117000000002</v>
      </c>
      <c r="BA76" s="113">
        <v>3927.4248050000001</v>
      </c>
      <c r="BB76" s="4">
        <f t="shared" si="5"/>
        <v>3.9274248050000002</v>
      </c>
      <c r="BC76" s="113">
        <f t="shared" si="25"/>
        <v>3544.1987352808237</v>
      </c>
      <c r="BF76" s="2">
        <v>38.5</v>
      </c>
      <c r="BG76" s="114">
        <v>32</v>
      </c>
      <c r="BH76" s="114">
        <f t="shared" si="41"/>
        <v>744</v>
      </c>
      <c r="BI76" s="114">
        <v>29</v>
      </c>
      <c r="BJ76" s="114">
        <f t="shared" si="42"/>
        <v>732</v>
      </c>
      <c r="BK76" s="113">
        <v>21857.460899999998</v>
      </c>
      <c r="BL76" s="4">
        <f t="shared" si="26"/>
        <v>25.970378245486003</v>
      </c>
      <c r="BM76" s="113">
        <v>33001.175799999997</v>
      </c>
      <c r="BN76" s="4">
        <f t="shared" si="27"/>
        <v>3.3799445123979983</v>
      </c>
      <c r="BO76" s="116">
        <v>38.5</v>
      </c>
      <c r="BP76" s="4">
        <f t="shared" si="37"/>
        <v>0.81784430017798282</v>
      </c>
      <c r="BQ76" s="115">
        <v>8701.5625</v>
      </c>
      <c r="BR76" s="4">
        <f t="shared" si="7"/>
        <v>8.7015624999999996</v>
      </c>
      <c r="BS76" s="118">
        <v>0.408705086</v>
      </c>
      <c r="BT76" s="113">
        <v>4179.5278319999998</v>
      </c>
      <c r="BU76" s="4">
        <f t="shared" si="8"/>
        <v>4.1795278319999998</v>
      </c>
      <c r="BV76" s="113">
        <f t="shared" si="28"/>
        <v>3861.9314777512323</v>
      </c>
      <c r="BY76" s="2">
        <v>38.5</v>
      </c>
      <c r="BZ76" s="114">
        <v>27</v>
      </c>
      <c r="CA76" s="114">
        <f t="shared" si="29"/>
        <v>758</v>
      </c>
      <c r="CB76" s="114">
        <v>26</v>
      </c>
      <c r="CC76" s="114">
        <f t="shared" si="43"/>
        <v>602</v>
      </c>
      <c r="CD76" s="113">
        <v>69404.578099999999</v>
      </c>
      <c r="CE76" s="4">
        <f t="shared" si="31"/>
        <v>5.9296794142829992</v>
      </c>
      <c r="CF76" s="113">
        <v>47938.785199999998</v>
      </c>
      <c r="CG76" s="4">
        <f t="shared" si="32"/>
        <v>2.5402755707139999</v>
      </c>
      <c r="CH76" s="116">
        <v>38.5</v>
      </c>
      <c r="CI76" s="4">
        <f t="shared" si="38"/>
        <v>0.81645595732712894</v>
      </c>
      <c r="CJ76" s="115">
        <v>8108.59375</v>
      </c>
      <c r="CK76" s="4">
        <f t="shared" si="9"/>
        <v>8.1085937500000007</v>
      </c>
      <c r="CL76" s="118">
        <v>0.45900163100000002</v>
      </c>
      <c r="CM76" s="113">
        <v>4469.2504879999997</v>
      </c>
      <c r="CN76" s="4">
        <f t="shared" si="10"/>
        <v>4.4692504879999992</v>
      </c>
      <c r="CO76" s="113">
        <f t="shared" si="33"/>
        <v>3638.1459863780842</v>
      </c>
    </row>
    <row r="77" spans="1:93" ht="18" customHeight="1" x14ac:dyDescent="0.25">
      <c r="A77" s="2">
        <v>39.5</v>
      </c>
      <c r="B77" s="115">
        <v>29</v>
      </c>
      <c r="C77" s="114">
        <f t="shared" si="11"/>
        <v>597</v>
      </c>
      <c r="D77" s="115">
        <v>30</v>
      </c>
      <c r="E77" s="114">
        <f t="shared" si="12"/>
        <v>713</v>
      </c>
      <c r="F77" s="113">
        <v>42931.386700000003</v>
      </c>
      <c r="G77" s="4">
        <f t="shared" si="13"/>
        <v>0.94053269611000012</v>
      </c>
      <c r="H77" s="113">
        <v>92205.8125</v>
      </c>
      <c r="I77" s="4">
        <f t="shared" si="14"/>
        <v>1.3375392941000004</v>
      </c>
      <c r="J77" s="116">
        <v>39.5</v>
      </c>
      <c r="K77" s="4">
        <f t="shared" si="34"/>
        <v>0.84062724124348809</v>
      </c>
      <c r="L77" s="115">
        <v>7311.71875</v>
      </c>
      <c r="M77" s="4">
        <f t="shared" si="0"/>
        <v>7.3117187499999998</v>
      </c>
      <c r="N77" s="118">
        <v>0.50647598500000002</v>
      </c>
      <c r="O77" s="113">
        <v>4305.7700199999999</v>
      </c>
      <c r="P77" s="4">
        <f t="shared" si="1"/>
        <v>4.3057700199999998</v>
      </c>
      <c r="Q77" s="113">
        <f t="shared" si="15"/>
        <v>3379.0825168910719</v>
      </c>
      <c r="T77" s="2">
        <v>39.5</v>
      </c>
      <c r="U77" s="114">
        <v>31</v>
      </c>
      <c r="V77" s="114">
        <f t="shared" si="39"/>
        <v>743</v>
      </c>
      <c r="W77" s="114">
        <v>41</v>
      </c>
      <c r="X77" s="114">
        <f t="shared" si="40"/>
        <v>788</v>
      </c>
      <c r="Y77" s="113">
        <v>27546.523399999998</v>
      </c>
      <c r="Z77" s="4">
        <f t="shared" si="18"/>
        <v>0.66177361422499992</v>
      </c>
      <c r="AA77" s="113">
        <v>66764.125</v>
      </c>
      <c r="AB77" s="4">
        <f t="shared" si="19"/>
        <v>1.4748489864369998</v>
      </c>
      <c r="AC77" s="116">
        <v>39.5</v>
      </c>
      <c r="AD77" s="4">
        <f t="shared" si="35"/>
        <v>0.81987235963222271</v>
      </c>
      <c r="AE77" s="115">
        <v>8375</v>
      </c>
      <c r="AF77" s="4">
        <f t="shared" si="2"/>
        <v>8.375</v>
      </c>
      <c r="AG77" s="118">
        <v>0.462406814</v>
      </c>
      <c r="AH77" s="113">
        <v>4551.7412109999996</v>
      </c>
      <c r="AI77" s="4">
        <f t="shared" si="3"/>
        <v>4.5517412109999995</v>
      </c>
      <c r="AJ77" s="113">
        <f t="shared" si="20"/>
        <v>3782.7041574554182</v>
      </c>
      <c r="AM77" s="2">
        <v>39.5</v>
      </c>
      <c r="AN77" s="114">
        <v>27</v>
      </c>
      <c r="AO77" s="114">
        <f t="shared" si="21"/>
        <v>761</v>
      </c>
      <c r="AP77" s="114">
        <v>31</v>
      </c>
      <c r="AQ77" s="114">
        <f t="shared" si="22"/>
        <v>837</v>
      </c>
      <c r="AR77" s="113">
        <v>16409.210899999998</v>
      </c>
      <c r="AS77" s="4">
        <f t="shared" si="23"/>
        <v>7.2005838926499983</v>
      </c>
      <c r="AT77" s="113">
        <v>18518.652300000002</v>
      </c>
      <c r="AU77" s="4">
        <f t="shared" si="24"/>
        <v>10.545019895209997</v>
      </c>
      <c r="AV77" s="116">
        <v>39.5</v>
      </c>
      <c r="AW77" s="4">
        <f t="shared" si="36"/>
        <v>0.83424754554897029</v>
      </c>
      <c r="AX77" s="115">
        <v>8126.5625</v>
      </c>
      <c r="AY77" s="4">
        <f t="shared" si="4"/>
        <v>8.1265625000000004</v>
      </c>
      <c r="AZ77" s="118">
        <v>0.42905896900000001</v>
      </c>
      <c r="BA77" s="113">
        <v>4036.5732419999999</v>
      </c>
      <c r="BB77" s="4">
        <f t="shared" si="5"/>
        <v>4.0365732420000002</v>
      </c>
      <c r="BC77" s="113">
        <f t="shared" si="25"/>
        <v>3723.7109616463172</v>
      </c>
      <c r="BF77" s="2">
        <v>39.5</v>
      </c>
      <c r="BG77" s="114">
        <v>29</v>
      </c>
      <c r="BH77" s="114">
        <f t="shared" si="41"/>
        <v>773</v>
      </c>
      <c r="BI77" s="114">
        <v>28</v>
      </c>
      <c r="BJ77" s="114">
        <f t="shared" si="42"/>
        <v>760</v>
      </c>
      <c r="BK77" s="113">
        <v>12404.5283</v>
      </c>
      <c r="BL77" s="4">
        <f t="shared" si="26"/>
        <v>25.982782773786003</v>
      </c>
      <c r="BM77" s="113">
        <v>14368.169900000001</v>
      </c>
      <c r="BN77" s="4">
        <f t="shared" si="27"/>
        <v>3.3943126822979983</v>
      </c>
      <c r="BO77" s="116">
        <v>39.5</v>
      </c>
      <c r="BP77" s="4">
        <f t="shared" si="37"/>
        <v>0.83921303031919992</v>
      </c>
      <c r="BQ77" s="115">
        <v>8935.15625</v>
      </c>
      <c r="BR77" s="4">
        <f t="shared" si="7"/>
        <v>8.9351562500000004</v>
      </c>
      <c r="BS77" s="118">
        <v>0.41956672099999998</v>
      </c>
      <c r="BT77" s="113">
        <v>4296.9013670000004</v>
      </c>
      <c r="BU77" s="4">
        <f t="shared" si="8"/>
        <v>4.2969013670000002</v>
      </c>
      <c r="BV77" s="113">
        <f t="shared" si="28"/>
        <v>4053.8223740540866</v>
      </c>
      <c r="BY77" s="2">
        <v>39.5</v>
      </c>
      <c r="BZ77" s="114">
        <v>42</v>
      </c>
      <c r="CA77" s="114">
        <f t="shared" si="29"/>
        <v>800</v>
      </c>
      <c r="CB77" s="114">
        <v>35</v>
      </c>
      <c r="CC77" s="114">
        <f t="shared" si="43"/>
        <v>637</v>
      </c>
      <c r="CD77" s="113">
        <v>72303.539099999995</v>
      </c>
      <c r="CE77" s="4">
        <f t="shared" si="31"/>
        <v>6.0019829533829991</v>
      </c>
      <c r="CF77" s="113">
        <v>39814.890599999999</v>
      </c>
      <c r="CG77" s="4">
        <f t="shared" si="32"/>
        <v>2.5800904613140001</v>
      </c>
      <c r="CH77" s="116">
        <v>39.5</v>
      </c>
      <c r="CI77" s="4">
        <f t="shared" si="38"/>
        <v>0.83780811300934943</v>
      </c>
      <c r="CJ77" s="115">
        <v>8344.53125</v>
      </c>
      <c r="CK77" s="4">
        <f t="shared" si="9"/>
        <v>8.3445312499999993</v>
      </c>
      <c r="CL77" s="118">
        <v>0.471119016</v>
      </c>
      <c r="CM77" s="113">
        <v>4593.0473629999997</v>
      </c>
      <c r="CN77" s="4">
        <f t="shared" si="10"/>
        <v>4.5930473629999993</v>
      </c>
      <c r="CO77" s="113">
        <f t="shared" si="33"/>
        <v>3823.0890248525211</v>
      </c>
    </row>
    <row r="78" spans="1:93" ht="18" customHeight="1" x14ac:dyDescent="0.25">
      <c r="A78" s="2">
        <v>40.5</v>
      </c>
      <c r="B78" s="115">
        <v>28</v>
      </c>
      <c r="C78" s="114">
        <f t="shared" si="11"/>
        <v>625</v>
      </c>
      <c r="D78" s="115">
        <v>32</v>
      </c>
      <c r="E78" s="114">
        <f t="shared" si="12"/>
        <v>745</v>
      </c>
      <c r="F78" s="113">
        <v>35290.417999999998</v>
      </c>
      <c r="G78" s="4">
        <f t="shared" si="13"/>
        <v>0.97582311411000011</v>
      </c>
      <c r="H78" s="113">
        <v>57739.597699999998</v>
      </c>
      <c r="I78" s="4">
        <f t="shared" si="14"/>
        <v>1.3952788918000003</v>
      </c>
      <c r="J78" s="116">
        <v>40.5</v>
      </c>
      <c r="K78" s="4">
        <f t="shared" si="34"/>
        <v>0.86174468938533533</v>
      </c>
      <c r="L78" s="115">
        <v>7508.59375</v>
      </c>
      <c r="M78" s="4">
        <f t="shared" si="0"/>
        <v>7.5085937500000002</v>
      </c>
      <c r="N78" s="118">
        <v>0.51947075099999995</v>
      </c>
      <c r="O78" s="113">
        <v>4420.3090819999998</v>
      </c>
      <c r="P78" s="4">
        <f t="shared" si="1"/>
        <v>4.4203090820000002</v>
      </c>
      <c r="Q78" s="113">
        <f t="shared" si="15"/>
        <v>3546.7283291646968</v>
      </c>
      <c r="T78" s="2">
        <v>40.5</v>
      </c>
      <c r="U78" s="114">
        <v>39</v>
      </c>
      <c r="V78" s="114">
        <f t="shared" si="39"/>
        <v>782</v>
      </c>
      <c r="W78" s="114">
        <v>47</v>
      </c>
      <c r="X78" s="114">
        <f t="shared" si="40"/>
        <v>835</v>
      </c>
      <c r="Y78" s="113">
        <v>36676.335899999998</v>
      </c>
      <c r="Z78" s="4">
        <f t="shared" si="18"/>
        <v>0.69844995012499989</v>
      </c>
      <c r="AA78" s="113">
        <v>36938.097699999998</v>
      </c>
      <c r="AB78" s="4">
        <f t="shared" si="19"/>
        <v>1.5117870841369998</v>
      </c>
      <c r="AC78" s="116">
        <v>40.5</v>
      </c>
      <c r="AD78" s="4">
        <f t="shared" si="35"/>
        <v>0.84068962874917696</v>
      </c>
      <c r="AE78" s="115">
        <v>8595.3125</v>
      </c>
      <c r="AF78" s="4">
        <f t="shared" si="2"/>
        <v>8.5953125000000004</v>
      </c>
      <c r="AG78" s="118">
        <v>0.47431820600000002</v>
      </c>
      <c r="AH78" s="113">
        <v>4676.5615230000003</v>
      </c>
      <c r="AI78" s="4">
        <f t="shared" si="3"/>
        <v>4.6765615230000002</v>
      </c>
      <c r="AJ78" s="113">
        <f t="shared" si="20"/>
        <v>3964.2274589265035</v>
      </c>
      <c r="AM78" s="2">
        <v>40.5</v>
      </c>
      <c r="AN78" s="114">
        <v>25</v>
      </c>
      <c r="AO78" s="114">
        <f t="shared" si="21"/>
        <v>786</v>
      </c>
      <c r="AP78" s="114">
        <v>28</v>
      </c>
      <c r="AQ78" s="114">
        <f t="shared" si="22"/>
        <v>865</v>
      </c>
      <c r="AR78" s="113">
        <v>60443.355499999998</v>
      </c>
      <c r="AS78" s="4">
        <f t="shared" si="23"/>
        <v>7.2610272481499987</v>
      </c>
      <c r="AT78" s="113">
        <v>72640.625</v>
      </c>
      <c r="AU78" s="4">
        <f t="shared" si="24"/>
        <v>10.617660520209997</v>
      </c>
      <c r="AV78" s="116">
        <v>40.5</v>
      </c>
      <c r="AW78" s="4">
        <f t="shared" si="36"/>
        <v>0.85527929083214349</v>
      </c>
      <c r="AX78" s="115">
        <v>8339.0625</v>
      </c>
      <c r="AY78" s="4">
        <f t="shared" si="4"/>
        <v>8.3390625000000007</v>
      </c>
      <c r="AZ78" s="118">
        <v>0.44009298099999999</v>
      </c>
      <c r="BA78" s="113">
        <v>4146.6748049999997</v>
      </c>
      <c r="BB78" s="4">
        <f t="shared" si="5"/>
        <v>4.146674805</v>
      </c>
      <c r="BC78" s="113">
        <f t="shared" si="25"/>
        <v>3907.0160314130203</v>
      </c>
      <c r="BF78" s="2">
        <v>40.5</v>
      </c>
      <c r="BG78" s="114">
        <v>39</v>
      </c>
      <c r="BH78" s="114">
        <f t="shared" si="41"/>
        <v>812</v>
      </c>
      <c r="BI78" s="114">
        <v>39</v>
      </c>
      <c r="BJ78" s="114">
        <f t="shared" si="42"/>
        <v>799</v>
      </c>
      <c r="BK78" s="113">
        <v>22146.171900000001</v>
      </c>
      <c r="BL78" s="4">
        <f t="shared" si="26"/>
        <v>26.004928945686004</v>
      </c>
      <c r="BM78" s="113">
        <v>37445.457000000002</v>
      </c>
      <c r="BN78" s="4">
        <f t="shared" si="27"/>
        <v>3.4317581392979983</v>
      </c>
      <c r="BO78" s="116">
        <v>40.5</v>
      </c>
      <c r="BP78" s="4">
        <f t="shared" si="37"/>
        <v>0.86058176046041701</v>
      </c>
      <c r="BQ78" s="115">
        <v>9160.9375</v>
      </c>
      <c r="BR78" s="4">
        <f t="shared" si="7"/>
        <v>9.1609374999999993</v>
      </c>
      <c r="BS78" s="118">
        <v>0.43041190499999998</v>
      </c>
      <c r="BT78" s="113">
        <v>4414.7763670000004</v>
      </c>
      <c r="BU78" s="4">
        <f t="shared" si="8"/>
        <v>4.414776367</v>
      </c>
      <c r="BV78" s="113">
        <f t="shared" si="28"/>
        <v>4251.899282280282</v>
      </c>
      <c r="BY78" s="2">
        <v>40.5</v>
      </c>
      <c r="BZ78" s="114">
        <v>35</v>
      </c>
      <c r="CA78" s="114">
        <f t="shared" ref="CA78:CA95" si="44">BZ78+CA77</f>
        <v>835</v>
      </c>
      <c r="CB78" s="114">
        <v>32</v>
      </c>
      <c r="CC78" s="114">
        <f t="shared" si="43"/>
        <v>669</v>
      </c>
      <c r="CD78" s="113">
        <v>18278.904299999998</v>
      </c>
      <c r="CE78" s="4">
        <f t="shared" si="31"/>
        <v>6.0202618576829989</v>
      </c>
      <c r="CF78" s="113">
        <v>13758.834999999999</v>
      </c>
      <c r="CG78" s="4">
        <f t="shared" si="32"/>
        <v>2.5938492963140001</v>
      </c>
      <c r="CH78" s="116">
        <v>40.5</v>
      </c>
      <c r="CI78" s="4">
        <f t="shared" si="38"/>
        <v>0.85916026869156992</v>
      </c>
      <c r="CJ78" s="115">
        <v>8562.5</v>
      </c>
      <c r="CK78" s="4">
        <f t="shared" si="9"/>
        <v>8.5625</v>
      </c>
      <c r="CL78" s="118">
        <v>0.48326787399999999</v>
      </c>
      <c r="CM78" s="113">
        <v>4718.1723629999997</v>
      </c>
      <c r="CN78" s="4">
        <f t="shared" si="10"/>
        <v>4.7181723629999999</v>
      </c>
      <c r="CO78" s="113">
        <f t="shared" si="33"/>
        <v>4009.9679274279015</v>
      </c>
    </row>
    <row r="79" spans="1:93" ht="18" customHeight="1" thickBot="1" x14ac:dyDescent="0.3">
      <c r="A79" s="2">
        <v>41.5</v>
      </c>
      <c r="B79" s="115">
        <v>32</v>
      </c>
      <c r="C79" s="114">
        <f t="shared" si="11"/>
        <v>657</v>
      </c>
      <c r="D79" s="115">
        <v>26</v>
      </c>
      <c r="E79" s="114">
        <f t="shared" si="12"/>
        <v>771</v>
      </c>
      <c r="F79" s="113">
        <v>39589.761700000003</v>
      </c>
      <c r="G79" s="4">
        <f t="shared" si="13"/>
        <v>1.0154128758100001</v>
      </c>
      <c r="H79" s="113">
        <v>31811.6816</v>
      </c>
      <c r="I79" s="4">
        <f t="shared" si="14"/>
        <v>1.4270905734000003</v>
      </c>
      <c r="J79" s="116">
        <v>41.5</v>
      </c>
      <c r="K79" s="4">
        <f t="shared" si="34"/>
        <v>0.88286213752718246</v>
      </c>
      <c r="L79" s="115">
        <v>7700.78125</v>
      </c>
      <c r="M79" s="4">
        <f t="shared" si="0"/>
        <v>7.7007812500000004</v>
      </c>
      <c r="N79" s="118">
        <v>0.53248172999999999</v>
      </c>
      <c r="O79" s="113">
        <v>4538.3247069999998</v>
      </c>
      <c r="P79" s="4">
        <f t="shared" si="1"/>
        <v>4.5383247070000001</v>
      </c>
      <c r="Q79" s="113">
        <f t="shared" si="15"/>
        <v>3721.224591195577</v>
      </c>
      <c r="T79" s="2">
        <v>41.5</v>
      </c>
      <c r="U79" s="114">
        <v>40</v>
      </c>
      <c r="V79" s="114">
        <f t="shared" si="39"/>
        <v>822</v>
      </c>
      <c r="W79" s="114">
        <v>50</v>
      </c>
      <c r="X79" s="114">
        <f t="shared" si="40"/>
        <v>885</v>
      </c>
      <c r="Y79" s="113">
        <v>33396.632799999999</v>
      </c>
      <c r="Z79" s="4">
        <f t="shared" si="18"/>
        <v>0.73184658292499993</v>
      </c>
      <c r="AA79" s="113">
        <v>32823.007799999999</v>
      </c>
      <c r="AB79" s="4">
        <f t="shared" si="19"/>
        <v>1.5446100919369998</v>
      </c>
      <c r="AC79" s="116">
        <v>41.5</v>
      </c>
      <c r="AD79" s="4">
        <f t="shared" si="35"/>
        <v>0.86150689786613133</v>
      </c>
      <c r="AE79" s="115">
        <v>8808.59375</v>
      </c>
      <c r="AF79" s="4">
        <f t="shared" si="2"/>
        <v>8.80859375</v>
      </c>
      <c r="AG79" s="118">
        <v>0.48624581099999997</v>
      </c>
      <c r="AH79" s="113">
        <v>4800.4521480000003</v>
      </c>
      <c r="AI79" s="4">
        <f t="shared" si="3"/>
        <v>4.8004521480000006</v>
      </c>
      <c r="AJ79" s="113">
        <f t="shared" si="20"/>
        <v>4159.0460857026264</v>
      </c>
      <c r="AM79" s="2">
        <v>41.5</v>
      </c>
      <c r="AN79" s="114">
        <v>32</v>
      </c>
      <c r="AO79" s="114">
        <f t="shared" si="21"/>
        <v>818</v>
      </c>
      <c r="AP79" s="114">
        <v>30</v>
      </c>
      <c r="AQ79" s="114">
        <f t="shared" si="22"/>
        <v>895</v>
      </c>
      <c r="AR79" s="113">
        <v>27504.3887</v>
      </c>
      <c r="AS79" s="4">
        <f t="shared" si="23"/>
        <v>7.2885316368499984</v>
      </c>
      <c r="AT79" s="113">
        <v>57374.453099999999</v>
      </c>
      <c r="AU79" s="4">
        <f t="shared" si="24"/>
        <v>10.675034973309996</v>
      </c>
      <c r="AV79" s="116">
        <v>41.5</v>
      </c>
      <c r="AW79" s="4">
        <f t="shared" si="36"/>
        <v>0.87631103611531658</v>
      </c>
      <c r="AX79" s="115">
        <v>8550.78125</v>
      </c>
      <c r="AY79" s="4">
        <f t="shared" si="4"/>
        <v>8.55078125</v>
      </c>
      <c r="AZ79" s="118">
        <v>0.45114320499999999</v>
      </c>
      <c r="BA79" s="113">
        <v>4256.8857420000004</v>
      </c>
      <c r="BB79" s="4">
        <f t="shared" si="5"/>
        <v>4.2568857420000006</v>
      </c>
      <c r="BC79" s="113">
        <f t="shared" si="25"/>
        <v>4096.1595830463284</v>
      </c>
      <c r="BF79" s="2">
        <v>41.5</v>
      </c>
      <c r="BG79" s="114">
        <v>34</v>
      </c>
      <c r="BH79" s="114">
        <f t="shared" si="41"/>
        <v>846</v>
      </c>
      <c r="BI79" s="114">
        <v>42</v>
      </c>
      <c r="BJ79" s="114">
        <f t="shared" si="42"/>
        <v>841</v>
      </c>
      <c r="BK79" s="113">
        <v>124974.781</v>
      </c>
      <c r="BL79" s="4">
        <f t="shared" si="26"/>
        <v>26.129903726686003</v>
      </c>
      <c r="BM79" s="113">
        <v>24823.0059</v>
      </c>
      <c r="BN79" s="4">
        <f t="shared" si="27"/>
        <v>3.4565811451979984</v>
      </c>
      <c r="BO79" s="116">
        <v>41.5</v>
      </c>
      <c r="BP79" s="4">
        <f t="shared" si="37"/>
        <v>0.88195049060163411</v>
      </c>
      <c r="BQ79" s="115">
        <v>9388.28125</v>
      </c>
      <c r="BR79" s="4">
        <f t="shared" si="7"/>
        <v>9.3882812500000004</v>
      </c>
      <c r="BS79" s="118">
        <v>0.441265672</v>
      </c>
      <c r="BT79" s="113">
        <v>4532.9326170000004</v>
      </c>
      <c r="BU79" s="4">
        <f t="shared" si="8"/>
        <v>4.5329326170000002</v>
      </c>
      <c r="BV79" s="113">
        <f t="shared" si="28"/>
        <v>4454.1368667685247</v>
      </c>
      <c r="BY79" s="2">
        <v>41.5</v>
      </c>
      <c r="BZ79" s="114">
        <v>37</v>
      </c>
      <c r="CA79" s="114">
        <f t="shared" si="44"/>
        <v>872</v>
      </c>
      <c r="CB79" s="114">
        <v>30</v>
      </c>
      <c r="CC79" s="114">
        <f t="shared" si="43"/>
        <v>699</v>
      </c>
      <c r="CD79" s="113">
        <v>43880.722699999998</v>
      </c>
      <c r="CE79" s="4">
        <f t="shared" si="31"/>
        <v>6.0641425803829989</v>
      </c>
      <c r="CF79" s="113">
        <v>40450.160199999998</v>
      </c>
      <c r="CG79" s="4">
        <f t="shared" si="32"/>
        <v>2.6342994565139999</v>
      </c>
      <c r="CH79" s="116">
        <v>41.5</v>
      </c>
      <c r="CI79" s="4">
        <f t="shared" si="38"/>
        <v>0.8805124243737904</v>
      </c>
      <c r="CJ79" s="115">
        <v>8777.34375</v>
      </c>
      <c r="CK79" s="4">
        <f t="shared" si="9"/>
        <v>8.77734375</v>
      </c>
      <c r="CL79" s="118">
        <v>0.49541005500000002</v>
      </c>
      <c r="CM79" s="113">
        <v>4843.2504879999997</v>
      </c>
      <c r="CN79" s="4">
        <f t="shared" si="10"/>
        <v>4.8432504879999998</v>
      </c>
      <c r="CO79" s="113">
        <f t="shared" si="33"/>
        <v>4208.3966173741883</v>
      </c>
    </row>
    <row r="80" spans="1:93" ht="18" customHeight="1" x14ac:dyDescent="0.25">
      <c r="A80" s="2">
        <v>42.5</v>
      </c>
      <c r="B80" s="115">
        <v>28</v>
      </c>
      <c r="C80" s="114">
        <f t="shared" si="11"/>
        <v>685</v>
      </c>
      <c r="D80" s="115">
        <v>27</v>
      </c>
      <c r="E80" s="114">
        <f t="shared" si="12"/>
        <v>798</v>
      </c>
      <c r="F80" s="113">
        <v>35812.503900000003</v>
      </c>
      <c r="G80" s="4">
        <f t="shared" si="13"/>
        <v>1.05122537971</v>
      </c>
      <c r="H80" s="113">
        <v>142422.90599999999</v>
      </c>
      <c r="I80" s="4">
        <f t="shared" si="14"/>
        <v>1.5695134794000003</v>
      </c>
      <c r="J80" s="116">
        <v>42.5</v>
      </c>
      <c r="K80" s="4">
        <f t="shared" si="34"/>
        <v>0.90397958566902969</v>
      </c>
      <c r="L80" s="115">
        <v>7896.09375</v>
      </c>
      <c r="M80" s="4">
        <f t="shared" si="0"/>
        <v>7.8960937500000004</v>
      </c>
      <c r="N80" s="118">
        <v>0.54545170099999996</v>
      </c>
      <c r="O80" s="113">
        <v>4653.4106449999999</v>
      </c>
      <c r="P80" s="4">
        <f t="shared" si="1"/>
        <v>4.6534106450000001</v>
      </c>
      <c r="Q80" s="113">
        <f t="shared" si="15"/>
        <v>3880.5543123455841</v>
      </c>
      <c r="T80" s="2">
        <v>42.5</v>
      </c>
      <c r="U80" s="114">
        <v>45</v>
      </c>
      <c r="V80" s="114">
        <f t="shared" si="39"/>
        <v>867</v>
      </c>
      <c r="W80" s="114">
        <v>46</v>
      </c>
      <c r="X80" s="114">
        <f t="shared" si="40"/>
        <v>931</v>
      </c>
      <c r="Y80" s="113">
        <v>29926.5762</v>
      </c>
      <c r="Z80" s="4">
        <f t="shared" si="18"/>
        <v>0.76177315912499988</v>
      </c>
      <c r="AA80" s="113">
        <v>39682.027300000002</v>
      </c>
      <c r="AB80" s="4">
        <f t="shared" si="19"/>
        <v>1.5842921192369999</v>
      </c>
      <c r="AC80" s="116">
        <v>42.5</v>
      </c>
      <c r="AD80" s="4">
        <f t="shared" si="35"/>
        <v>0.88232416698308569</v>
      </c>
      <c r="AE80" s="115">
        <v>9032.03125</v>
      </c>
      <c r="AF80" s="4">
        <f t="shared" si="2"/>
        <v>9.0320312499999993</v>
      </c>
      <c r="AG80" s="118">
        <v>0.49817436900000001</v>
      </c>
      <c r="AH80" s="113">
        <v>4924.1396480000003</v>
      </c>
      <c r="AI80" s="4">
        <f t="shared" si="3"/>
        <v>4.9241396480000006</v>
      </c>
      <c r="AJ80" s="113">
        <f t="shared" si="20"/>
        <v>4352.2390435362304</v>
      </c>
      <c r="AM80" s="2">
        <v>42.5</v>
      </c>
      <c r="AN80" s="114">
        <v>30</v>
      </c>
      <c r="AO80" s="114">
        <f t="shared" si="21"/>
        <v>848</v>
      </c>
      <c r="AP80" s="114">
        <v>42</v>
      </c>
      <c r="AQ80" s="114">
        <f t="shared" si="22"/>
        <v>937</v>
      </c>
      <c r="AR80" s="113">
        <v>21217.824199999999</v>
      </c>
      <c r="AS80" s="132">
        <f t="shared" si="23"/>
        <v>7.3097494610499982</v>
      </c>
      <c r="AT80" s="113">
        <v>17802.529299999998</v>
      </c>
      <c r="AU80" s="4">
        <f t="shared" si="24"/>
        <v>10.692837502609997</v>
      </c>
      <c r="AV80" s="116">
        <v>42.5</v>
      </c>
      <c r="AW80" s="4">
        <f t="shared" si="36"/>
        <v>0.89734278139848966</v>
      </c>
      <c r="AX80" s="115">
        <v>8764.0625</v>
      </c>
      <c r="AY80" s="4">
        <f t="shared" si="4"/>
        <v>8.7640624999999996</v>
      </c>
      <c r="AZ80" s="118">
        <v>0.46220105900000003</v>
      </c>
      <c r="BA80" s="113">
        <v>4367.5185549999997</v>
      </c>
      <c r="BB80" s="4">
        <f t="shared" si="5"/>
        <v>4.3675185549999993</v>
      </c>
      <c r="BC80" s="113">
        <f t="shared" si="25"/>
        <v>4287.6610178829069</v>
      </c>
      <c r="BF80" s="2">
        <v>42.5</v>
      </c>
      <c r="BG80" s="114">
        <v>55</v>
      </c>
      <c r="BH80" s="114">
        <f t="shared" si="41"/>
        <v>901</v>
      </c>
      <c r="BI80" s="114">
        <v>43</v>
      </c>
      <c r="BJ80" s="114">
        <f t="shared" si="42"/>
        <v>884</v>
      </c>
      <c r="BK80" s="113">
        <v>43434.679700000001</v>
      </c>
      <c r="BL80" s="4">
        <f t="shared" si="26"/>
        <v>26.173338406386002</v>
      </c>
      <c r="BM80" s="113">
        <v>41147.003900000003</v>
      </c>
      <c r="BN80" s="4">
        <f t="shared" si="27"/>
        <v>3.4977281490979983</v>
      </c>
      <c r="BO80" s="116">
        <v>42.5</v>
      </c>
      <c r="BP80" s="4">
        <f t="shared" si="37"/>
        <v>0.9033192207428512</v>
      </c>
      <c r="BQ80" s="115">
        <v>9614.84375</v>
      </c>
      <c r="BR80" s="4">
        <f t="shared" si="7"/>
        <v>9.6148437500000004</v>
      </c>
      <c r="BS80" s="118">
        <v>0.45203742400000002</v>
      </c>
      <c r="BT80" s="113">
        <v>4648.6669920000004</v>
      </c>
      <c r="BU80" s="4">
        <f t="shared" si="8"/>
        <v>4.6486669920000008</v>
      </c>
      <c r="BV80" s="113">
        <f t="shared" si="28"/>
        <v>4654.0751511652188</v>
      </c>
      <c r="BY80" s="2">
        <v>42.5</v>
      </c>
      <c r="BZ80" s="114">
        <v>37</v>
      </c>
      <c r="CA80" s="114">
        <f t="shared" si="44"/>
        <v>909</v>
      </c>
      <c r="CB80" s="114">
        <v>31</v>
      </c>
      <c r="CC80" s="114">
        <f t="shared" si="43"/>
        <v>730</v>
      </c>
      <c r="CD80" s="113">
        <v>13796.387699999999</v>
      </c>
      <c r="CE80" s="4">
        <f t="shared" si="31"/>
        <v>6.0779389680829992</v>
      </c>
      <c r="CF80" s="113">
        <v>19766.800800000001</v>
      </c>
      <c r="CG80" s="4">
        <f t="shared" si="32"/>
        <v>2.6540662573139997</v>
      </c>
      <c r="CH80" s="116">
        <v>42.5</v>
      </c>
      <c r="CI80" s="4">
        <f t="shared" si="38"/>
        <v>0.90186458005601089</v>
      </c>
      <c r="CJ80" s="115">
        <v>9000</v>
      </c>
      <c r="CK80" s="4">
        <f t="shared" si="9"/>
        <v>9</v>
      </c>
      <c r="CL80" s="118">
        <v>0.50755894199999996</v>
      </c>
      <c r="CM80" s="113">
        <v>4969.8598629999997</v>
      </c>
      <c r="CN80" s="4">
        <f t="shared" si="10"/>
        <v>4.9698598629999999</v>
      </c>
      <c r="CO80" s="113">
        <f t="shared" si="33"/>
        <v>4402.3115071773273</v>
      </c>
    </row>
    <row r="81" spans="1:93" ht="18" customHeight="1" thickBot="1" x14ac:dyDescent="0.3">
      <c r="A81" s="2">
        <v>43.5</v>
      </c>
      <c r="B81" s="115">
        <v>28</v>
      </c>
      <c r="C81" s="114">
        <f t="shared" si="11"/>
        <v>713</v>
      </c>
      <c r="D81" s="115">
        <v>29</v>
      </c>
      <c r="E81" s="114">
        <f t="shared" si="12"/>
        <v>827</v>
      </c>
      <c r="F81" s="113">
        <v>104189.281</v>
      </c>
      <c r="G81" s="4">
        <f t="shared" si="13"/>
        <v>1.15541466071</v>
      </c>
      <c r="H81" s="113">
        <v>135826.17199999999</v>
      </c>
      <c r="I81" s="4">
        <f t="shared" si="14"/>
        <v>1.7053396514000003</v>
      </c>
      <c r="J81" s="116">
        <v>43.5</v>
      </c>
      <c r="K81" s="4">
        <f t="shared" si="34"/>
        <v>0.92509703381087693</v>
      </c>
      <c r="L81" s="115">
        <v>8070.3125</v>
      </c>
      <c r="M81" s="4">
        <f t="shared" si="0"/>
        <v>8.0703125</v>
      </c>
      <c r="N81" s="118">
        <v>0.55843788400000005</v>
      </c>
      <c r="O81" s="113">
        <v>4770.1762699999999</v>
      </c>
      <c r="P81" s="4">
        <f t="shared" si="1"/>
        <v>4.7701762700000003</v>
      </c>
      <c r="Q81" s="113">
        <f t="shared" si="15"/>
        <v>4074.2642934695505</v>
      </c>
      <c r="T81" s="2">
        <v>43.5</v>
      </c>
      <c r="U81" s="114">
        <v>54</v>
      </c>
      <c r="V81" s="114">
        <f t="shared" si="39"/>
        <v>921</v>
      </c>
      <c r="W81" s="114">
        <v>56</v>
      </c>
      <c r="X81" s="114">
        <f t="shared" si="40"/>
        <v>987</v>
      </c>
      <c r="Y81" s="113">
        <v>55781.734400000001</v>
      </c>
      <c r="Z81" s="4">
        <f t="shared" si="18"/>
        <v>0.81755489352499988</v>
      </c>
      <c r="AA81" s="113">
        <v>133720.21900000001</v>
      </c>
      <c r="AB81" s="4">
        <f t="shared" si="19"/>
        <v>1.7180123382369998</v>
      </c>
      <c r="AC81" s="116">
        <v>43.5</v>
      </c>
      <c r="AD81" s="4">
        <f t="shared" si="35"/>
        <v>0.90314143610004005</v>
      </c>
      <c r="AE81" s="115">
        <v>9248.4375</v>
      </c>
      <c r="AF81" s="4">
        <f t="shared" si="2"/>
        <v>9.2484374999999996</v>
      </c>
      <c r="AG81" s="118">
        <v>0.51012676999999995</v>
      </c>
      <c r="AH81" s="113">
        <v>5048.2490230000003</v>
      </c>
      <c r="AI81" s="4">
        <f t="shared" si="3"/>
        <v>5.0482490230000003</v>
      </c>
      <c r="AJ81" s="113">
        <f t="shared" si="20"/>
        <v>4549.9369885146752</v>
      </c>
      <c r="AM81" s="2">
        <v>43.5</v>
      </c>
      <c r="AN81" s="114">
        <v>34</v>
      </c>
      <c r="AO81" s="114">
        <f t="shared" si="21"/>
        <v>882</v>
      </c>
      <c r="AP81" s="114">
        <v>26</v>
      </c>
      <c r="AQ81" s="114">
        <f t="shared" si="22"/>
        <v>963</v>
      </c>
      <c r="AR81" s="113">
        <v>31647336</v>
      </c>
      <c r="AS81" s="133">
        <f t="shared" si="23"/>
        <v>38.957085461049999</v>
      </c>
      <c r="AT81" s="113">
        <v>1821167</v>
      </c>
      <c r="AU81" s="4">
        <f t="shared" si="24"/>
        <v>12.514004502609996</v>
      </c>
      <c r="AV81" s="116">
        <v>43.5</v>
      </c>
      <c r="AW81" s="4">
        <f t="shared" si="36"/>
        <v>0.91837452668166286</v>
      </c>
      <c r="AX81" s="115">
        <v>8975</v>
      </c>
      <c r="AY81" s="4">
        <f t="shared" si="4"/>
        <v>8.9749999999999996</v>
      </c>
      <c r="AZ81" s="118">
        <v>0.47326794300000002</v>
      </c>
      <c r="BA81" s="113">
        <v>4479.1933589999999</v>
      </c>
      <c r="BB81" s="4">
        <f t="shared" si="5"/>
        <v>4.4791933589999999</v>
      </c>
      <c r="BC81" s="113">
        <f t="shared" si="25"/>
        <v>4474.1647933720287</v>
      </c>
      <c r="BF81" s="2">
        <v>43.5</v>
      </c>
      <c r="BG81" s="114">
        <v>38</v>
      </c>
      <c r="BH81" s="114">
        <f t="shared" si="41"/>
        <v>939</v>
      </c>
      <c r="BI81" s="114">
        <v>42</v>
      </c>
      <c r="BJ81" s="114">
        <f t="shared" si="42"/>
        <v>926</v>
      </c>
      <c r="BK81" s="113">
        <v>20873.980500000001</v>
      </c>
      <c r="BL81" s="4">
        <f t="shared" si="26"/>
        <v>26.194212386886001</v>
      </c>
      <c r="BM81" s="113">
        <v>21089.367200000001</v>
      </c>
      <c r="BN81" s="4">
        <f t="shared" si="27"/>
        <v>3.5188175162979984</v>
      </c>
      <c r="BO81" s="116">
        <v>43.5</v>
      </c>
      <c r="BP81" s="4">
        <f t="shared" si="37"/>
        <v>0.9246879508840683</v>
      </c>
      <c r="BQ81" s="115">
        <v>9833.59375</v>
      </c>
      <c r="BR81" s="4">
        <f t="shared" si="7"/>
        <v>9.8335937500000004</v>
      </c>
      <c r="BS81" s="118">
        <v>0.46286544200000002</v>
      </c>
      <c r="BT81" s="113">
        <v>4766.6982420000004</v>
      </c>
      <c r="BU81" s="4">
        <f t="shared" si="8"/>
        <v>4.7666982420000004</v>
      </c>
      <c r="BV81" s="113">
        <f t="shared" si="28"/>
        <v>4849.9187765868455</v>
      </c>
      <c r="BY81" s="2">
        <v>43.5</v>
      </c>
      <c r="BZ81" s="114">
        <v>39</v>
      </c>
      <c r="CA81" s="114">
        <f t="shared" si="44"/>
        <v>948</v>
      </c>
      <c r="CB81" s="114">
        <v>34</v>
      </c>
      <c r="CC81" s="114">
        <f t="shared" si="43"/>
        <v>764</v>
      </c>
      <c r="CD81" s="113">
        <v>36941.820299999999</v>
      </c>
      <c r="CE81" s="4">
        <f t="shared" si="31"/>
        <v>6.1148807883829992</v>
      </c>
      <c r="CF81" s="113">
        <v>31487.343799999999</v>
      </c>
      <c r="CG81" s="4">
        <f t="shared" si="32"/>
        <v>2.6855536011139995</v>
      </c>
      <c r="CH81" s="116">
        <v>43.5</v>
      </c>
      <c r="CI81" s="4">
        <f t="shared" si="38"/>
        <v>0.92321673573823138</v>
      </c>
      <c r="CJ81" s="115">
        <v>9212.5</v>
      </c>
      <c r="CK81" s="4">
        <f t="shared" si="9"/>
        <v>9.2125000000000004</v>
      </c>
      <c r="CL81" s="118">
        <v>0.51967632799999997</v>
      </c>
      <c r="CM81" s="113">
        <v>5096.9536129999997</v>
      </c>
      <c r="CN81" s="4">
        <f t="shared" si="10"/>
        <v>5.0969536129999993</v>
      </c>
      <c r="CO81" s="113">
        <f t="shared" si="33"/>
        <v>4604.4117488659822</v>
      </c>
    </row>
    <row r="82" spans="1:93" ht="18" customHeight="1" x14ac:dyDescent="0.25">
      <c r="A82" s="2">
        <v>44.5</v>
      </c>
      <c r="B82" s="115">
        <v>30</v>
      </c>
      <c r="C82" s="114">
        <f t="shared" si="11"/>
        <v>743</v>
      </c>
      <c r="D82" s="115">
        <v>37</v>
      </c>
      <c r="E82" s="114">
        <f t="shared" si="12"/>
        <v>864</v>
      </c>
      <c r="F82" s="113">
        <v>37441.582000000002</v>
      </c>
      <c r="G82" s="4">
        <f t="shared" si="13"/>
        <v>1.19285624271</v>
      </c>
      <c r="H82" s="113">
        <v>89091.953099999999</v>
      </c>
      <c r="I82" s="4">
        <f t="shared" si="14"/>
        <v>1.7944316045000004</v>
      </c>
      <c r="J82" s="116">
        <v>44.5</v>
      </c>
      <c r="K82" s="4">
        <f t="shared" si="34"/>
        <v>0.94621448195272406</v>
      </c>
      <c r="L82" s="115">
        <v>8277.34375</v>
      </c>
      <c r="M82" s="4">
        <f t="shared" si="0"/>
        <v>8.27734375</v>
      </c>
      <c r="N82" s="118">
        <v>0.57144123300000005</v>
      </c>
      <c r="O82" s="113">
        <v>4888.6059569999998</v>
      </c>
      <c r="P82" s="4">
        <f t="shared" si="1"/>
        <v>4.8886059569999993</v>
      </c>
      <c r="Q82" s="113">
        <f t="shared" si="15"/>
        <v>4253.6592695989848</v>
      </c>
      <c r="T82" s="2">
        <v>44.5</v>
      </c>
      <c r="U82" s="114">
        <v>55</v>
      </c>
      <c r="V82" s="114">
        <f t="shared" si="39"/>
        <v>976</v>
      </c>
      <c r="W82" s="114">
        <v>56</v>
      </c>
      <c r="X82" s="114">
        <f t="shared" si="40"/>
        <v>1043</v>
      </c>
      <c r="Y82" s="113">
        <v>110366.609</v>
      </c>
      <c r="Z82" s="4">
        <f t="shared" si="18"/>
        <v>0.92792150252499983</v>
      </c>
      <c r="AA82" s="113">
        <v>101232.79700000001</v>
      </c>
      <c r="AB82" s="4">
        <f t="shared" si="19"/>
        <v>1.8192451352369998</v>
      </c>
      <c r="AC82" s="116">
        <v>44.5</v>
      </c>
      <c r="AD82" s="4">
        <f t="shared" si="35"/>
        <v>0.92395870521699441</v>
      </c>
      <c r="AE82" s="115">
        <v>9464.84375</v>
      </c>
      <c r="AF82" s="4">
        <f t="shared" si="2"/>
        <v>9.46484375</v>
      </c>
      <c r="AG82" s="118">
        <v>0.52200573699999997</v>
      </c>
      <c r="AH82" s="113">
        <v>5173.6708980000003</v>
      </c>
      <c r="AI82" s="4">
        <f t="shared" si="3"/>
        <v>5.1736708980000001</v>
      </c>
      <c r="AJ82" s="113">
        <f t="shared" si="20"/>
        <v>4747.760073732763</v>
      </c>
      <c r="AM82" s="2">
        <v>44.5</v>
      </c>
      <c r="AN82" s="114">
        <v>30</v>
      </c>
      <c r="AO82" s="114">
        <f t="shared" si="21"/>
        <v>912</v>
      </c>
      <c r="AP82" s="114">
        <v>30</v>
      </c>
      <c r="AQ82" s="114">
        <f t="shared" si="22"/>
        <v>993</v>
      </c>
      <c r="AR82" s="113">
        <v>338864.56300000002</v>
      </c>
      <c r="AS82" s="4">
        <f t="shared" si="23"/>
        <v>39.295950024050001</v>
      </c>
      <c r="AT82" s="113">
        <v>46806.558599999997</v>
      </c>
      <c r="AU82" s="4">
        <f t="shared" si="24"/>
        <v>12.560811061209996</v>
      </c>
      <c r="AV82" s="116">
        <v>44.5</v>
      </c>
      <c r="AW82" s="4">
        <f t="shared" si="36"/>
        <v>0.93940627196483595</v>
      </c>
      <c r="AX82" s="115">
        <v>9175.78125</v>
      </c>
      <c r="AY82" s="4">
        <f t="shared" si="4"/>
        <v>9.17578125</v>
      </c>
      <c r="AZ82" s="118">
        <v>0.48432674999999997</v>
      </c>
      <c r="BA82" s="113">
        <v>4589.1621089999999</v>
      </c>
      <c r="BB82" s="4">
        <f t="shared" si="5"/>
        <v>4.5891621090000001</v>
      </c>
      <c r="BC82" s="113">
        <f t="shared" si="25"/>
        <v>4670.8283623725774</v>
      </c>
      <c r="BF82" s="2">
        <v>44.5</v>
      </c>
      <c r="BG82" s="114">
        <v>44</v>
      </c>
      <c r="BH82" s="114">
        <f t="shared" si="41"/>
        <v>983</v>
      </c>
      <c r="BI82" s="114">
        <v>44</v>
      </c>
      <c r="BJ82" s="114">
        <f t="shared" si="42"/>
        <v>970</v>
      </c>
      <c r="BK82" s="113">
        <v>24573.748</v>
      </c>
      <c r="BL82" s="4">
        <f t="shared" si="26"/>
        <v>26.218786134886003</v>
      </c>
      <c r="BM82" s="113">
        <v>25759.578099999999</v>
      </c>
      <c r="BN82" s="4">
        <f t="shared" si="27"/>
        <v>3.5445770943979986</v>
      </c>
      <c r="BO82" s="116">
        <v>44.5</v>
      </c>
      <c r="BP82" s="4">
        <f t="shared" si="37"/>
        <v>0.9460566810252854</v>
      </c>
      <c r="BQ82" s="115">
        <v>10042.968800000001</v>
      </c>
      <c r="BR82" s="4">
        <f t="shared" si="7"/>
        <v>10.042968800000001</v>
      </c>
      <c r="BS82" s="118">
        <v>0.47374400500000002</v>
      </c>
      <c r="BT82" s="113">
        <v>4886.8388670000004</v>
      </c>
      <c r="BU82" s="4">
        <f t="shared" si="8"/>
        <v>4.8868388670000007</v>
      </c>
      <c r="BV82" s="113">
        <f t="shared" si="28"/>
        <v>5052.4787471029067</v>
      </c>
      <c r="BY82" s="2">
        <v>44.5</v>
      </c>
      <c r="BZ82" s="114">
        <v>36</v>
      </c>
      <c r="CA82" s="114">
        <f t="shared" si="44"/>
        <v>984</v>
      </c>
      <c r="CB82" s="114">
        <v>31</v>
      </c>
      <c r="CC82" s="114">
        <f t="shared" si="43"/>
        <v>795</v>
      </c>
      <c r="CD82" s="113">
        <v>52238.367200000001</v>
      </c>
      <c r="CE82" s="4">
        <f t="shared" si="31"/>
        <v>6.1671191555829994</v>
      </c>
      <c r="CF82" s="113">
        <v>30921.205099999999</v>
      </c>
      <c r="CG82" s="4">
        <f t="shared" si="32"/>
        <v>2.7164748062139994</v>
      </c>
      <c r="CH82" s="116">
        <v>44.5</v>
      </c>
      <c r="CI82" s="4">
        <f t="shared" si="38"/>
        <v>0.94456889142045186</v>
      </c>
      <c r="CJ82" s="115">
        <v>9428.90625</v>
      </c>
      <c r="CK82" s="4">
        <f t="shared" si="9"/>
        <v>9.4289062500000007</v>
      </c>
      <c r="CL82" s="118">
        <v>0.53176796400000004</v>
      </c>
      <c r="CM82" s="113">
        <v>5220.0942379999997</v>
      </c>
      <c r="CN82" s="4">
        <f t="shared" si="10"/>
        <v>5.2200942379999997</v>
      </c>
      <c r="CO82" s="113">
        <f t="shared" si="33"/>
        <v>4809.6401602307706</v>
      </c>
    </row>
    <row r="83" spans="1:93" ht="18" customHeight="1" x14ac:dyDescent="0.25">
      <c r="A83" s="2">
        <v>45.5</v>
      </c>
      <c r="B83" s="115">
        <v>27</v>
      </c>
      <c r="C83" s="114">
        <f t="shared" si="11"/>
        <v>770</v>
      </c>
      <c r="D83" s="115">
        <v>27</v>
      </c>
      <c r="E83" s="114">
        <f t="shared" si="12"/>
        <v>891</v>
      </c>
      <c r="F83" s="113">
        <v>19064.6152</v>
      </c>
      <c r="G83" s="4">
        <f t="shared" si="13"/>
        <v>1.21192085791</v>
      </c>
      <c r="H83" s="113">
        <v>19622.2012</v>
      </c>
      <c r="I83" s="4">
        <f t="shared" si="14"/>
        <v>1.8140538057000004</v>
      </c>
      <c r="J83" s="116">
        <v>45.5</v>
      </c>
      <c r="K83" s="4">
        <f t="shared" si="34"/>
        <v>0.9673319300945713</v>
      </c>
      <c r="L83" s="115">
        <v>8464.84375</v>
      </c>
      <c r="M83" s="4">
        <f t="shared" si="0"/>
        <v>8.46484375</v>
      </c>
      <c r="N83" s="118">
        <v>0.58446079500000003</v>
      </c>
      <c r="O83" s="113">
        <v>5003.6293949999999</v>
      </c>
      <c r="P83" s="4">
        <f t="shared" si="1"/>
        <v>5.0036293949999999</v>
      </c>
      <c r="Q83" s="113">
        <f t="shared" si="15"/>
        <v>4440.8336526228486</v>
      </c>
      <c r="T83" s="2">
        <v>45.5</v>
      </c>
      <c r="U83" s="114">
        <v>51</v>
      </c>
      <c r="V83" s="114">
        <f t="shared" si="39"/>
        <v>1027</v>
      </c>
      <c r="W83" s="114">
        <v>53</v>
      </c>
      <c r="X83" s="114">
        <f t="shared" si="40"/>
        <v>1096</v>
      </c>
      <c r="Y83" s="113">
        <v>139955.21900000001</v>
      </c>
      <c r="Z83" s="4">
        <f t="shared" si="18"/>
        <v>1.0678767215249998</v>
      </c>
      <c r="AA83" s="113">
        <v>124304.258</v>
      </c>
      <c r="AB83" s="4">
        <f t="shared" si="19"/>
        <v>1.9435493932369998</v>
      </c>
      <c r="AC83" s="116">
        <v>45.5</v>
      </c>
      <c r="AD83" s="4">
        <f t="shared" si="35"/>
        <v>0.94477597433394878</v>
      </c>
      <c r="AE83" s="115">
        <v>9676.5625</v>
      </c>
      <c r="AF83" s="4">
        <f t="shared" si="2"/>
        <v>9.6765624999999993</v>
      </c>
      <c r="AG83" s="118">
        <v>0.53392571200000005</v>
      </c>
      <c r="AH83" s="113">
        <v>5297.8427730000003</v>
      </c>
      <c r="AI83" s="4">
        <f t="shared" si="3"/>
        <v>5.2978427730000002</v>
      </c>
      <c r="AJ83" s="113">
        <f t="shared" si="20"/>
        <v>4946.2593752682214</v>
      </c>
      <c r="AM83" s="2">
        <v>45.5</v>
      </c>
      <c r="AN83" s="114">
        <v>37</v>
      </c>
      <c r="AO83" s="114">
        <f t="shared" si="21"/>
        <v>949</v>
      </c>
      <c r="AP83" s="114">
        <v>39</v>
      </c>
      <c r="AQ83" s="114">
        <f t="shared" si="22"/>
        <v>1032</v>
      </c>
      <c r="AR83" s="113">
        <v>62875.902300000002</v>
      </c>
      <c r="AS83" s="4">
        <f t="shared" si="23"/>
        <v>39.358825926350001</v>
      </c>
      <c r="AT83" s="113">
        <v>67652.859400000001</v>
      </c>
      <c r="AU83" s="4">
        <f t="shared" si="24"/>
        <v>12.628463920609997</v>
      </c>
      <c r="AV83" s="116">
        <v>45.5</v>
      </c>
      <c r="AW83" s="4">
        <f t="shared" si="36"/>
        <v>0.96043801724800903</v>
      </c>
      <c r="AX83" s="115">
        <v>9382.8125</v>
      </c>
      <c r="AY83" s="4">
        <f t="shared" si="4"/>
        <v>9.3828125</v>
      </c>
      <c r="AZ83" s="118">
        <v>0.495352179</v>
      </c>
      <c r="BA83" s="113">
        <v>4700.2402339999999</v>
      </c>
      <c r="BB83" s="4">
        <f t="shared" si="5"/>
        <v>4.7002402339999998</v>
      </c>
      <c r="BC83" s="113">
        <f t="shared" si="25"/>
        <v>4865.7776980769731</v>
      </c>
      <c r="BF83" s="2">
        <v>45.5</v>
      </c>
      <c r="BG83" s="114">
        <v>49</v>
      </c>
      <c r="BH83" s="114">
        <f t="shared" si="41"/>
        <v>1032</v>
      </c>
      <c r="BI83" s="114">
        <v>52</v>
      </c>
      <c r="BJ83" s="114">
        <f t="shared" si="42"/>
        <v>1022</v>
      </c>
      <c r="BK83" s="113">
        <v>66103.796900000001</v>
      </c>
      <c r="BL83" s="4">
        <f t="shared" si="26"/>
        <v>26.284889931786001</v>
      </c>
      <c r="BM83" s="113">
        <v>39206.347699999998</v>
      </c>
      <c r="BN83" s="4">
        <f t="shared" si="27"/>
        <v>3.5837834420979986</v>
      </c>
      <c r="BO83" s="116">
        <v>45.5</v>
      </c>
      <c r="BP83" s="4">
        <f t="shared" si="37"/>
        <v>0.96742541116650249</v>
      </c>
      <c r="BQ83" s="115">
        <v>10254.6875</v>
      </c>
      <c r="BR83" s="4">
        <f t="shared" si="7"/>
        <v>10.254687499999999</v>
      </c>
      <c r="BS83" s="118">
        <v>0.48454818100000002</v>
      </c>
      <c r="BT83" s="113">
        <v>5003.7451170000004</v>
      </c>
      <c r="BU83" s="4">
        <f t="shared" si="8"/>
        <v>5.0037451170000002</v>
      </c>
      <c r="BV83" s="113">
        <f t="shared" si="28"/>
        <v>5245.0441092995879</v>
      </c>
      <c r="BY83" s="2">
        <v>45.5</v>
      </c>
      <c r="BZ83" s="114">
        <v>35</v>
      </c>
      <c r="CA83" s="114">
        <f t="shared" si="44"/>
        <v>1019</v>
      </c>
      <c r="CB83" s="114">
        <v>30</v>
      </c>
      <c r="CC83" s="114">
        <f t="shared" si="43"/>
        <v>825</v>
      </c>
      <c r="CD83" s="113">
        <v>16965.0488</v>
      </c>
      <c r="CE83" s="4">
        <f t="shared" si="31"/>
        <v>6.1840842043829998</v>
      </c>
      <c r="CF83" s="113">
        <v>17814.8105</v>
      </c>
      <c r="CG83" s="4">
        <f t="shared" si="32"/>
        <v>2.7342896167139994</v>
      </c>
      <c r="CH83" s="116">
        <v>45.5</v>
      </c>
      <c r="CI83" s="4">
        <f t="shared" si="38"/>
        <v>0.96592104710267235</v>
      </c>
      <c r="CJ83" s="115">
        <v>9643.75</v>
      </c>
      <c r="CK83" s="4">
        <f t="shared" si="9"/>
        <v>9.6437500000000007</v>
      </c>
      <c r="CL83" s="118">
        <v>0.54390156300000003</v>
      </c>
      <c r="CM83" s="113">
        <v>5345.8520509999998</v>
      </c>
      <c r="CN83" s="4">
        <f t="shared" si="10"/>
        <v>5.3458520509999996</v>
      </c>
      <c r="CO83" s="113">
        <f t="shared" si="33"/>
        <v>5012.5892502581501</v>
      </c>
    </row>
    <row r="84" spans="1:93" ht="18" customHeight="1" x14ac:dyDescent="0.25">
      <c r="A84" s="2">
        <v>46.5</v>
      </c>
      <c r="B84" s="115">
        <v>35</v>
      </c>
      <c r="C84" s="114">
        <f t="shared" si="11"/>
        <v>805</v>
      </c>
      <c r="D84" s="115">
        <v>40</v>
      </c>
      <c r="E84" s="114">
        <f t="shared" si="12"/>
        <v>931</v>
      </c>
      <c r="F84" s="113">
        <v>38286.968800000002</v>
      </c>
      <c r="G84" s="4">
        <f t="shared" si="13"/>
        <v>1.2502078267100001</v>
      </c>
      <c r="H84" s="113">
        <v>37204.585899999998</v>
      </c>
      <c r="I84" s="4">
        <f t="shared" si="14"/>
        <v>1.8512583916000005</v>
      </c>
      <c r="J84" s="116">
        <v>46.5</v>
      </c>
      <c r="K84" s="4">
        <f t="shared" si="34"/>
        <v>0.98844937823641854</v>
      </c>
      <c r="L84" s="115">
        <v>8656.25</v>
      </c>
      <c r="M84" s="4">
        <f t="shared" si="0"/>
        <v>8.65625</v>
      </c>
      <c r="N84" s="118">
        <v>0.59748798599999997</v>
      </c>
      <c r="O84" s="113">
        <v>5123.0434569999998</v>
      </c>
      <c r="P84" s="4">
        <f t="shared" si="1"/>
        <v>5.1230434569999996</v>
      </c>
      <c r="Q84" s="113">
        <f t="shared" si="15"/>
        <v>4628.1476718054755</v>
      </c>
      <c r="T84" s="2">
        <v>46.5</v>
      </c>
      <c r="U84" s="114">
        <v>49</v>
      </c>
      <c r="V84" s="114">
        <f t="shared" si="39"/>
        <v>1076</v>
      </c>
      <c r="W84" s="114">
        <v>49</v>
      </c>
      <c r="X84" s="114">
        <f t="shared" si="40"/>
        <v>1145</v>
      </c>
      <c r="Y84" s="113">
        <v>86627.453099999999</v>
      </c>
      <c r="Z84" s="4">
        <f t="shared" si="18"/>
        <v>1.1545041746249998</v>
      </c>
      <c r="AA84" s="113">
        <v>77507.445300000007</v>
      </c>
      <c r="AB84" s="4">
        <f t="shared" si="19"/>
        <v>2.021056838537</v>
      </c>
      <c r="AC84" s="116">
        <v>46.5</v>
      </c>
      <c r="AD84" s="4">
        <f t="shared" si="35"/>
        <v>0.96559324345090303</v>
      </c>
      <c r="AE84" s="115">
        <v>9884.375</v>
      </c>
      <c r="AF84" s="4">
        <f t="shared" si="2"/>
        <v>9.8843750000000004</v>
      </c>
      <c r="AG84" s="118">
        <v>0.54585426999999997</v>
      </c>
      <c r="AH84" s="113">
        <v>5421.3271480000003</v>
      </c>
      <c r="AI84" s="4">
        <f t="shared" si="3"/>
        <v>5.4213271480000005</v>
      </c>
      <c r="AJ84" s="113">
        <f t="shared" si="20"/>
        <v>5146.0347596732672</v>
      </c>
      <c r="AM84" s="2">
        <v>46.5</v>
      </c>
      <c r="AN84" s="114">
        <v>35</v>
      </c>
      <c r="AO84" s="114">
        <f t="shared" si="21"/>
        <v>984</v>
      </c>
      <c r="AP84" s="114">
        <v>38</v>
      </c>
      <c r="AQ84" s="114">
        <f t="shared" si="22"/>
        <v>1070</v>
      </c>
      <c r="AR84" s="113">
        <v>33235.214800000002</v>
      </c>
      <c r="AS84" s="4">
        <f t="shared" si="23"/>
        <v>39.392061141150002</v>
      </c>
      <c r="AT84" s="113">
        <v>82252.851599999995</v>
      </c>
      <c r="AU84" s="4">
        <f t="shared" si="24"/>
        <v>12.710716772209997</v>
      </c>
      <c r="AV84" s="116">
        <v>46.5</v>
      </c>
      <c r="AW84" s="4">
        <f t="shared" si="36"/>
        <v>0.98146976253118223</v>
      </c>
      <c r="AX84" s="115">
        <v>9583.59375</v>
      </c>
      <c r="AY84" s="4">
        <f t="shared" si="4"/>
        <v>9.5835937500000004</v>
      </c>
      <c r="AZ84" s="118">
        <v>0.50638622</v>
      </c>
      <c r="BA84" s="113">
        <v>4809.1308589999999</v>
      </c>
      <c r="BB84" s="4">
        <f t="shared" si="5"/>
        <v>4.8091308589999997</v>
      </c>
      <c r="BC84" s="113">
        <f t="shared" si="25"/>
        <v>5058.7499036691752</v>
      </c>
      <c r="BF84" s="2">
        <v>46.5</v>
      </c>
      <c r="BG84" s="114">
        <v>60</v>
      </c>
      <c r="BH84" s="114">
        <f t="shared" si="41"/>
        <v>1092</v>
      </c>
      <c r="BI84" s="114">
        <v>61</v>
      </c>
      <c r="BJ84" s="114">
        <f t="shared" si="42"/>
        <v>1083</v>
      </c>
      <c r="BK84" s="113">
        <v>69864.781300000002</v>
      </c>
      <c r="BL84" s="4">
        <f t="shared" si="26"/>
        <v>26.354754713086002</v>
      </c>
      <c r="BM84" s="113">
        <v>40581.308599999997</v>
      </c>
      <c r="BN84" s="4">
        <f t="shared" si="27"/>
        <v>3.6243647506979988</v>
      </c>
      <c r="BO84" s="116">
        <v>46.5</v>
      </c>
      <c r="BP84" s="4">
        <f t="shared" si="37"/>
        <v>0.98879414130771959</v>
      </c>
      <c r="BQ84" s="115">
        <v>10451.5625</v>
      </c>
      <c r="BR84" s="4">
        <f t="shared" si="7"/>
        <v>10.4515625</v>
      </c>
      <c r="BS84" s="118">
        <v>0.49540957800000002</v>
      </c>
      <c r="BT84" s="113">
        <v>5124.6826170000004</v>
      </c>
      <c r="BU84" s="4">
        <f t="shared" si="8"/>
        <v>5.1246826170000004</v>
      </c>
      <c r="BV84" s="113">
        <f t="shared" si="28"/>
        <v>5430.1038514701268</v>
      </c>
      <c r="BY84" s="2">
        <v>46.5</v>
      </c>
      <c r="BZ84" s="114">
        <v>44</v>
      </c>
      <c r="CA84" s="114">
        <f t="shared" si="44"/>
        <v>1063</v>
      </c>
      <c r="CB84" s="114">
        <v>42</v>
      </c>
      <c r="CC84" s="114">
        <f t="shared" si="43"/>
        <v>867</v>
      </c>
      <c r="CD84" s="113">
        <v>74135.546900000001</v>
      </c>
      <c r="CE84" s="4">
        <f t="shared" si="31"/>
        <v>6.2582197512829998</v>
      </c>
      <c r="CF84" s="113">
        <v>48427.636700000003</v>
      </c>
      <c r="CG84" s="4">
        <f t="shared" si="32"/>
        <v>2.7827172534139994</v>
      </c>
      <c r="CH84" s="116">
        <v>46.5</v>
      </c>
      <c r="CI84" s="4">
        <f t="shared" si="38"/>
        <v>0.98727320278489283</v>
      </c>
      <c r="CJ84" s="115">
        <v>9851.5625</v>
      </c>
      <c r="CK84" s="4">
        <f t="shared" si="9"/>
        <v>9.8515625</v>
      </c>
      <c r="CL84" s="118">
        <v>0.556059003</v>
      </c>
      <c r="CM84" s="113">
        <v>5471.2114259999998</v>
      </c>
      <c r="CN84" s="4">
        <f t="shared" si="10"/>
        <v>5.471211426</v>
      </c>
      <c r="CO84" s="113">
        <f t="shared" si="33"/>
        <v>5222.3145786621735</v>
      </c>
    </row>
    <row r="85" spans="1:93" ht="18" customHeight="1" x14ac:dyDescent="0.25">
      <c r="A85" s="2">
        <v>47.5</v>
      </c>
      <c r="B85" s="115">
        <v>42</v>
      </c>
      <c r="C85" s="114">
        <f t="shared" si="11"/>
        <v>847</v>
      </c>
      <c r="D85" s="115">
        <v>46</v>
      </c>
      <c r="E85" s="114">
        <f t="shared" si="12"/>
        <v>977</v>
      </c>
      <c r="F85" s="113">
        <v>43755.316400000003</v>
      </c>
      <c r="G85" s="4">
        <f t="shared" si="13"/>
        <v>1.29396314311</v>
      </c>
      <c r="H85" s="113">
        <v>168460.71900000001</v>
      </c>
      <c r="I85" s="4">
        <f t="shared" si="14"/>
        <v>2.0197191106000005</v>
      </c>
      <c r="J85" s="116">
        <v>47.5</v>
      </c>
      <c r="K85" s="4">
        <f t="shared" si="34"/>
        <v>1.0095668263782658</v>
      </c>
      <c r="L85" s="115">
        <v>8843.75</v>
      </c>
      <c r="M85" s="4">
        <f t="shared" si="0"/>
        <v>8.84375</v>
      </c>
      <c r="N85" s="118">
        <v>0.61047416899999996</v>
      </c>
      <c r="O85" s="113">
        <v>5239.0200199999999</v>
      </c>
      <c r="P85" s="4">
        <f t="shared" si="1"/>
        <v>5.2390200199999999</v>
      </c>
      <c r="Q85" s="113">
        <f t="shared" si="15"/>
        <v>4816.2333201695437</v>
      </c>
      <c r="T85" s="2">
        <v>47.5</v>
      </c>
      <c r="U85" s="114">
        <v>53</v>
      </c>
      <c r="V85" s="114">
        <f t="shared" si="39"/>
        <v>1129</v>
      </c>
      <c r="W85" s="114">
        <v>57</v>
      </c>
      <c r="X85" s="114">
        <f t="shared" si="40"/>
        <v>1202</v>
      </c>
      <c r="Y85" s="113">
        <v>83879.742199999993</v>
      </c>
      <c r="Z85" s="4">
        <f t="shared" si="18"/>
        <v>1.2383839168249997</v>
      </c>
      <c r="AA85" s="113">
        <v>110454.44500000001</v>
      </c>
      <c r="AB85" s="4">
        <f t="shared" si="19"/>
        <v>2.1315112835369998</v>
      </c>
      <c r="AC85" s="116">
        <v>47.5</v>
      </c>
      <c r="AD85" s="4">
        <f t="shared" si="35"/>
        <v>0.98641051256785739</v>
      </c>
      <c r="AE85" s="115">
        <v>10089.0625</v>
      </c>
      <c r="AF85" s="4">
        <f t="shared" si="2"/>
        <v>10.089062500000001</v>
      </c>
      <c r="AG85" s="118">
        <v>0.55776572199999996</v>
      </c>
      <c r="AH85" s="113">
        <v>5544.453125</v>
      </c>
      <c r="AI85" s="4">
        <f t="shared" si="3"/>
        <v>5.5444531250000004</v>
      </c>
      <c r="AJ85" s="113">
        <f t="shared" si="20"/>
        <v>5339.9472842286441</v>
      </c>
      <c r="AM85" s="2">
        <v>47.5</v>
      </c>
      <c r="AN85" s="114">
        <v>40</v>
      </c>
      <c r="AO85" s="114">
        <f t="shared" si="21"/>
        <v>1024</v>
      </c>
      <c r="AP85" s="114">
        <v>42</v>
      </c>
      <c r="AQ85" s="114">
        <f t="shared" si="22"/>
        <v>1112</v>
      </c>
      <c r="AR85" s="113">
        <v>47485.945299999999</v>
      </c>
      <c r="AS85" s="4">
        <f t="shared" si="23"/>
        <v>39.439547086449998</v>
      </c>
      <c r="AT85" s="113">
        <v>41088.539100000002</v>
      </c>
      <c r="AU85" s="4">
        <f t="shared" si="24"/>
        <v>12.751805311309997</v>
      </c>
      <c r="AV85" s="116">
        <v>47.5</v>
      </c>
      <c r="AW85" s="4">
        <f t="shared" si="36"/>
        <v>1.0025015078143553</v>
      </c>
      <c r="AX85" s="115">
        <v>9778.125</v>
      </c>
      <c r="AY85" s="4">
        <f t="shared" si="4"/>
        <v>9.7781249999999993</v>
      </c>
      <c r="AZ85" s="118">
        <v>0.51744502800000003</v>
      </c>
      <c r="BA85" s="113">
        <v>4921.013672</v>
      </c>
      <c r="BB85" s="4">
        <f t="shared" si="5"/>
        <v>4.9210136719999999</v>
      </c>
      <c r="BC85" s="113">
        <f t="shared" si="25"/>
        <v>5254.2306013040334</v>
      </c>
      <c r="BF85" s="2">
        <v>47.5</v>
      </c>
      <c r="BG85" s="114">
        <v>63</v>
      </c>
      <c r="BH85" s="114">
        <f t="shared" si="41"/>
        <v>1155</v>
      </c>
      <c r="BI85" s="114">
        <v>68</v>
      </c>
      <c r="BJ85" s="114">
        <f t="shared" si="42"/>
        <v>1151</v>
      </c>
      <c r="BK85" s="113">
        <v>51884.125</v>
      </c>
      <c r="BL85" s="4">
        <f t="shared" si="26"/>
        <v>26.406638838086003</v>
      </c>
      <c r="BM85" s="113">
        <v>52746.093800000002</v>
      </c>
      <c r="BN85" s="4">
        <f t="shared" si="27"/>
        <v>3.677110844497999</v>
      </c>
      <c r="BO85" s="116">
        <v>47.5</v>
      </c>
      <c r="BP85" s="4">
        <f t="shared" si="37"/>
        <v>1.0101628714489368</v>
      </c>
      <c r="BQ85" s="115">
        <v>10636.718800000001</v>
      </c>
      <c r="BR85" s="4">
        <f t="shared" si="7"/>
        <v>10.636718800000001</v>
      </c>
      <c r="BS85" s="118">
        <v>0.50625473300000001</v>
      </c>
      <c r="BT85" s="113">
        <v>5242.1826170000004</v>
      </c>
      <c r="BU85" s="4">
        <f t="shared" si="8"/>
        <v>5.2421826170000001</v>
      </c>
      <c r="BV85" s="113">
        <f t="shared" si="28"/>
        <v>5610.3471916681083</v>
      </c>
      <c r="BY85" s="2">
        <v>47.5</v>
      </c>
      <c r="BZ85" s="114">
        <v>44</v>
      </c>
      <c r="CA85" s="114">
        <f t="shared" si="44"/>
        <v>1107</v>
      </c>
      <c r="CB85" s="114">
        <v>41</v>
      </c>
      <c r="CC85" s="114">
        <f t="shared" si="43"/>
        <v>908</v>
      </c>
      <c r="CD85" s="113">
        <v>48236.941400000003</v>
      </c>
      <c r="CE85" s="4">
        <f t="shared" si="31"/>
        <v>6.3064566926829997</v>
      </c>
      <c r="CF85" s="113">
        <v>35008.847699999998</v>
      </c>
      <c r="CG85" s="4">
        <f t="shared" si="32"/>
        <v>2.8177261011139993</v>
      </c>
      <c r="CH85" s="116">
        <v>47.5</v>
      </c>
      <c r="CI85" s="4">
        <f t="shared" si="38"/>
        <v>1.0086253584671134</v>
      </c>
      <c r="CJ85" s="115">
        <v>10061.718800000001</v>
      </c>
      <c r="CK85" s="4">
        <f t="shared" si="9"/>
        <v>10.061718800000001</v>
      </c>
      <c r="CL85" s="118">
        <v>0.56820118399999997</v>
      </c>
      <c r="CM85" s="113">
        <v>5595.9375</v>
      </c>
      <c r="CN85" s="4">
        <f t="shared" si="10"/>
        <v>5.5959374999999998</v>
      </c>
      <c r="CO85" s="113">
        <f t="shared" si="33"/>
        <v>5427.7675244180491</v>
      </c>
    </row>
    <row r="86" spans="1:93" ht="18" customHeight="1" x14ac:dyDescent="0.25">
      <c r="A86" s="2">
        <v>48.5</v>
      </c>
      <c r="B86" s="115">
        <v>18</v>
      </c>
      <c r="C86" s="114">
        <f t="shared" si="11"/>
        <v>865</v>
      </c>
      <c r="D86" s="115">
        <v>18</v>
      </c>
      <c r="E86" s="114">
        <f t="shared" si="12"/>
        <v>995</v>
      </c>
      <c r="F86" s="113">
        <v>14694.733399999999</v>
      </c>
      <c r="G86" s="4">
        <f t="shared" si="13"/>
        <v>1.3086578765100001</v>
      </c>
      <c r="H86" s="113">
        <v>22422.857400000001</v>
      </c>
      <c r="I86" s="4">
        <f t="shared" si="14"/>
        <v>2.0421419680000006</v>
      </c>
      <c r="J86" s="116">
        <v>48.5</v>
      </c>
      <c r="K86" s="4">
        <f t="shared" si="34"/>
        <v>1.0306842745201128</v>
      </c>
      <c r="L86" s="115">
        <v>9028.125</v>
      </c>
      <c r="M86" s="4">
        <f t="shared" si="0"/>
        <v>9.0281249999999993</v>
      </c>
      <c r="N86" s="118">
        <v>0.62342762900000004</v>
      </c>
      <c r="O86" s="113">
        <v>5354.5244140000004</v>
      </c>
      <c r="P86" s="4">
        <f t="shared" si="1"/>
        <v>5.3545244140000001</v>
      </c>
      <c r="Q86" s="113">
        <f t="shared" si="15"/>
        <v>5013.9067956833123</v>
      </c>
      <c r="T86" s="2">
        <v>48.5</v>
      </c>
      <c r="U86" s="114">
        <v>50</v>
      </c>
      <c r="V86" s="114">
        <f t="shared" si="39"/>
        <v>1179</v>
      </c>
      <c r="W86" s="114">
        <v>49</v>
      </c>
      <c r="X86" s="114">
        <f t="shared" si="40"/>
        <v>1251</v>
      </c>
      <c r="Y86" s="113">
        <v>111417.42200000001</v>
      </c>
      <c r="Z86" s="4">
        <f t="shared" si="18"/>
        <v>1.3498013388249996</v>
      </c>
      <c r="AA86" s="113">
        <v>112870.43</v>
      </c>
      <c r="AB86" s="4">
        <f t="shared" si="19"/>
        <v>2.2443817135369999</v>
      </c>
      <c r="AC86" s="116">
        <v>48.5</v>
      </c>
      <c r="AD86" s="4">
        <f t="shared" si="35"/>
        <v>1.0072277816848116</v>
      </c>
      <c r="AE86" s="115">
        <v>10283.593800000001</v>
      </c>
      <c r="AF86" s="4">
        <f t="shared" si="2"/>
        <v>10.2835938</v>
      </c>
      <c r="AG86" s="118">
        <v>0.56971049299999998</v>
      </c>
      <c r="AH86" s="113">
        <v>5667.3125</v>
      </c>
      <c r="AI86" s="4">
        <f t="shared" si="3"/>
        <v>5.6673125000000004</v>
      </c>
      <c r="AJ86" s="113">
        <f t="shared" si="20"/>
        <v>5537.9093174441505</v>
      </c>
      <c r="AM86" s="2">
        <v>48.5</v>
      </c>
      <c r="AN86" s="114">
        <v>48</v>
      </c>
      <c r="AO86" s="114">
        <f t="shared" si="21"/>
        <v>1072</v>
      </c>
      <c r="AP86" s="114">
        <v>53</v>
      </c>
      <c r="AQ86" s="114">
        <f t="shared" si="22"/>
        <v>1165</v>
      </c>
      <c r="AR86" s="113">
        <v>51046.355499999998</v>
      </c>
      <c r="AS86" s="4">
        <f t="shared" si="23"/>
        <v>39.490593441949997</v>
      </c>
      <c r="AT86" s="113">
        <v>46167.988299999997</v>
      </c>
      <c r="AU86" s="4">
        <f t="shared" si="24"/>
        <v>12.797973299609998</v>
      </c>
      <c r="AV86" s="116">
        <v>48.5</v>
      </c>
      <c r="AW86" s="4">
        <f t="shared" si="36"/>
        <v>1.0235332530975285</v>
      </c>
      <c r="AX86" s="115">
        <v>9971.09375</v>
      </c>
      <c r="AY86" s="4">
        <f t="shared" si="4"/>
        <v>9.9710937499999996</v>
      </c>
      <c r="AZ86" s="118">
        <v>0.52849525200000003</v>
      </c>
      <c r="BA86" s="113">
        <v>5030.998047</v>
      </c>
      <c r="BB86" s="4">
        <f t="shared" si="5"/>
        <v>5.0309980469999998</v>
      </c>
      <c r="BC86" s="113">
        <f t="shared" si="25"/>
        <v>5441.6520570467055</v>
      </c>
      <c r="BF86" s="2">
        <v>48.5</v>
      </c>
      <c r="BG86" s="114">
        <v>77</v>
      </c>
      <c r="BH86" s="114">
        <f t="shared" si="41"/>
        <v>1232</v>
      </c>
      <c r="BI86" s="114">
        <v>82</v>
      </c>
      <c r="BJ86" s="114">
        <f t="shared" si="42"/>
        <v>1233</v>
      </c>
      <c r="BK86" s="113">
        <v>68697.156300000002</v>
      </c>
      <c r="BL86" s="4">
        <f t="shared" si="26"/>
        <v>26.475335994386004</v>
      </c>
      <c r="BM86" s="113">
        <v>120756.32799999999</v>
      </c>
      <c r="BN86" s="4">
        <f t="shared" si="27"/>
        <v>3.7978671724979991</v>
      </c>
      <c r="BO86" s="116">
        <v>48.5</v>
      </c>
      <c r="BP86" s="4">
        <f t="shared" si="37"/>
        <v>1.0315316015901539</v>
      </c>
      <c r="BQ86" s="115">
        <v>10813.281300000001</v>
      </c>
      <c r="BR86" s="4">
        <f t="shared" si="7"/>
        <v>10.8132813</v>
      </c>
      <c r="BS86" s="118">
        <v>0.51704269599999997</v>
      </c>
      <c r="BT86" s="113">
        <v>5359.8701170000004</v>
      </c>
      <c r="BU86" s="4">
        <f t="shared" si="8"/>
        <v>5.3598701170000007</v>
      </c>
      <c r="BV86" s="113">
        <f t="shared" si="28"/>
        <v>5774.82189890676</v>
      </c>
      <c r="BY86" s="2">
        <v>48.5</v>
      </c>
      <c r="BZ86" s="114">
        <v>58</v>
      </c>
      <c r="CA86" s="114">
        <f t="shared" si="44"/>
        <v>1165</v>
      </c>
      <c r="CB86" s="114">
        <v>50</v>
      </c>
      <c r="CC86" s="114">
        <f t="shared" si="43"/>
        <v>958</v>
      </c>
      <c r="CD86" s="113">
        <v>284407.34399999998</v>
      </c>
      <c r="CE86" s="4">
        <f t="shared" si="31"/>
        <v>6.5908640366829996</v>
      </c>
      <c r="CF86" s="113">
        <v>57453.039100000002</v>
      </c>
      <c r="CG86" s="4">
        <f t="shared" si="32"/>
        <v>2.8751791402139992</v>
      </c>
      <c r="CH86" s="116">
        <v>48.5</v>
      </c>
      <c r="CI86" s="4">
        <f t="shared" si="38"/>
        <v>1.0299775141493339</v>
      </c>
      <c r="CJ86" s="115">
        <v>10263.281300000001</v>
      </c>
      <c r="CK86" s="4">
        <f t="shared" si="9"/>
        <v>10.263281300000001</v>
      </c>
      <c r="CL86" s="118">
        <v>0.58035004099999998</v>
      </c>
      <c r="CM86" s="113">
        <v>5722.46875</v>
      </c>
      <c r="CN86" s="4">
        <f t="shared" si="10"/>
        <v>5.72246875</v>
      </c>
      <c r="CO86" s="113">
        <f t="shared" si="33"/>
        <v>5634.2722215786516</v>
      </c>
    </row>
    <row r="87" spans="1:93" ht="18" customHeight="1" x14ac:dyDescent="0.25">
      <c r="A87" s="2">
        <v>49.5</v>
      </c>
      <c r="B87" s="115">
        <v>27</v>
      </c>
      <c r="C87" s="114">
        <f t="shared" si="11"/>
        <v>892</v>
      </c>
      <c r="D87" s="115">
        <v>31</v>
      </c>
      <c r="E87" s="114">
        <f t="shared" si="12"/>
        <v>1026</v>
      </c>
      <c r="F87" s="113">
        <v>44297.101600000002</v>
      </c>
      <c r="G87" s="4">
        <f t="shared" si="13"/>
        <v>1.3529549781100001</v>
      </c>
      <c r="H87" s="113">
        <v>168248.09400000001</v>
      </c>
      <c r="I87" s="4">
        <f t="shared" si="14"/>
        <v>2.2103900620000005</v>
      </c>
      <c r="J87" s="116">
        <v>49.5</v>
      </c>
      <c r="K87" s="4">
        <f t="shared" si="34"/>
        <v>1.05180172266196</v>
      </c>
      <c r="L87" s="115">
        <v>9217.96875</v>
      </c>
      <c r="M87" s="4">
        <f t="shared" si="0"/>
        <v>9.2179687500000007</v>
      </c>
      <c r="N87" s="118">
        <v>0.63643002500000001</v>
      </c>
      <c r="O87" s="113">
        <v>5471.7509769999997</v>
      </c>
      <c r="P87" s="4">
        <f t="shared" si="1"/>
        <v>5.4717509770000001</v>
      </c>
      <c r="Q87" s="113">
        <f t="shared" si="15"/>
        <v>5208.9495339506775</v>
      </c>
      <c r="T87" s="2">
        <v>49.5</v>
      </c>
      <c r="U87" s="114">
        <v>68</v>
      </c>
      <c r="V87" s="114">
        <f t="shared" si="39"/>
        <v>1247</v>
      </c>
      <c r="W87" s="114">
        <v>72</v>
      </c>
      <c r="X87" s="114">
        <f t="shared" si="40"/>
        <v>1323</v>
      </c>
      <c r="Y87" s="113">
        <v>120863.344</v>
      </c>
      <c r="Z87" s="4">
        <f t="shared" si="18"/>
        <v>1.4706646828249996</v>
      </c>
      <c r="AA87" s="113">
        <v>110499.359</v>
      </c>
      <c r="AB87" s="4">
        <f t="shared" si="19"/>
        <v>2.3548810725369997</v>
      </c>
      <c r="AC87" s="116">
        <v>49.5</v>
      </c>
      <c r="AD87" s="4">
        <f t="shared" si="35"/>
        <v>1.028045050801766</v>
      </c>
      <c r="AE87" s="115">
        <v>10478.125</v>
      </c>
      <c r="AF87" s="4">
        <f t="shared" si="2"/>
        <v>10.478125</v>
      </c>
      <c r="AG87" s="118">
        <v>0.58163046799999996</v>
      </c>
      <c r="AH87" s="113">
        <v>5791.0703130000002</v>
      </c>
      <c r="AI87" s="4">
        <f t="shared" si="3"/>
        <v>5.7910703130000005</v>
      </c>
      <c r="AJ87" s="113">
        <f t="shared" si="20"/>
        <v>5722.8838801489437</v>
      </c>
      <c r="AM87" s="2">
        <v>49.5</v>
      </c>
      <c r="AN87" s="114">
        <v>48</v>
      </c>
      <c r="AO87" s="114">
        <f t="shared" si="21"/>
        <v>1120</v>
      </c>
      <c r="AP87" s="114">
        <v>49</v>
      </c>
      <c r="AQ87" s="114">
        <f t="shared" si="22"/>
        <v>1214</v>
      </c>
      <c r="AR87" s="113">
        <v>47325.5625</v>
      </c>
      <c r="AS87" s="4">
        <f t="shared" si="23"/>
        <v>39.537919004449996</v>
      </c>
      <c r="AT87" s="113">
        <v>41085.890599999999</v>
      </c>
      <c r="AU87" s="4">
        <f t="shared" si="24"/>
        <v>12.839059190209998</v>
      </c>
      <c r="AV87" s="116">
        <v>49.5</v>
      </c>
      <c r="AW87" s="4">
        <f t="shared" si="36"/>
        <v>1.0445649983807017</v>
      </c>
      <c r="AX87" s="115">
        <v>10152.343800000001</v>
      </c>
      <c r="AY87" s="4">
        <f t="shared" si="4"/>
        <v>10.152343800000001</v>
      </c>
      <c r="AZ87" s="118">
        <v>0.53957790100000003</v>
      </c>
      <c r="BA87" s="113">
        <v>5144.513672</v>
      </c>
      <c r="BB87" s="4">
        <f t="shared" si="5"/>
        <v>5.1445136720000004</v>
      </c>
      <c r="BC87" s="113">
        <f t="shared" si="25"/>
        <v>5618.8726193471866</v>
      </c>
      <c r="BF87" s="2">
        <v>49.5</v>
      </c>
      <c r="BG87" s="114">
        <v>73</v>
      </c>
      <c r="BH87" s="114">
        <f t="shared" si="41"/>
        <v>1305</v>
      </c>
      <c r="BI87" s="114">
        <v>78</v>
      </c>
      <c r="BJ87" s="114">
        <f t="shared" si="42"/>
        <v>1311</v>
      </c>
      <c r="BK87" s="113">
        <v>100644.07</v>
      </c>
      <c r="BL87" s="4">
        <f t="shared" si="26"/>
        <v>26.575980064386005</v>
      </c>
      <c r="BM87" s="113">
        <v>87556.367199999993</v>
      </c>
      <c r="BN87" s="4">
        <f t="shared" si="27"/>
        <v>3.885423539697999</v>
      </c>
      <c r="BO87" s="116">
        <v>49.5</v>
      </c>
      <c r="BP87" s="4">
        <f t="shared" si="37"/>
        <v>1.052900331731371</v>
      </c>
      <c r="BQ87" s="115">
        <v>10971.093800000001</v>
      </c>
      <c r="BR87" s="4">
        <f t="shared" si="7"/>
        <v>10.9710938</v>
      </c>
      <c r="BS87" s="118">
        <v>0.527863741</v>
      </c>
      <c r="BT87" s="113">
        <v>5477.2016599999997</v>
      </c>
      <c r="BU87" s="4">
        <f t="shared" si="8"/>
        <v>5.4772016599999995</v>
      </c>
      <c r="BV87" s="113">
        <f t="shared" si="28"/>
        <v>5920.2338159934206</v>
      </c>
      <c r="BY87" s="2">
        <v>49.5</v>
      </c>
      <c r="BZ87" s="114">
        <v>67</v>
      </c>
      <c r="CA87" s="114">
        <f t="shared" si="44"/>
        <v>1232</v>
      </c>
      <c r="CB87" s="114">
        <v>59</v>
      </c>
      <c r="CC87" s="114">
        <f t="shared" si="43"/>
        <v>1017</v>
      </c>
      <c r="CD87" s="113">
        <v>67971.8125</v>
      </c>
      <c r="CE87" s="4">
        <f t="shared" si="31"/>
        <v>6.6588358491829993</v>
      </c>
      <c r="CF87" s="113">
        <v>100014.469</v>
      </c>
      <c r="CG87" s="4">
        <f t="shared" si="32"/>
        <v>2.9751936092139992</v>
      </c>
      <c r="CH87" s="116">
        <v>49.5</v>
      </c>
      <c r="CI87" s="4">
        <f t="shared" si="38"/>
        <v>1.0513296698315544</v>
      </c>
      <c r="CJ87" s="115">
        <v>10461.718800000001</v>
      </c>
      <c r="CK87" s="4">
        <f t="shared" si="9"/>
        <v>10.4617188</v>
      </c>
      <c r="CL87" s="118">
        <v>0.59246742699999999</v>
      </c>
      <c r="CM87" s="113">
        <v>5845.078125</v>
      </c>
      <c r="CN87" s="4">
        <f t="shared" si="10"/>
        <v>5.8450781249999997</v>
      </c>
      <c r="CO87" s="113">
        <f t="shared" si="33"/>
        <v>5840.8654740803122</v>
      </c>
    </row>
    <row r="88" spans="1:93" ht="18" customHeight="1" x14ac:dyDescent="0.25">
      <c r="A88" s="2">
        <v>50.5</v>
      </c>
      <c r="B88" s="115">
        <v>45</v>
      </c>
      <c r="C88" s="114">
        <f t="shared" si="11"/>
        <v>937</v>
      </c>
      <c r="D88" s="115">
        <v>47</v>
      </c>
      <c r="E88" s="114">
        <f t="shared" si="12"/>
        <v>1073</v>
      </c>
      <c r="F88" s="113">
        <v>47993.441400000003</v>
      </c>
      <c r="G88" s="4">
        <f t="shared" si="13"/>
        <v>1.4009484195100002</v>
      </c>
      <c r="H88" s="113">
        <v>115380.93</v>
      </c>
      <c r="I88" s="4">
        <f t="shared" si="14"/>
        <v>2.3257709920000007</v>
      </c>
      <c r="J88" s="116">
        <v>50.5</v>
      </c>
      <c r="K88" s="4">
        <f t="shared" si="34"/>
        <v>1.0729191708038073</v>
      </c>
      <c r="L88" s="115">
        <v>9401.5625</v>
      </c>
      <c r="M88" s="4">
        <f t="shared" si="0"/>
        <v>9.4015625000000007</v>
      </c>
      <c r="N88" s="118">
        <v>0.64947438199999996</v>
      </c>
      <c r="O88" s="113">
        <v>5588.9462890000004</v>
      </c>
      <c r="P88" s="4">
        <f t="shared" si="1"/>
        <v>5.5889462890000008</v>
      </c>
      <c r="Q88" s="113">
        <f t="shared" si="15"/>
        <v>5404.4834352913513</v>
      </c>
      <c r="T88" s="2">
        <v>50.5</v>
      </c>
      <c r="U88" s="114">
        <v>72</v>
      </c>
      <c r="V88" s="114">
        <f t="shared" si="39"/>
        <v>1319</v>
      </c>
      <c r="W88" s="114">
        <v>73</v>
      </c>
      <c r="X88" s="114">
        <f t="shared" si="40"/>
        <v>1396</v>
      </c>
      <c r="Y88" s="113">
        <v>188724.766</v>
      </c>
      <c r="Z88" s="4">
        <f t="shared" si="18"/>
        <v>1.6593894488249996</v>
      </c>
      <c r="AA88" s="113">
        <v>172611.96900000001</v>
      </c>
      <c r="AB88" s="4">
        <f t="shared" si="19"/>
        <v>2.5274930415369998</v>
      </c>
      <c r="AC88" s="116">
        <v>50.5</v>
      </c>
      <c r="AD88" s="4">
        <f t="shared" si="35"/>
        <v>1.0488623199187204</v>
      </c>
      <c r="AE88" s="115">
        <v>10656.25</v>
      </c>
      <c r="AF88" s="4">
        <f t="shared" si="2"/>
        <v>10.65625</v>
      </c>
      <c r="AG88" s="118">
        <v>0.59350085299999999</v>
      </c>
      <c r="AH88" s="113">
        <v>5914.0234380000002</v>
      </c>
      <c r="AI88" s="4">
        <f t="shared" si="3"/>
        <v>5.9140234380000001</v>
      </c>
      <c r="AJ88" s="113">
        <f t="shared" si="20"/>
        <v>5912.394127311929</v>
      </c>
      <c r="AM88" s="2">
        <v>50.5</v>
      </c>
      <c r="AN88" s="114">
        <v>71</v>
      </c>
      <c r="AO88" s="114">
        <f t="shared" si="21"/>
        <v>1191</v>
      </c>
      <c r="AP88" s="114">
        <v>72</v>
      </c>
      <c r="AQ88" s="114">
        <f t="shared" si="22"/>
        <v>1286</v>
      </c>
      <c r="AR88" s="113">
        <v>406338.06300000002</v>
      </c>
      <c r="AS88" s="4">
        <f t="shared" si="23"/>
        <v>39.944257067449996</v>
      </c>
      <c r="AT88" s="113">
        <v>415092.84399999998</v>
      </c>
      <c r="AU88" s="4">
        <f t="shared" si="24"/>
        <v>13.254152034209998</v>
      </c>
      <c r="AV88" s="116">
        <v>50.5</v>
      </c>
      <c r="AW88" s="4">
        <f t="shared" si="36"/>
        <v>1.0655967436638749</v>
      </c>
      <c r="AX88" s="115">
        <v>10320.3125</v>
      </c>
      <c r="AY88" s="4">
        <f t="shared" si="4"/>
        <v>10.3203125</v>
      </c>
      <c r="AZ88" s="118">
        <v>0.55063670899999995</v>
      </c>
      <c r="BA88" s="113">
        <v>5255.6933589999999</v>
      </c>
      <c r="BB88" s="4">
        <f t="shared" si="5"/>
        <v>5.2556933589999995</v>
      </c>
      <c r="BC88" s="113">
        <f t="shared" si="25"/>
        <v>5776.9266598670511</v>
      </c>
      <c r="BF88" s="2">
        <v>50.5</v>
      </c>
      <c r="BG88" s="114">
        <v>68</v>
      </c>
      <c r="BH88" s="114">
        <f t="shared" si="41"/>
        <v>1373</v>
      </c>
      <c r="BI88" s="114">
        <v>88</v>
      </c>
      <c r="BJ88" s="114">
        <f t="shared" si="42"/>
        <v>1399</v>
      </c>
      <c r="BK88" s="113">
        <v>192063.70300000001</v>
      </c>
      <c r="BL88" s="4">
        <f t="shared" si="26"/>
        <v>26.768043767386004</v>
      </c>
      <c r="BM88" s="113">
        <v>393580.21899999998</v>
      </c>
      <c r="BN88" s="4">
        <f t="shared" si="27"/>
        <v>4.279003758697999</v>
      </c>
      <c r="BO88" s="116">
        <v>50.5</v>
      </c>
      <c r="BP88" s="4">
        <f t="shared" si="37"/>
        <v>1.0742690618725881</v>
      </c>
      <c r="BQ88" s="115">
        <v>11107.8125</v>
      </c>
      <c r="BR88" s="4">
        <f t="shared" si="7"/>
        <v>11.1078125</v>
      </c>
      <c r="BS88" s="118">
        <v>0.53870892500000001</v>
      </c>
      <c r="BT88" s="113">
        <v>5595.9360349999997</v>
      </c>
      <c r="BU88" s="4">
        <f t="shared" si="8"/>
        <v>5.5959360349999994</v>
      </c>
      <c r="BV88" s="113">
        <f t="shared" si="28"/>
        <v>5962.6148092333897</v>
      </c>
      <c r="BY88" s="2">
        <v>50.5</v>
      </c>
      <c r="BZ88" s="114">
        <v>78</v>
      </c>
      <c r="CA88" s="114">
        <f t="shared" si="44"/>
        <v>1310</v>
      </c>
      <c r="CB88" s="114">
        <v>69</v>
      </c>
      <c r="CC88" s="114">
        <f t="shared" si="43"/>
        <v>1086</v>
      </c>
      <c r="CD88" s="113">
        <v>58432.953099999999</v>
      </c>
      <c r="CE88" s="4">
        <f t="shared" si="31"/>
        <v>6.7172688022829989</v>
      </c>
      <c r="CF88" s="113">
        <v>35322.085899999998</v>
      </c>
      <c r="CG88" s="4">
        <f t="shared" si="32"/>
        <v>3.0105156951139991</v>
      </c>
      <c r="CH88" s="116">
        <v>50.5</v>
      </c>
      <c r="CI88" s="4">
        <f t="shared" si="38"/>
        <v>1.0726818255137749</v>
      </c>
      <c r="CJ88" s="115">
        <v>10656.25</v>
      </c>
      <c r="CK88" s="4">
        <f t="shared" si="9"/>
        <v>10.65625</v>
      </c>
      <c r="CL88" s="118">
        <v>0.604583859</v>
      </c>
      <c r="CM88" s="113">
        <v>5969.109375</v>
      </c>
      <c r="CN88" s="4">
        <f t="shared" si="10"/>
        <v>5.9691093750000004</v>
      </c>
      <c r="CO88" s="113">
        <f t="shared" si="33"/>
        <v>6037.2240940633856</v>
      </c>
    </row>
    <row r="89" spans="1:93" ht="18" customHeight="1" x14ac:dyDescent="0.25">
      <c r="A89" s="2">
        <v>51.5</v>
      </c>
      <c r="B89" s="115">
        <v>28</v>
      </c>
      <c r="C89" s="114">
        <f t="shared" si="11"/>
        <v>965</v>
      </c>
      <c r="D89" s="115">
        <v>34</v>
      </c>
      <c r="E89" s="114">
        <f t="shared" si="12"/>
        <v>1107</v>
      </c>
      <c r="F89" s="113">
        <v>25613.706999999999</v>
      </c>
      <c r="G89" s="4">
        <f t="shared" si="13"/>
        <v>1.4265621265100001</v>
      </c>
      <c r="H89" s="113">
        <v>36129.906300000002</v>
      </c>
      <c r="I89" s="4">
        <f t="shared" si="14"/>
        <v>2.3619008983000005</v>
      </c>
      <c r="J89" s="116">
        <v>51.5</v>
      </c>
      <c r="K89" s="4">
        <f t="shared" si="34"/>
        <v>1.0940366189456545</v>
      </c>
      <c r="L89" s="115">
        <v>9582.03125</v>
      </c>
      <c r="M89" s="4">
        <f t="shared" si="0"/>
        <v>9.58203125</v>
      </c>
      <c r="N89" s="118">
        <v>0.66249394399999995</v>
      </c>
      <c r="O89" s="113">
        <v>5705.4228519999997</v>
      </c>
      <c r="P89" s="4">
        <f t="shared" si="1"/>
        <v>5.7054228519999999</v>
      </c>
      <c r="Q89" s="113">
        <f t="shared" si="15"/>
        <v>5598.6505854309844</v>
      </c>
      <c r="T89" s="2">
        <v>51.5</v>
      </c>
      <c r="U89" s="114">
        <v>62</v>
      </c>
      <c r="V89" s="114">
        <f t="shared" si="39"/>
        <v>1381</v>
      </c>
      <c r="W89" s="114">
        <v>76</v>
      </c>
      <c r="X89" s="114">
        <f t="shared" si="40"/>
        <v>1472</v>
      </c>
      <c r="Y89" s="113">
        <v>174108.90599999999</v>
      </c>
      <c r="Z89" s="4">
        <f t="shared" si="18"/>
        <v>1.8334983548249997</v>
      </c>
      <c r="AA89" s="113">
        <v>166940.65599999999</v>
      </c>
      <c r="AB89" s="4">
        <f t="shared" si="19"/>
        <v>2.6944336975369998</v>
      </c>
      <c r="AC89" s="116">
        <v>51.5</v>
      </c>
      <c r="AD89" s="4">
        <f t="shared" si="35"/>
        <v>1.0696795890356747</v>
      </c>
      <c r="AE89" s="115">
        <v>10835.156300000001</v>
      </c>
      <c r="AF89" s="4">
        <f t="shared" si="2"/>
        <v>10.835156300000001</v>
      </c>
      <c r="AG89" s="118">
        <v>0.60541224500000002</v>
      </c>
      <c r="AH89" s="113">
        <v>6037.8359380000002</v>
      </c>
      <c r="AI89" s="4">
        <f t="shared" si="3"/>
        <v>6.0378359379999997</v>
      </c>
      <c r="AJ89" s="113">
        <f t="shared" si="20"/>
        <v>6092.9713771940751</v>
      </c>
      <c r="AM89" s="2">
        <v>51.5</v>
      </c>
      <c r="AN89" s="114">
        <v>74</v>
      </c>
      <c r="AO89" s="114">
        <f t="shared" si="21"/>
        <v>1265</v>
      </c>
      <c r="AP89" s="114">
        <v>83</v>
      </c>
      <c r="AQ89" s="114">
        <f t="shared" si="22"/>
        <v>1369</v>
      </c>
      <c r="AR89" s="113">
        <v>53143.195299999999</v>
      </c>
      <c r="AS89" s="4">
        <f t="shared" si="23"/>
        <v>39.997400262749998</v>
      </c>
      <c r="AT89" s="113">
        <v>110281.258</v>
      </c>
      <c r="AU89" s="4">
        <f t="shared" si="24"/>
        <v>13.364433292209998</v>
      </c>
      <c r="AV89" s="116">
        <v>51.5</v>
      </c>
      <c r="AW89" s="4">
        <f t="shared" si="36"/>
        <v>1.0866284889470479</v>
      </c>
      <c r="AX89" s="115">
        <v>10467.1875</v>
      </c>
      <c r="AY89" s="4">
        <f t="shared" si="4"/>
        <v>10.4671875</v>
      </c>
      <c r="AZ89" s="118">
        <v>0.56167072100000004</v>
      </c>
      <c r="BA89" s="113">
        <v>5365.8808589999999</v>
      </c>
      <c r="BB89" s="4">
        <f t="shared" si="5"/>
        <v>5.3658808589999998</v>
      </c>
      <c r="BC89" s="113">
        <f t="shared" si="25"/>
        <v>5841.2125171611042</v>
      </c>
      <c r="BF89" s="2">
        <v>51.5</v>
      </c>
      <c r="BG89" s="114">
        <v>88</v>
      </c>
      <c r="BH89" s="114">
        <f t="shared" si="41"/>
        <v>1461</v>
      </c>
      <c r="BI89" s="114">
        <v>83</v>
      </c>
      <c r="BJ89" s="114">
        <f t="shared" si="42"/>
        <v>1482</v>
      </c>
      <c r="BK89" s="113">
        <v>197905.20300000001</v>
      </c>
      <c r="BL89" s="201">
        <f t="shared" si="26"/>
        <v>26.965948970386005</v>
      </c>
      <c r="BM89" s="113">
        <v>329171.625</v>
      </c>
      <c r="BN89" s="201">
        <f t="shared" si="27"/>
        <v>4.6081753836979988</v>
      </c>
      <c r="BO89" s="116">
        <v>51.5</v>
      </c>
      <c r="BP89" s="6">
        <f>BS139*BQ89/BT139</f>
        <v>1.0956377920138052</v>
      </c>
      <c r="BQ89" s="115">
        <v>11146.875</v>
      </c>
      <c r="BR89" s="4">
        <f t="shared" si="7"/>
        <v>11.146875</v>
      </c>
      <c r="BS89" s="118">
        <v>0.549537897</v>
      </c>
      <c r="BT89" s="113">
        <v>5714.0766599999997</v>
      </c>
      <c r="BU89" s="4">
        <f t="shared" si="8"/>
        <v>5.7140766599999999</v>
      </c>
      <c r="BV89" s="113">
        <f>BV88</f>
        <v>5962.6148092333897</v>
      </c>
      <c r="BY89" s="2">
        <v>51.5</v>
      </c>
      <c r="BZ89" s="114">
        <v>69</v>
      </c>
      <c r="CA89" s="114">
        <f t="shared" si="44"/>
        <v>1379</v>
      </c>
      <c r="CB89" s="114">
        <v>71</v>
      </c>
      <c r="CC89" s="114">
        <f t="shared" si="43"/>
        <v>1157</v>
      </c>
      <c r="CD89" s="113">
        <v>68286.210900000005</v>
      </c>
      <c r="CE89" s="4">
        <f t="shared" si="31"/>
        <v>6.7855550131829991</v>
      </c>
      <c r="CF89" s="113">
        <v>84178.5625</v>
      </c>
      <c r="CG89" s="4">
        <f t="shared" si="32"/>
        <v>3.0946942576139991</v>
      </c>
      <c r="CH89" s="116">
        <v>51.5</v>
      </c>
      <c r="CI89" s="4">
        <f t="shared" si="38"/>
        <v>1.0940339811959954</v>
      </c>
      <c r="CJ89" s="115">
        <v>10837.5</v>
      </c>
      <c r="CK89" s="4">
        <f t="shared" si="9"/>
        <v>10.8375</v>
      </c>
      <c r="CL89" s="118">
        <v>0.616749883</v>
      </c>
      <c r="CM89" s="113">
        <v>6095.8359380000002</v>
      </c>
      <c r="CN89" s="4">
        <f t="shared" si="10"/>
        <v>6.0958359380000005</v>
      </c>
      <c r="CO89" s="113">
        <f t="shared" si="33"/>
        <v>6235.7266827966159</v>
      </c>
    </row>
    <row r="90" spans="1:93" ht="18" customHeight="1" thickBot="1" x14ac:dyDescent="0.3">
      <c r="A90" s="2">
        <v>52.5</v>
      </c>
      <c r="B90" s="115">
        <v>35</v>
      </c>
      <c r="C90" s="114">
        <f t="shared" si="11"/>
        <v>1000</v>
      </c>
      <c r="D90" s="115">
        <v>34</v>
      </c>
      <c r="E90" s="114">
        <f t="shared" si="12"/>
        <v>1141</v>
      </c>
      <c r="F90" s="113">
        <v>32035.363300000001</v>
      </c>
      <c r="G90" s="4">
        <f t="shared" si="13"/>
        <v>1.45859748981</v>
      </c>
      <c r="H90" s="113">
        <v>55334.363299999997</v>
      </c>
      <c r="I90" s="4">
        <f t="shared" si="14"/>
        <v>2.4172352616000006</v>
      </c>
      <c r="J90" s="116">
        <v>52.5</v>
      </c>
      <c r="K90" s="4">
        <f t="shared" si="34"/>
        <v>1.1151540670875018</v>
      </c>
      <c r="L90" s="115">
        <v>9757.8125</v>
      </c>
      <c r="M90" s="4">
        <f t="shared" si="0"/>
        <v>9.7578125</v>
      </c>
      <c r="N90" s="118">
        <v>0.67548775699999997</v>
      </c>
      <c r="O90" s="113">
        <v>5821.6025390000004</v>
      </c>
      <c r="P90" s="4">
        <f t="shared" si="1"/>
        <v>5.8216025390000006</v>
      </c>
      <c r="Q90" s="113">
        <f t="shared" si="15"/>
        <v>5802.6860288284497</v>
      </c>
      <c r="T90" s="2">
        <v>52.5</v>
      </c>
      <c r="U90" s="114">
        <v>75</v>
      </c>
      <c r="V90" s="114">
        <f t="shared" si="39"/>
        <v>1456</v>
      </c>
      <c r="W90" s="114">
        <v>77</v>
      </c>
      <c r="X90" s="114">
        <f t="shared" si="40"/>
        <v>1549</v>
      </c>
      <c r="Y90" s="113">
        <v>92128.992199999993</v>
      </c>
      <c r="Z90" s="4">
        <f t="shared" si="18"/>
        <v>1.9256273470249996</v>
      </c>
      <c r="AA90" s="113">
        <v>582346.18799999997</v>
      </c>
      <c r="AB90" s="4">
        <f t="shared" si="19"/>
        <v>3.2767798855369996</v>
      </c>
      <c r="AC90" s="116">
        <v>52.5</v>
      </c>
      <c r="AD90" s="4">
        <f t="shared" si="35"/>
        <v>1.0904968581526291</v>
      </c>
      <c r="AE90" s="115">
        <v>11002.343800000001</v>
      </c>
      <c r="AF90" s="4">
        <f t="shared" si="2"/>
        <v>11.0023438</v>
      </c>
      <c r="AG90" s="118">
        <v>0.61731600799999997</v>
      </c>
      <c r="AH90" s="113">
        <v>6162.0546880000002</v>
      </c>
      <c r="AI90" s="4">
        <f t="shared" si="3"/>
        <v>6.1620546880000004</v>
      </c>
      <c r="AJ90" s="113">
        <f t="shared" si="20"/>
        <v>6268.4281900949081</v>
      </c>
      <c r="AM90" s="2">
        <v>52.5</v>
      </c>
      <c r="AN90" s="114">
        <v>86</v>
      </c>
      <c r="AO90" s="114">
        <f t="shared" si="21"/>
        <v>1351</v>
      </c>
      <c r="AP90" s="114">
        <v>94</v>
      </c>
      <c r="AQ90" s="114">
        <f t="shared" si="22"/>
        <v>1463</v>
      </c>
      <c r="AR90" s="113">
        <v>255007.875</v>
      </c>
      <c r="AS90" s="201">
        <f t="shared" si="23"/>
        <v>40.252408137749995</v>
      </c>
      <c r="AT90" s="113">
        <v>487496.65600000002</v>
      </c>
      <c r="AU90" s="201">
        <f t="shared" si="24"/>
        <v>13.851929948209998</v>
      </c>
      <c r="AV90" s="116">
        <v>52.5</v>
      </c>
      <c r="AW90" s="6">
        <f>AZ138*AX90/BA138</f>
        <v>1.1076602342302211</v>
      </c>
      <c r="AX90" s="115">
        <v>10525.781300000001</v>
      </c>
      <c r="AY90" s="4">
        <f t="shared" si="4"/>
        <v>10.5257813</v>
      </c>
      <c r="AZ90" s="118">
        <v>0.57268852000000003</v>
      </c>
      <c r="BA90" s="113">
        <v>5475.4277339999999</v>
      </c>
      <c r="BB90" s="4">
        <f t="shared" si="5"/>
        <v>5.4754277340000002</v>
      </c>
      <c r="BC90" s="113">
        <f>BC89</f>
        <v>5841.2125171611042</v>
      </c>
      <c r="BF90" s="2"/>
      <c r="BG90" s="114"/>
      <c r="BH90" s="114"/>
      <c r="BI90" s="114"/>
      <c r="BJ90" s="114"/>
      <c r="BO90" s="116"/>
      <c r="BQ90" s="115"/>
      <c r="BS90" s="118">
        <v>0.56040692299999995</v>
      </c>
      <c r="BT90" s="113">
        <v>5830.7954099999997</v>
      </c>
      <c r="BU90" s="4">
        <f t="shared" si="8"/>
        <v>5.8307954099999995</v>
      </c>
      <c r="BY90" s="2">
        <v>52.5</v>
      </c>
      <c r="BZ90" s="114">
        <v>66</v>
      </c>
      <c r="CA90" s="114">
        <f t="shared" si="44"/>
        <v>1445</v>
      </c>
      <c r="CB90" s="114">
        <v>63</v>
      </c>
      <c r="CC90" s="114">
        <f t="shared" si="43"/>
        <v>1220</v>
      </c>
      <c r="CD90" s="113">
        <v>283071</v>
      </c>
      <c r="CE90" s="4">
        <f t="shared" si="31"/>
        <v>7.0686260131829988</v>
      </c>
      <c r="CF90" s="113">
        <v>180358.70300000001</v>
      </c>
      <c r="CG90" s="4">
        <f t="shared" si="32"/>
        <v>3.2750529606139991</v>
      </c>
      <c r="CH90" s="116">
        <v>52.5</v>
      </c>
      <c r="CI90" s="4">
        <f t="shared" si="38"/>
        <v>1.1153861368782159</v>
      </c>
      <c r="CJ90" s="115">
        <v>11017.1875</v>
      </c>
      <c r="CK90" s="4">
        <f t="shared" si="9"/>
        <v>11.0171875</v>
      </c>
      <c r="CL90" s="118">
        <v>0.62888348100000002</v>
      </c>
      <c r="CM90" s="113">
        <v>6219.8046880000002</v>
      </c>
      <c r="CN90" s="4">
        <f t="shared" si="10"/>
        <v>6.219804688</v>
      </c>
      <c r="CO90" s="113">
        <f t="shared" si="33"/>
        <v>6422.2307371095048</v>
      </c>
    </row>
    <row r="91" spans="1:93" ht="18" customHeight="1" x14ac:dyDescent="0.25">
      <c r="A91" s="2">
        <v>53.5</v>
      </c>
      <c r="B91" s="115">
        <v>39</v>
      </c>
      <c r="C91" s="114">
        <f t="shared" si="11"/>
        <v>1039</v>
      </c>
      <c r="D91" s="115">
        <v>49</v>
      </c>
      <c r="E91" s="114">
        <f t="shared" si="12"/>
        <v>1190</v>
      </c>
      <c r="F91" s="113">
        <v>48895.5</v>
      </c>
      <c r="G91" s="4">
        <f t="shared" si="13"/>
        <v>1.50749298981</v>
      </c>
      <c r="H91" s="113">
        <v>66189.718800000002</v>
      </c>
      <c r="I91" s="4">
        <f t="shared" si="14"/>
        <v>2.4834249804000006</v>
      </c>
      <c r="J91" s="116">
        <v>53.5</v>
      </c>
      <c r="K91" s="4">
        <f t="shared" si="34"/>
        <v>1.136271515229349</v>
      </c>
      <c r="L91" s="115">
        <v>9939.0625</v>
      </c>
      <c r="M91" s="4">
        <f t="shared" si="0"/>
        <v>9.9390625000000004</v>
      </c>
      <c r="N91" s="118">
        <v>0.68845009800000001</v>
      </c>
      <c r="O91" s="113">
        <v>5936.3291019999997</v>
      </c>
      <c r="P91" s="4">
        <f t="shared" si="1"/>
        <v>5.9363291019999993</v>
      </c>
      <c r="Q91" s="113">
        <f t="shared" si="15"/>
        <v>5998.9015724252422</v>
      </c>
      <c r="T91" s="2">
        <v>53.5</v>
      </c>
      <c r="U91" s="114">
        <v>69</v>
      </c>
      <c r="V91" s="114">
        <f t="shared" si="39"/>
        <v>1525</v>
      </c>
      <c r="W91" s="114">
        <v>86</v>
      </c>
      <c r="X91" s="114">
        <f t="shared" si="40"/>
        <v>1635</v>
      </c>
      <c r="Y91" s="113">
        <v>289013.81300000002</v>
      </c>
      <c r="Z91" s="4">
        <f t="shared" si="18"/>
        <v>2.2146411600249998</v>
      </c>
      <c r="AA91" s="113">
        <v>381124.90600000002</v>
      </c>
      <c r="AB91" s="4">
        <f t="shared" si="19"/>
        <v>3.6579047915369998</v>
      </c>
      <c r="AC91" s="116">
        <v>53.5</v>
      </c>
      <c r="AD91" s="4">
        <f t="shared" si="35"/>
        <v>1.1113141272695835</v>
      </c>
      <c r="AE91" s="115">
        <v>11161.718800000001</v>
      </c>
      <c r="AF91" s="4">
        <f t="shared" si="2"/>
        <v>11.161718800000001</v>
      </c>
      <c r="AG91" s="118">
        <v>0.62926077800000002</v>
      </c>
      <c r="AH91" s="113">
        <v>6286.0703130000002</v>
      </c>
      <c r="AI91" s="4">
        <f t="shared" si="3"/>
        <v>6.2860703129999997</v>
      </c>
      <c r="AJ91" s="113">
        <f t="shared" si="20"/>
        <v>6450.7081388919678</v>
      </c>
      <c r="AM91" s="2"/>
      <c r="AN91" s="114"/>
      <c r="AO91" s="114"/>
      <c r="AP91" s="114"/>
      <c r="AQ91" s="114"/>
      <c r="AV91" s="116"/>
      <c r="AX91" s="115"/>
      <c r="AZ91" s="118">
        <v>0.58376318199999999</v>
      </c>
      <c r="BA91" s="113">
        <v>5586.8491210000002</v>
      </c>
      <c r="BB91" s="4">
        <f t="shared" si="5"/>
        <v>5.5868491210000002</v>
      </c>
      <c r="BO91" s="116"/>
      <c r="BQ91" s="115"/>
      <c r="BS91" s="118">
        <v>0.57123589500000005</v>
      </c>
      <c r="BT91" s="113">
        <v>5949.7797849999997</v>
      </c>
      <c r="BU91" s="4">
        <f t="shared" si="8"/>
        <v>5.9497797849999996</v>
      </c>
      <c r="BY91" s="2">
        <v>53.5</v>
      </c>
      <c r="BZ91" s="114">
        <v>73</v>
      </c>
      <c r="CA91" s="114">
        <f t="shared" si="44"/>
        <v>1518</v>
      </c>
      <c r="CB91" s="114">
        <v>84</v>
      </c>
      <c r="CC91" s="114">
        <f t="shared" si="43"/>
        <v>1304</v>
      </c>
      <c r="CD91" s="113">
        <v>53859.4375</v>
      </c>
      <c r="CE91" s="132">
        <f t="shared" si="31"/>
        <v>7.1224854506829987</v>
      </c>
      <c r="CF91" s="113">
        <v>55430.597699999998</v>
      </c>
      <c r="CG91" s="132">
        <f t="shared" si="32"/>
        <v>3.3304835583139991</v>
      </c>
      <c r="CH91" s="116">
        <v>53.5</v>
      </c>
      <c r="CI91" s="4">
        <f t="shared" si="38"/>
        <v>1.1367382925604363</v>
      </c>
      <c r="CJ91" s="115">
        <v>11182.8125</v>
      </c>
      <c r="CK91" s="4">
        <f t="shared" si="9"/>
        <v>11.182812500000001</v>
      </c>
      <c r="CL91" s="118">
        <v>0.64104092099999999</v>
      </c>
      <c r="CM91" s="113">
        <v>6345.7890630000002</v>
      </c>
      <c r="CN91" s="4">
        <f t="shared" si="10"/>
        <v>6.3457890629999998</v>
      </c>
      <c r="CO91" s="113">
        <f t="shared" si="33"/>
        <v>6611.3748821011031</v>
      </c>
    </row>
    <row r="92" spans="1:93" ht="18" customHeight="1" thickBot="1" x14ac:dyDescent="0.3">
      <c r="A92" s="2">
        <v>54.5</v>
      </c>
      <c r="B92" s="115">
        <v>43</v>
      </c>
      <c r="C92" s="114">
        <f t="shared" si="11"/>
        <v>1082</v>
      </c>
      <c r="D92" s="115">
        <v>46</v>
      </c>
      <c r="E92" s="114">
        <f t="shared" si="12"/>
        <v>1236</v>
      </c>
      <c r="F92" s="113">
        <v>37377.960899999998</v>
      </c>
      <c r="G92" s="4">
        <f t="shared" si="13"/>
        <v>1.54487095071</v>
      </c>
      <c r="H92" s="113">
        <v>45039.277300000002</v>
      </c>
      <c r="I92" s="4">
        <f t="shared" si="14"/>
        <v>2.5284642577000005</v>
      </c>
      <c r="J92" s="116">
        <v>54.5</v>
      </c>
      <c r="K92" s="4">
        <f t="shared" si="34"/>
        <v>1.1573889633711962</v>
      </c>
      <c r="L92" s="115">
        <v>10110.156300000001</v>
      </c>
      <c r="M92" s="4">
        <f t="shared" si="0"/>
        <v>10.1101563</v>
      </c>
      <c r="N92" s="118">
        <v>0.70144486399999995</v>
      </c>
      <c r="O92" s="113">
        <v>6052.3056640000004</v>
      </c>
      <c r="P92" s="4">
        <f t="shared" si="1"/>
        <v>6.0523056640000004</v>
      </c>
      <c r="Q92" s="113">
        <f t="shared" si="15"/>
        <v>6195.9927446811016</v>
      </c>
      <c r="T92" s="2">
        <v>54.5</v>
      </c>
      <c r="U92" s="114">
        <v>65</v>
      </c>
      <c r="V92" s="114">
        <f t="shared" si="39"/>
        <v>1590</v>
      </c>
      <c r="W92" s="114">
        <v>72</v>
      </c>
      <c r="X92" s="114">
        <f t="shared" si="40"/>
        <v>1707</v>
      </c>
      <c r="Y92" s="113">
        <v>281965.28100000002</v>
      </c>
      <c r="Z92" s="4">
        <f t="shared" si="18"/>
        <v>2.496606441025</v>
      </c>
      <c r="AA92" s="113">
        <v>403901.28100000002</v>
      </c>
      <c r="AB92" s="4">
        <f t="shared" si="19"/>
        <v>4.0618060725369993</v>
      </c>
      <c r="AC92" s="116">
        <v>54.5</v>
      </c>
      <c r="AD92" s="4">
        <f t="shared" si="35"/>
        <v>1.1321313963865378</v>
      </c>
      <c r="AE92" s="115">
        <v>11324.218800000001</v>
      </c>
      <c r="AF92" s="4">
        <f t="shared" si="2"/>
        <v>11.324218800000001</v>
      </c>
      <c r="AG92" s="118">
        <v>0.64119696599999998</v>
      </c>
      <c r="AH92" s="113">
        <v>6408.3984380000002</v>
      </c>
      <c r="AI92" s="4">
        <f t="shared" si="3"/>
        <v>6.4083984379999999</v>
      </c>
      <c r="AJ92" s="113">
        <f t="shared" si="20"/>
        <v>6615.8408206124868</v>
      </c>
      <c r="AM92" s="2"/>
      <c r="AN92" s="114"/>
      <c r="AO92" s="114"/>
      <c r="AP92" s="114"/>
      <c r="AQ92" s="114"/>
      <c r="AV92" s="116"/>
      <c r="AX92" s="115"/>
      <c r="AZ92" s="118">
        <v>0.59478861100000002</v>
      </c>
      <c r="BA92" s="113">
        <v>5698.1225590000004</v>
      </c>
      <c r="BB92" s="4">
        <f t="shared" si="5"/>
        <v>5.6981225590000006</v>
      </c>
      <c r="BO92" s="116"/>
      <c r="BQ92" s="115"/>
      <c r="BS92" s="118">
        <v>0.58203244200000004</v>
      </c>
      <c r="BT92" s="113">
        <v>6065.2172849999997</v>
      </c>
      <c r="BU92" s="4">
        <f t="shared" si="8"/>
        <v>6.0652172850000001</v>
      </c>
      <c r="BY92" s="2">
        <v>54.5</v>
      </c>
      <c r="BZ92" s="114">
        <v>66</v>
      </c>
      <c r="CA92" s="114">
        <f t="shared" si="44"/>
        <v>1584</v>
      </c>
      <c r="CB92" s="114">
        <v>61</v>
      </c>
      <c r="CC92" s="114">
        <f t="shared" si="43"/>
        <v>1365</v>
      </c>
      <c r="CD92" s="113">
        <v>47568508</v>
      </c>
      <c r="CE92" s="133">
        <f t="shared" si="31"/>
        <v>54.690993450683003</v>
      </c>
      <c r="CF92" s="113">
        <v>6239907</v>
      </c>
      <c r="CG92" s="133">
        <f t="shared" si="32"/>
        <v>9.5703905583139992</v>
      </c>
      <c r="CH92" s="116">
        <v>54.5</v>
      </c>
      <c r="CI92" s="4">
        <f t="shared" si="38"/>
        <v>1.1580904482426566</v>
      </c>
      <c r="CJ92" s="115">
        <v>11347.656300000001</v>
      </c>
      <c r="CK92" s="4">
        <f t="shared" si="9"/>
        <v>11.347656300000001</v>
      </c>
      <c r="CL92" s="118">
        <v>0.65314972400000004</v>
      </c>
      <c r="CM92" s="113">
        <v>6469.0859380000002</v>
      </c>
      <c r="CN92" s="4">
        <f t="shared" si="10"/>
        <v>6.4690859380000001</v>
      </c>
      <c r="CO92" s="113">
        <f t="shared" si="33"/>
        <v>6793.0814945148622</v>
      </c>
    </row>
    <row r="93" spans="1:93" ht="18" customHeight="1" x14ac:dyDescent="0.25">
      <c r="A93" s="2">
        <v>55.5</v>
      </c>
      <c r="B93" s="114">
        <v>28</v>
      </c>
      <c r="C93" s="114">
        <f t="shared" si="11"/>
        <v>1110</v>
      </c>
      <c r="D93" s="114">
        <v>32</v>
      </c>
      <c r="E93" s="114">
        <f t="shared" si="12"/>
        <v>1268</v>
      </c>
      <c r="F93" s="113">
        <v>12782.0996</v>
      </c>
      <c r="G93" s="4">
        <f t="shared" si="13"/>
        <v>1.5576530503100001</v>
      </c>
      <c r="H93" s="113">
        <v>22617.714800000002</v>
      </c>
      <c r="I93" s="4">
        <f t="shared" si="14"/>
        <v>2.5510819725000005</v>
      </c>
      <c r="J93" s="116">
        <v>55.5</v>
      </c>
      <c r="K93" s="4">
        <f t="shared" si="34"/>
        <v>1.1785064115130433</v>
      </c>
      <c r="L93" s="115">
        <v>10278.906300000001</v>
      </c>
      <c r="M93" s="4">
        <f t="shared" si="0"/>
        <v>10.278906300000001</v>
      </c>
      <c r="N93" s="118">
        <v>0.71443867699999997</v>
      </c>
      <c r="O93" s="113">
        <v>6168.3525390000004</v>
      </c>
      <c r="P93" s="4">
        <f t="shared" si="1"/>
        <v>6.1683525390000007</v>
      </c>
      <c r="Q93" s="113">
        <f t="shared" si="15"/>
        <v>6395.7184697204639</v>
      </c>
      <c r="T93" s="2">
        <v>55.5</v>
      </c>
      <c r="U93" s="114">
        <v>64</v>
      </c>
      <c r="V93" s="114">
        <f t="shared" si="39"/>
        <v>1654</v>
      </c>
      <c r="W93" s="114">
        <v>73</v>
      </c>
      <c r="X93" s="114">
        <f t="shared" si="40"/>
        <v>1780</v>
      </c>
      <c r="Y93" s="113">
        <v>687442.56299999997</v>
      </c>
      <c r="Z93" s="4">
        <f t="shared" si="18"/>
        <v>3.1840490040249998</v>
      </c>
      <c r="AA93" s="113">
        <v>655211.93799999997</v>
      </c>
      <c r="AB93" s="4">
        <f t="shared" si="19"/>
        <v>4.7170180105369992</v>
      </c>
      <c r="AC93" s="116">
        <v>55.5</v>
      </c>
      <c r="AD93" s="4">
        <f t="shared" si="35"/>
        <v>1.1529486655034922</v>
      </c>
      <c r="AE93" s="115">
        <v>11468.75</v>
      </c>
      <c r="AF93" s="4">
        <f t="shared" si="2"/>
        <v>11.46875</v>
      </c>
      <c r="AG93" s="118">
        <v>0.65308356300000003</v>
      </c>
      <c r="AH93" s="113">
        <v>6532.0546880000002</v>
      </c>
      <c r="AI93" s="4">
        <f t="shared" si="3"/>
        <v>6.5320546880000006</v>
      </c>
      <c r="AJ93" s="113">
        <f t="shared" si="20"/>
        <v>6747.6274479279973</v>
      </c>
      <c r="AM93" s="2"/>
      <c r="AN93" s="114"/>
      <c r="AO93" s="114"/>
      <c r="AP93" s="114"/>
      <c r="AQ93" s="114"/>
      <c r="AV93" s="116"/>
      <c r="AX93" s="115"/>
      <c r="AZ93" s="118">
        <v>0.60587984299999997</v>
      </c>
      <c r="BA93" s="113">
        <v>5808.0053710000002</v>
      </c>
      <c r="BB93" s="4">
        <f t="shared" si="5"/>
        <v>5.8080053710000001</v>
      </c>
      <c r="BO93" s="116"/>
      <c r="BQ93" s="115"/>
      <c r="BS93" s="118">
        <v>0.59286046000000003</v>
      </c>
      <c r="BT93" s="113">
        <v>6182.4672849999997</v>
      </c>
      <c r="BU93" s="4">
        <f t="shared" si="8"/>
        <v>6.1824672849999995</v>
      </c>
      <c r="BY93" s="2">
        <v>55.5</v>
      </c>
      <c r="BZ93" s="114">
        <v>68</v>
      </c>
      <c r="CA93" s="114">
        <f t="shared" si="44"/>
        <v>1652</v>
      </c>
      <c r="CB93" s="114">
        <v>69</v>
      </c>
      <c r="CC93" s="114">
        <f t="shared" si="43"/>
        <v>1434</v>
      </c>
      <c r="CD93" s="113">
        <v>1088829.1299999999</v>
      </c>
      <c r="CE93" s="4">
        <f t="shared" si="31"/>
        <v>55.779822580683003</v>
      </c>
      <c r="CF93" s="113">
        <v>148338.03099999999</v>
      </c>
      <c r="CG93" s="4">
        <f t="shared" si="32"/>
        <v>9.718728589313999</v>
      </c>
      <c r="CH93" s="116">
        <v>55.5</v>
      </c>
      <c r="CI93" s="4">
        <f t="shared" si="38"/>
        <v>1.1794426039248771</v>
      </c>
      <c r="CJ93" s="115">
        <v>11503.125</v>
      </c>
      <c r="CK93" s="4">
        <f t="shared" si="9"/>
        <v>11.503125000000001</v>
      </c>
      <c r="CL93" s="118">
        <v>0.66522514799999999</v>
      </c>
      <c r="CM93" s="113">
        <v>6592.5625</v>
      </c>
      <c r="CN93" s="4">
        <f t="shared" si="10"/>
        <v>6.5925624999999997</v>
      </c>
      <c r="CO93" s="113">
        <f t="shared" si="33"/>
        <v>6946.4952903421936</v>
      </c>
    </row>
    <row r="94" spans="1:93" ht="18" customHeight="1" x14ac:dyDescent="0.25">
      <c r="A94" s="2">
        <v>56.5</v>
      </c>
      <c r="B94" s="114">
        <v>36</v>
      </c>
      <c r="C94" s="114">
        <f t="shared" si="11"/>
        <v>1146</v>
      </c>
      <c r="D94" s="114">
        <v>41</v>
      </c>
      <c r="E94" s="114">
        <f t="shared" si="12"/>
        <v>1309</v>
      </c>
      <c r="F94" s="113">
        <v>35806.628900000003</v>
      </c>
      <c r="G94" s="4">
        <f t="shared" si="13"/>
        <v>1.5934596792100002</v>
      </c>
      <c r="H94" s="113">
        <v>50960.039100000002</v>
      </c>
      <c r="I94" s="4">
        <f t="shared" si="14"/>
        <v>2.6020420116000005</v>
      </c>
      <c r="J94" s="116">
        <v>56.5</v>
      </c>
      <c r="K94" s="4">
        <f t="shared" si="34"/>
        <v>1.1996238596548905</v>
      </c>
      <c r="L94" s="115">
        <v>10446.875</v>
      </c>
      <c r="M94" s="4">
        <f t="shared" si="0"/>
        <v>10.446875</v>
      </c>
      <c r="N94" s="118">
        <v>0.72745794100000005</v>
      </c>
      <c r="O94" s="113">
        <v>6285.3789059999999</v>
      </c>
      <c r="P94" s="4">
        <f t="shared" si="1"/>
        <v>6.285378906</v>
      </c>
      <c r="Q94" s="113">
        <f t="shared" si="15"/>
        <v>6592.3731395759078</v>
      </c>
      <c r="T94" s="2">
        <v>56.5</v>
      </c>
      <c r="U94" s="114">
        <v>83</v>
      </c>
      <c r="V94" s="114">
        <f t="shared" si="39"/>
        <v>1737</v>
      </c>
      <c r="W94" s="114">
        <v>92</v>
      </c>
      <c r="X94" s="114">
        <f t="shared" si="40"/>
        <v>1872</v>
      </c>
      <c r="Y94" s="113">
        <v>281195.46899999998</v>
      </c>
      <c r="Z94" s="4">
        <f t="shared" si="18"/>
        <v>3.4652444730249998</v>
      </c>
      <c r="AA94" s="113">
        <v>447694.56300000002</v>
      </c>
      <c r="AB94" s="4">
        <f t="shared" si="19"/>
        <v>5.164712573536999</v>
      </c>
      <c r="AC94" s="116">
        <v>56.5</v>
      </c>
      <c r="AD94" s="4">
        <f>(AD$95-AD$39)/57*(AC94-AC$38)+AD$39</f>
        <v>1.1737659346204465</v>
      </c>
      <c r="AE94" s="115">
        <v>11582.031300000001</v>
      </c>
      <c r="AF94" s="4">
        <f t="shared" si="2"/>
        <v>11.582031300000001</v>
      </c>
      <c r="AG94" s="118">
        <v>0.66498774299999996</v>
      </c>
      <c r="AH94" s="113">
        <v>6654.5419920000004</v>
      </c>
      <c r="AI94" s="4">
        <f t="shared" si="3"/>
        <v>6.6545419920000004</v>
      </c>
      <c r="AJ94" s="113">
        <f t="shared" si="20"/>
        <v>6752.2530706301231</v>
      </c>
      <c r="AM94" s="2"/>
      <c r="AN94" s="114"/>
      <c r="AO94" s="114"/>
      <c r="AP94" s="114"/>
      <c r="AQ94" s="114"/>
      <c r="AV94" s="116"/>
      <c r="AX94" s="115"/>
      <c r="AZ94" s="118">
        <v>0.616938651</v>
      </c>
      <c r="BA94" s="113">
        <v>5919.9116210000002</v>
      </c>
      <c r="BB94" s="4">
        <f t="shared" si="5"/>
        <v>5.9199116209999998</v>
      </c>
      <c r="BO94" s="116"/>
      <c r="BQ94" s="115"/>
      <c r="BS94" s="118">
        <v>0.60368943200000003</v>
      </c>
      <c r="BT94" s="113">
        <v>6302.1860349999997</v>
      </c>
      <c r="BU94" s="4">
        <f t="shared" si="8"/>
        <v>6.3021860350000001</v>
      </c>
      <c r="BY94" s="2">
        <v>56.5</v>
      </c>
      <c r="BZ94" s="114">
        <v>104</v>
      </c>
      <c r="CA94" s="114">
        <f t="shared" si="44"/>
        <v>1756</v>
      </c>
      <c r="CB94" s="114">
        <v>110</v>
      </c>
      <c r="CC94" s="114">
        <f t="shared" si="43"/>
        <v>1544</v>
      </c>
      <c r="CD94" s="113">
        <v>99663.148400000005</v>
      </c>
      <c r="CE94" s="4">
        <f t="shared" si="31"/>
        <v>55.879485729083001</v>
      </c>
      <c r="CF94" s="113">
        <v>350766.90600000002</v>
      </c>
      <c r="CG94" s="4">
        <f t="shared" si="32"/>
        <v>10.069495495313999</v>
      </c>
      <c r="CH94" s="116">
        <v>56.5</v>
      </c>
      <c r="CI94" s="4">
        <f t="shared" si="38"/>
        <v>1.2007947596070976</v>
      </c>
      <c r="CJ94" s="115">
        <v>11632.031300000001</v>
      </c>
      <c r="CK94" s="4">
        <f t="shared" si="9"/>
        <v>11.632031300000001</v>
      </c>
      <c r="CL94" s="118">
        <v>0.67737519700000004</v>
      </c>
      <c r="CM94" s="113">
        <v>6718.5961909999996</v>
      </c>
      <c r="CN94" s="4">
        <f t="shared" si="10"/>
        <v>6.7185961909999996</v>
      </c>
      <c r="CO94" s="113">
        <f t="shared" si="33"/>
        <v>6984.3537540124498</v>
      </c>
    </row>
    <row r="95" spans="1:93" ht="18" customHeight="1" x14ac:dyDescent="0.25">
      <c r="A95" s="2">
        <v>57.5</v>
      </c>
      <c r="B95" s="114">
        <v>33</v>
      </c>
      <c r="C95" s="114">
        <f t="shared" si="11"/>
        <v>1179</v>
      </c>
      <c r="D95" s="114">
        <v>43</v>
      </c>
      <c r="E95" s="114">
        <f t="shared" si="12"/>
        <v>1352</v>
      </c>
      <c r="F95" s="113">
        <v>14212.983399999999</v>
      </c>
      <c r="G95" s="4">
        <f t="shared" si="13"/>
        <v>1.6076726626100002</v>
      </c>
      <c r="H95" s="113">
        <v>23519.206999999999</v>
      </c>
      <c r="I95" s="4">
        <f t="shared" si="14"/>
        <v>2.6255612186000006</v>
      </c>
      <c r="J95" s="116">
        <v>57.5</v>
      </c>
      <c r="K95" s="4">
        <f t="shared" si="34"/>
        <v>1.2207413077967377</v>
      </c>
      <c r="L95" s="115">
        <v>10609.375</v>
      </c>
      <c r="M95" s="4">
        <f t="shared" si="0"/>
        <v>10.609375</v>
      </c>
      <c r="N95" s="118">
        <v>0.740468919</v>
      </c>
      <c r="O95" s="113">
        <v>6401.3867190000001</v>
      </c>
      <c r="P95" s="4">
        <f t="shared" si="1"/>
        <v>6.4013867190000004</v>
      </c>
      <c r="Q95" s="113">
        <f t="shared" si="15"/>
        <v>6778.0301590709551</v>
      </c>
      <c r="T95" s="2">
        <v>57.5</v>
      </c>
      <c r="U95" s="114">
        <v>19</v>
      </c>
      <c r="V95" s="114">
        <f t="shared" si="39"/>
        <v>1756</v>
      </c>
      <c r="W95" s="114">
        <v>22</v>
      </c>
      <c r="X95" s="114">
        <f t="shared" si="40"/>
        <v>1894</v>
      </c>
      <c r="Y95" s="113">
        <v>44955.011700000003</v>
      </c>
      <c r="Z95" s="201">
        <f t="shared" si="18"/>
        <v>3.5101994847249998</v>
      </c>
      <c r="AA95" s="113">
        <v>195269.20300000001</v>
      </c>
      <c r="AB95" s="201">
        <f t="shared" si="19"/>
        <v>5.3599817765369986</v>
      </c>
      <c r="AC95" s="116">
        <v>57.5</v>
      </c>
      <c r="AD95" s="4">
        <f>AG138*AE95/AH138</f>
        <v>1.1945832037374009</v>
      </c>
      <c r="AE95" s="115">
        <v>11585.9375</v>
      </c>
      <c r="AF95" s="4">
        <f t="shared" si="2"/>
        <v>11.5859375</v>
      </c>
      <c r="AG95" s="118">
        <v>0.67690771800000005</v>
      </c>
      <c r="AH95" s="113">
        <v>6778.5107420000004</v>
      </c>
      <c r="AI95" s="4">
        <f t="shared" si="3"/>
        <v>6.7785107420000008</v>
      </c>
      <c r="AJ95" s="113">
        <f>AJ94</f>
        <v>6752.2530706301231</v>
      </c>
      <c r="AM95" s="2"/>
      <c r="AN95" s="114"/>
      <c r="AO95" s="114"/>
      <c r="AP95" s="114"/>
      <c r="AQ95" s="114"/>
      <c r="AV95" s="116"/>
      <c r="AX95" s="115"/>
      <c r="AZ95" s="118">
        <v>0.62798029200000005</v>
      </c>
      <c r="BA95" s="113">
        <v>6029.5600590000004</v>
      </c>
      <c r="BB95" s="4">
        <f t="shared" si="5"/>
        <v>6.0295600590000005</v>
      </c>
      <c r="BO95" s="116"/>
      <c r="BQ95" s="115"/>
      <c r="BS95" s="118">
        <v>0.61454319999999996</v>
      </c>
      <c r="BT95" s="113">
        <v>6419.6391599999997</v>
      </c>
      <c r="BU95" s="4">
        <f t="shared" si="8"/>
        <v>6.41963916</v>
      </c>
      <c r="BY95" s="2">
        <v>57.5</v>
      </c>
      <c r="BZ95" s="114">
        <v>93</v>
      </c>
      <c r="CA95" s="114">
        <f t="shared" si="44"/>
        <v>1849</v>
      </c>
      <c r="CB95" s="114">
        <v>78</v>
      </c>
      <c r="CC95" s="114">
        <f t="shared" si="43"/>
        <v>1622</v>
      </c>
      <c r="CD95" s="113">
        <v>428987.375</v>
      </c>
      <c r="CE95" s="201">
        <f t="shared" si="31"/>
        <v>56.308473104082999</v>
      </c>
      <c r="CF95" s="113">
        <v>2032546.63</v>
      </c>
      <c r="CG95" s="201">
        <f t="shared" si="32"/>
        <v>12.102042125314</v>
      </c>
      <c r="CH95" s="116">
        <v>57.5</v>
      </c>
      <c r="CI95" s="6">
        <f>CL138*CJ95/CM138</f>
        <v>1.2221469152893181</v>
      </c>
      <c r="CJ95" s="115">
        <v>11663.281300000001</v>
      </c>
      <c r="CK95" s="4">
        <f t="shared" si="9"/>
        <v>11.663281300000001</v>
      </c>
      <c r="CL95" s="118">
        <v>0.68951642499999999</v>
      </c>
      <c r="CM95" s="113">
        <v>6842.0493159999996</v>
      </c>
      <c r="CN95" s="4">
        <f t="shared" si="10"/>
        <v>6.8420493159999998</v>
      </c>
      <c r="CO95" s="113">
        <f>CO94</f>
        <v>6984.3537540124498</v>
      </c>
    </row>
    <row r="96" spans="1:93" ht="18" customHeight="1" x14ac:dyDescent="0.25">
      <c r="A96" s="2">
        <v>58.5</v>
      </c>
      <c r="B96" s="114">
        <v>39</v>
      </c>
      <c r="C96" s="114">
        <f t="shared" si="11"/>
        <v>1218</v>
      </c>
      <c r="D96" s="114">
        <v>44</v>
      </c>
      <c r="E96" s="114">
        <f t="shared" si="12"/>
        <v>1396</v>
      </c>
      <c r="F96" s="113">
        <v>27404.824199999999</v>
      </c>
      <c r="G96" s="4">
        <f t="shared" si="13"/>
        <v>1.6350774868100002</v>
      </c>
      <c r="H96" s="113">
        <v>45384.527300000002</v>
      </c>
      <c r="I96" s="4">
        <f t="shared" si="14"/>
        <v>2.6709457459000006</v>
      </c>
      <c r="J96" s="116">
        <v>58.5</v>
      </c>
      <c r="K96" s="4">
        <f t="shared" si="34"/>
        <v>1.241858755938585</v>
      </c>
      <c r="L96" s="115">
        <v>10760.156300000001</v>
      </c>
      <c r="M96" s="4">
        <f t="shared" si="0"/>
        <v>10.7601563</v>
      </c>
      <c r="N96" s="118">
        <v>0.75344747300000003</v>
      </c>
      <c r="O96" s="113">
        <v>6516.8710940000001</v>
      </c>
      <c r="P96" s="4">
        <f t="shared" si="1"/>
        <v>6.5168710939999999</v>
      </c>
      <c r="Q96" s="113">
        <f t="shared" si="15"/>
        <v>6971.7634880099258</v>
      </c>
      <c r="AC96" s="116"/>
      <c r="AE96" s="115"/>
      <c r="AG96" s="118">
        <v>0.68885153499999996</v>
      </c>
      <c r="AH96" s="113">
        <v>6902.9873049999997</v>
      </c>
      <c r="AI96" s="4">
        <f t="shared" si="3"/>
        <v>6.9029873049999999</v>
      </c>
      <c r="AV96" s="116"/>
      <c r="AX96" s="115"/>
      <c r="AZ96" s="118">
        <v>0.63901430400000003</v>
      </c>
      <c r="BA96" s="113">
        <v>6139.4038090000004</v>
      </c>
      <c r="BB96" s="4">
        <f t="shared" si="5"/>
        <v>6.139403809</v>
      </c>
      <c r="BS96" s="118">
        <v>0.62537980100000001</v>
      </c>
      <c r="BT96" s="113">
        <v>6536.8891599999997</v>
      </c>
      <c r="BU96" s="4">
        <f t="shared" si="8"/>
        <v>6.5368891599999994</v>
      </c>
      <c r="BY96" s="2"/>
      <c r="BZ96" s="114"/>
      <c r="CA96" s="114"/>
      <c r="CB96" s="114"/>
      <c r="CC96" s="114"/>
      <c r="CL96" s="118">
        <v>0.70165765300000005</v>
      </c>
      <c r="CM96" s="113">
        <v>6966.1586909999996</v>
      </c>
      <c r="CN96" s="4">
        <f t="shared" si="10"/>
        <v>6.9661586909999995</v>
      </c>
    </row>
    <row r="97" spans="1:92" ht="18" customHeight="1" x14ac:dyDescent="0.25">
      <c r="A97" s="2">
        <v>59.5</v>
      </c>
      <c r="B97" s="114">
        <v>34</v>
      </c>
      <c r="C97" s="114">
        <f t="shared" si="11"/>
        <v>1252</v>
      </c>
      <c r="D97" s="114">
        <v>44</v>
      </c>
      <c r="E97" s="114">
        <f t="shared" si="12"/>
        <v>1440</v>
      </c>
      <c r="F97" s="113">
        <v>24583.353500000001</v>
      </c>
      <c r="G97" s="4">
        <f t="shared" si="13"/>
        <v>1.6596608403100002</v>
      </c>
      <c r="H97" s="113">
        <v>47527.824200000003</v>
      </c>
      <c r="I97" s="4">
        <f t="shared" si="14"/>
        <v>2.7184735701000005</v>
      </c>
      <c r="J97" s="116">
        <v>59.5</v>
      </c>
      <c r="K97" s="4">
        <f t="shared" si="34"/>
        <v>1.2629762040804322</v>
      </c>
      <c r="L97" s="115">
        <v>10914.843800000001</v>
      </c>
      <c r="M97" s="4">
        <f t="shared" si="0"/>
        <v>10.9148438</v>
      </c>
      <c r="N97" s="118">
        <v>0.76647466399999997</v>
      </c>
      <c r="O97" s="113">
        <v>6633.6289059999999</v>
      </c>
      <c r="P97" s="4">
        <f t="shared" si="1"/>
        <v>6.6336289060000002</v>
      </c>
      <c r="Q97" s="113">
        <f t="shared" si="15"/>
        <v>7138.914947329793</v>
      </c>
      <c r="AC97" s="116"/>
      <c r="AE97" s="115"/>
      <c r="AG97" s="118">
        <v>0.70078772300000003</v>
      </c>
      <c r="AH97" s="113">
        <v>7024.0654299999997</v>
      </c>
      <c r="AI97" s="4">
        <f t="shared" si="3"/>
        <v>7.0240654299999994</v>
      </c>
      <c r="AV97" s="116"/>
      <c r="AX97" s="115"/>
      <c r="AZ97" s="118">
        <v>0.65006452800000003</v>
      </c>
      <c r="BA97" s="113">
        <v>6249.2475590000004</v>
      </c>
      <c r="BB97" s="4">
        <f t="shared" si="5"/>
        <v>6.2492475590000005</v>
      </c>
      <c r="BS97" s="118">
        <v>0.63623362800000005</v>
      </c>
      <c r="BT97" s="113">
        <v>6654.9677730000003</v>
      </c>
      <c r="BU97" s="4">
        <f t="shared" si="8"/>
        <v>6.6549677730000001</v>
      </c>
      <c r="BY97" s="2"/>
      <c r="BZ97" s="114"/>
      <c r="CA97" s="114"/>
      <c r="CB97" s="114"/>
      <c r="CC97" s="114"/>
      <c r="CL97" s="118">
        <v>0.71381509300000001</v>
      </c>
      <c r="CM97" s="113">
        <v>7092.7368159999996</v>
      </c>
      <c r="CN97" s="4">
        <f t="shared" si="10"/>
        <v>7.0927368159999995</v>
      </c>
    </row>
    <row r="98" spans="1:92" ht="18" customHeight="1" x14ac:dyDescent="0.25">
      <c r="A98" s="2">
        <v>60.5</v>
      </c>
      <c r="B98" s="114">
        <v>45</v>
      </c>
      <c r="C98" s="114">
        <f t="shared" si="11"/>
        <v>1297</v>
      </c>
      <c r="D98" s="114">
        <v>51</v>
      </c>
      <c r="E98" s="114">
        <f t="shared" si="12"/>
        <v>1491</v>
      </c>
      <c r="F98" s="113">
        <v>66065.859400000001</v>
      </c>
      <c r="G98" s="4">
        <f t="shared" si="13"/>
        <v>1.7257266997100003</v>
      </c>
      <c r="H98" s="113">
        <v>51949.402300000002</v>
      </c>
      <c r="I98" s="4">
        <f t="shared" si="14"/>
        <v>2.7704229724000005</v>
      </c>
      <c r="J98" s="116">
        <v>60.5</v>
      </c>
      <c r="K98" s="4">
        <f t="shared" si="34"/>
        <v>1.2840936522222794</v>
      </c>
      <c r="L98" s="115">
        <v>11046.093800000001</v>
      </c>
      <c r="M98" s="4">
        <f t="shared" si="0"/>
        <v>11.046093800000001</v>
      </c>
      <c r="N98" s="118">
        <v>0.77944463500000005</v>
      </c>
      <c r="O98" s="113">
        <v>6749.6445309999999</v>
      </c>
      <c r="P98" s="4">
        <f t="shared" si="1"/>
        <v>6.7496445309999995</v>
      </c>
      <c r="Q98" s="113">
        <f t="shared" si="15"/>
        <v>7209.7162491583276</v>
      </c>
      <c r="AC98" s="116"/>
      <c r="AE98" s="115"/>
      <c r="AG98" s="118">
        <v>0.712707698</v>
      </c>
      <c r="AH98" s="113">
        <v>7148.4248049999997</v>
      </c>
      <c r="AI98" s="4">
        <f t="shared" si="3"/>
        <v>7.1484248049999994</v>
      </c>
      <c r="AV98" s="116"/>
      <c r="AX98" s="115"/>
      <c r="AZ98" s="118">
        <v>0.66111570600000003</v>
      </c>
      <c r="BA98" s="113">
        <v>6360.9663090000004</v>
      </c>
      <c r="BB98" s="4">
        <f t="shared" si="5"/>
        <v>6.3609663090000002</v>
      </c>
      <c r="BS98" s="118">
        <v>0.64703780399999999</v>
      </c>
      <c r="BT98" s="113">
        <v>6772.8896480000003</v>
      </c>
      <c r="BU98" s="4">
        <f t="shared" si="8"/>
        <v>6.7728896480000005</v>
      </c>
      <c r="CL98" s="118">
        <v>0.72592389599999996</v>
      </c>
      <c r="CM98" s="113">
        <v>7214.1430659999996</v>
      </c>
      <c r="CN98" s="4">
        <f t="shared" si="10"/>
        <v>7.2141430659999992</v>
      </c>
    </row>
    <row r="99" spans="1:92" ht="18" customHeight="1" x14ac:dyDescent="0.25">
      <c r="A99" s="2">
        <v>61.5</v>
      </c>
      <c r="B99" s="114">
        <v>70</v>
      </c>
      <c r="C99" s="114">
        <f t="shared" si="11"/>
        <v>1367</v>
      </c>
      <c r="D99" s="114">
        <v>69</v>
      </c>
      <c r="E99" s="114">
        <f t="shared" si="12"/>
        <v>1560</v>
      </c>
      <c r="F99" s="113">
        <v>187097.59400000001</v>
      </c>
      <c r="G99" s="201">
        <f t="shared" si="13"/>
        <v>1.9128242937100002</v>
      </c>
      <c r="H99" s="113">
        <v>117448.398</v>
      </c>
      <c r="I99" s="201">
        <f t="shared" si="14"/>
        <v>2.8878713704000005</v>
      </c>
      <c r="J99" s="116">
        <v>61.5</v>
      </c>
      <c r="K99" s="4">
        <f>N138*L99/O138</f>
        <v>1.3052111003641265</v>
      </c>
      <c r="L99" s="115">
        <v>11100.781300000001</v>
      </c>
      <c r="M99" s="4">
        <f>L99/1000</f>
        <v>11.100781300000001</v>
      </c>
      <c r="N99" s="118">
        <v>0.79245561399999997</v>
      </c>
      <c r="O99" s="113">
        <v>6864.1445309999999</v>
      </c>
      <c r="P99" s="4">
        <f t="shared" si="1"/>
        <v>6.864144531</v>
      </c>
      <c r="Q99" s="113">
        <f>Q98</f>
        <v>7209.7162491583276</v>
      </c>
      <c r="AC99" s="116"/>
      <c r="AE99" s="115"/>
      <c r="AG99" s="118">
        <v>0.72457903599999995</v>
      </c>
      <c r="AH99" s="113">
        <v>7269.0341799999997</v>
      </c>
      <c r="AI99" s="4">
        <f t="shared" si="3"/>
        <v>7.2690341799999993</v>
      </c>
      <c r="AV99" s="116"/>
      <c r="AX99" s="115"/>
      <c r="AZ99" s="118">
        <v>0.67217355999999995</v>
      </c>
      <c r="BA99" s="113">
        <v>6469.5366210000002</v>
      </c>
      <c r="BB99" s="4">
        <f t="shared" si="5"/>
        <v>6.4695366210000005</v>
      </c>
      <c r="BS99" s="118">
        <v>0.65785056399999997</v>
      </c>
      <c r="BT99" s="113">
        <v>6890.2333980000003</v>
      </c>
      <c r="BU99" s="4">
        <f t="shared" si="8"/>
        <v>6.8902333980000003</v>
      </c>
      <c r="CL99" s="118">
        <v>0.73804891100000003</v>
      </c>
      <c r="CM99" s="113">
        <v>7338.4243159999996</v>
      </c>
      <c r="CN99" s="4">
        <f t="shared" si="10"/>
        <v>7.3384243159999993</v>
      </c>
    </row>
    <row r="100" spans="1:92" ht="18" customHeight="1" x14ac:dyDescent="0.25">
      <c r="A100" s="2"/>
      <c r="B100" s="114"/>
      <c r="C100" s="114"/>
      <c r="D100" s="114"/>
      <c r="E100" s="114"/>
      <c r="J100" s="116"/>
      <c r="L100" s="115"/>
      <c r="N100" s="118">
        <v>0.80547517499999999</v>
      </c>
      <c r="O100" s="113">
        <v>6981.5898440000001</v>
      </c>
      <c r="P100" s="4">
        <f t="shared" si="1"/>
        <v>6.9815898440000002</v>
      </c>
      <c r="AC100" s="116"/>
      <c r="AE100" s="115"/>
      <c r="AG100" s="118">
        <v>0.73650664099999996</v>
      </c>
      <c r="AH100" s="113">
        <v>7391.9560549999997</v>
      </c>
      <c r="AI100" s="4">
        <f t="shared" si="3"/>
        <v>7.3919560549999996</v>
      </c>
      <c r="AZ100" s="118">
        <v>0.68326479200000001</v>
      </c>
      <c r="BA100" s="113">
        <v>6581.8178710000002</v>
      </c>
      <c r="BB100" s="4">
        <f t="shared" si="5"/>
        <v>6.5818178710000002</v>
      </c>
      <c r="BS100" s="118">
        <v>0.66869574799999998</v>
      </c>
      <c r="BT100" s="113">
        <v>7007.0615230000003</v>
      </c>
      <c r="BU100" s="4">
        <f t="shared" si="8"/>
        <v>7.007061523</v>
      </c>
      <c r="CL100" s="118">
        <v>0.75019872200000004</v>
      </c>
      <c r="CM100" s="113">
        <v>7462.9555659999996</v>
      </c>
      <c r="CN100" s="4">
        <f t="shared" si="10"/>
        <v>7.4629555659999998</v>
      </c>
    </row>
    <row r="101" spans="1:92" ht="18" customHeight="1" x14ac:dyDescent="0.25">
      <c r="J101" s="116"/>
      <c r="L101" s="115"/>
      <c r="N101" s="118">
        <v>0.81846135900000005</v>
      </c>
      <c r="O101" s="113">
        <v>7097.6289059999999</v>
      </c>
      <c r="P101" s="4">
        <f t="shared" si="1"/>
        <v>7.0976289059999997</v>
      </c>
      <c r="AC101" s="116"/>
      <c r="AE101" s="115"/>
      <c r="AG101" s="118">
        <v>0.74844282900000003</v>
      </c>
      <c r="AH101" s="113">
        <v>7515.0029299999997</v>
      </c>
      <c r="AI101" s="4">
        <f t="shared" si="3"/>
        <v>7.5150029299999996</v>
      </c>
      <c r="AZ101" s="118">
        <v>0.69429868500000003</v>
      </c>
      <c r="BA101" s="113">
        <v>6693.0952150000003</v>
      </c>
      <c r="BB101" s="4">
        <f t="shared" si="5"/>
        <v>6.6930952150000005</v>
      </c>
      <c r="BS101" s="118">
        <v>0.67951613700000002</v>
      </c>
      <c r="BT101" s="113">
        <v>7124.7333980000003</v>
      </c>
      <c r="BU101" s="4">
        <f t="shared" si="8"/>
        <v>7.1247333980000001</v>
      </c>
      <c r="CL101" s="118">
        <v>0.76233994999999999</v>
      </c>
      <c r="CM101" s="113">
        <v>7586.4711909999996</v>
      </c>
      <c r="CN101" s="4">
        <f t="shared" si="10"/>
        <v>7.5864711909999993</v>
      </c>
    </row>
    <row r="102" spans="1:92" ht="18" customHeight="1" x14ac:dyDescent="0.25">
      <c r="J102" s="116"/>
      <c r="L102" s="115"/>
      <c r="N102" s="118">
        <v>0.83144718399999995</v>
      </c>
      <c r="O102" s="113">
        <v>7212.4951170000004</v>
      </c>
      <c r="P102" s="4">
        <f t="shared" si="1"/>
        <v>7.2124951170000005</v>
      </c>
      <c r="AG102" s="118">
        <v>0.76037138699999995</v>
      </c>
      <c r="AH102" s="113">
        <v>7636.5263670000004</v>
      </c>
      <c r="AI102" s="4">
        <f t="shared" si="3"/>
        <v>7.6365263670000001</v>
      </c>
      <c r="AZ102" s="118">
        <v>0.70530027200000001</v>
      </c>
      <c r="BA102" s="113">
        <v>6801.4389650000003</v>
      </c>
      <c r="BB102" s="4">
        <f t="shared" si="5"/>
        <v>6.801438965</v>
      </c>
      <c r="BS102" s="118">
        <v>0.69039374600000003</v>
      </c>
      <c r="BT102" s="113">
        <v>7241.6865230000003</v>
      </c>
      <c r="BU102" s="4">
        <f t="shared" si="8"/>
        <v>7.2416865230000003</v>
      </c>
      <c r="CL102" s="118">
        <v>0.77448117699999997</v>
      </c>
      <c r="CM102" s="113">
        <v>7710.8461909999996</v>
      </c>
      <c r="CN102" s="4">
        <f t="shared" si="10"/>
        <v>7.7108461909999999</v>
      </c>
    </row>
    <row r="103" spans="1:92" ht="18" customHeight="1" x14ac:dyDescent="0.25">
      <c r="J103" s="116"/>
      <c r="L103" s="115"/>
      <c r="N103" s="118">
        <v>0.84445911600000001</v>
      </c>
      <c r="O103" s="113">
        <v>7328.2919920000004</v>
      </c>
      <c r="P103" s="4">
        <f t="shared" ref="P103:P138" si="45">O103/1000</f>
        <v>7.3282919920000005</v>
      </c>
      <c r="AG103" s="118">
        <v>0.77228319599999995</v>
      </c>
      <c r="AH103" s="113">
        <v>7759.0190430000002</v>
      </c>
      <c r="AI103" s="4">
        <f t="shared" ref="AI103:AI138" si="46">AH103/1000</f>
        <v>7.7590190430000003</v>
      </c>
      <c r="AZ103" s="118">
        <v>0.71637529099999997</v>
      </c>
      <c r="BA103" s="113">
        <v>6911.6030270000001</v>
      </c>
      <c r="BB103" s="4">
        <f t="shared" ref="BB103:BB138" si="47">BA103/1000</f>
        <v>6.911603027</v>
      </c>
      <c r="BS103" s="118">
        <v>0.70123130099999997</v>
      </c>
      <c r="BT103" s="113">
        <v>7360.3115230000003</v>
      </c>
      <c r="BU103" s="4">
        <f t="shared" ref="BU103:BU139" si="48">BT103/1000</f>
        <v>7.360311523</v>
      </c>
      <c r="CL103" s="118">
        <v>0.78662323999999995</v>
      </c>
      <c r="CM103" s="113">
        <v>7832.8652339999999</v>
      </c>
      <c r="CN103" s="4">
        <f t="shared" ref="CN103:CN138" si="49">CM103/1000</f>
        <v>7.8328652339999998</v>
      </c>
    </row>
    <row r="104" spans="1:92" ht="18" customHeight="1" x14ac:dyDescent="0.25">
      <c r="J104" s="116"/>
      <c r="L104" s="115"/>
      <c r="N104" s="118">
        <v>0.85747009500000004</v>
      </c>
      <c r="O104" s="113">
        <v>7443.5419920000004</v>
      </c>
      <c r="P104" s="4">
        <f t="shared" si="45"/>
        <v>7.4435419920000001</v>
      </c>
      <c r="AG104" s="118">
        <v>0.78419458900000005</v>
      </c>
      <c r="AH104" s="113">
        <v>7880.7690430000002</v>
      </c>
      <c r="AI104" s="4">
        <f t="shared" si="46"/>
        <v>7.8807690429999999</v>
      </c>
      <c r="AZ104" s="118">
        <v>0.72741693299999999</v>
      </c>
      <c r="BA104" s="113">
        <v>7021.2827150000003</v>
      </c>
      <c r="BB104" s="4">
        <f t="shared" si="47"/>
        <v>7.0212827149999999</v>
      </c>
      <c r="BS104" s="118">
        <v>0.71206027299999997</v>
      </c>
      <c r="BT104" s="113">
        <v>7476.8583980000003</v>
      </c>
      <c r="BU104" s="4">
        <f t="shared" si="48"/>
        <v>7.4768583980000001</v>
      </c>
      <c r="CL104" s="118">
        <v>0.798698664</v>
      </c>
      <c r="CM104" s="113">
        <v>7956.326172</v>
      </c>
      <c r="CN104" s="4">
        <f t="shared" si="49"/>
        <v>7.9563261719999998</v>
      </c>
    </row>
    <row r="105" spans="1:92" ht="18" customHeight="1" x14ac:dyDescent="0.25">
      <c r="J105" s="116"/>
      <c r="L105" s="115"/>
      <c r="N105" s="118">
        <v>0.87047249100000001</v>
      </c>
      <c r="O105" s="113">
        <v>7558.9482420000004</v>
      </c>
      <c r="P105" s="4">
        <f t="shared" si="45"/>
        <v>7.5589482420000005</v>
      </c>
      <c r="AG105" s="118">
        <v>0.79607355599999996</v>
      </c>
      <c r="AH105" s="113">
        <v>8002.7924800000001</v>
      </c>
      <c r="AI105" s="4">
        <f t="shared" si="46"/>
        <v>8.0027924800000001</v>
      </c>
      <c r="AZ105" s="118">
        <v>0.738484323</v>
      </c>
      <c r="BA105" s="113">
        <v>7131.8217770000001</v>
      </c>
      <c r="BB105" s="4">
        <f t="shared" si="47"/>
        <v>7.1318217769999999</v>
      </c>
      <c r="BS105" s="118">
        <v>0.72287207799999997</v>
      </c>
      <c r="BT105" s="113">
        <v>7592.8427730000003</v>
      </c>
      <c r="BU105" s="4">
        <f t="shared" si="48"/>
        <v>7.5928427730000001</v>
      </c>
      <c r="CL105" s="118">
        <v>0.81084847500000001</v>
      </c>
      <c r="CM105" s="113">
        <v>8079.5839839999999</v>
      </c>
      <c r="CN105" s="4">
        <f t="shared" si="49"/>
        <v>8.0795839839999992</v>
      </c>
    </row>
    <row r="106" spans="1:92" ht="18" customHeight="1" x14ac:dyDescent="0.25">
      <c r="J106" s="116"/>
      <c r="L106" s="115"/>
      <c r="N106" s="118">
        <v>0.883458674</v>
      </c>
      <c r="O106" s="113">
        <v>7673.4091799999997</v>
      </c>
      <c r="P106" s="4">
        <f t="shared" si="45"/>
        <v>7.6734091799999993</v>
      </c>
      <c r="AG106" s="118">
        <v>0.80799353100000004</v>
      </c>
      <c r="AH106" s="113">
        <v>8125.4877930000002</v>
      </c>
      <c r="AI106" s="4">
        <f t="shared" si="46"/>
        <v>8.1254877929999996</v>
      </c>
      <c r="AZ106" s="118">
        <v>0.749534547</v>
      </c>
      <c r="BA106" s="113">
        <v>7241.7749020000001</v>
      </c>
      <c r="BB106" s="4">
        <f t="shared" si="47"/>
        <v>7.2417749020000004</v>
      </c>
      <c r="BS106" s="118">
        <v>0.73371726299999995</v>
      </c>
      <c r="BT106" s="113">
        <v>7709.9833980000003</v>
      </c>
      <c r="BU106" s="4">
        <f t="shared" si="48"/>
        <v>7.7099833980000003</v>
      </c>
      <c r="CL106" s="118">
        <v>0.82297348999999997</v>
      </c>
      <c r="CM106" s="113">
        <v>8203.0996090000008</v>
      </c>
      <c r="CN106" s="4">
        <f t="shared" si="49"/>
        <v>8.2030996090000006</v>
      </c>
    </row>
    <row r="107" spans="1:92" ht="18" customHeight="1" x14ac:dyDescent="0.25">
      <c r="J107" s="116"/>
      <c r="L107" s="115"/>
      <c r="N107" s="118">
        <v>0.89644485699999998</v>
      </c>
      <c r="O107" s="113">
        <v>7789.2451170000004</v>
      </c>
      <c r="P107" s="4">
        <f t="shared" si="45"/>
        <v>7.7892451170000001</v>
      </c>
      <c r="AG107" s="118">
        <v>0.81991350699999999</v>
      </c>
      <c r="AH107" s="113">
        <v>8245.5898440000001</v>
      </c>
      <c r="AI107" s="4">
        <f t="shared" si="46"/>
        <v>8.2455898439999995</v>
      </c>
      <c r="AZ107" s="118">
        <v>0.76060098399999998</v>
      </c>
      <c r="BA107" s="113">
        <v>7351.5874020000001</v>
      </c>
      <c r="BB107" s="4">
        <f t="shared" si="47"/>
        <v>7.3515874019999998</v>
      </c>
      <c r="BS107" s="118">
        <v>0.74454665200000003</v>
      </c>
      <c r="BT107" s="113">
        <v>7825.3896480000003</v>
      </c>
      <c r="BU107" s="4">
        <f t="shared" si="48"/>
        <v>7.8253896480000007</v>
      </c>
      <c r="CL107" s="118">
        <v>0.83511471699999995</v>
      </c>
      <c r="CM107" s="113">
        <v>8328.9433590000008</v>
      </c>
      <c r="CN107" s="4">
        <f t="shared" si="49"/>
        <v>8.3289433590000002</v>
      </c>
    </row>
    <row r="108" spans="1:92" ht="18" customHeight="1" x14ac:dyDescent="0.25">
      <c r="J108" s="2"/>
      <c r="L108" s="114"/>
      <c r="N108" s="118">
        <v>0.90946441899999997</v>
      </c>
      <c r="O108" s="113">
        <v>7906.0654299999997</v>
      </c>
      <c r="P108" s="4">
        <f t="shared" si="45"/>
        <v>7.9060654299999999</v>
      </c>
      <c r="AG108" s="118">
        <v>0.83184969399999997</v>
      </c>
      <c r="AH108" s="113">
        <v>8370.9804690000001</v>
      </c>
      <c r="AI108" s="4">
        <f t="shared" si="46"/>
        <v>8.3709804690000009</v>
      </c>
      <c r="AZ108" s="118">
        <v>0.77161020000000002</v>
      </c>
      <c r="BA108" s="113">
        <v>7459.8061520000001</v>
      </c>
      <c r="BB108" s="4">
        <f t="shared" si="47"/>
        <v>7.4598061520000005</v>
      </c>
      <c r="BS108" s="118">
        <v>0.75539946599999996</v>
      </c>
      <c r="BT108" s="113">
        <v>7942.6708980000003</v>
      </c>
      <c r="BU108" s="4">
        <f t="shared" si="48"/>
        <v>7.9426708980000003</v>
      </c>
      <c r="CL108" s="118">
        <v>0.847272158</v>
      </c>
      <c r="CM108" s="113">
        <v>8451.2714840000008</v>
      </c>
      <c r="CN108" s="4">
        <f t="shared" si="49"/>
        <v>8.4512714840000012</v>
      </c>
    </row>
    <row r="109" spans="1:92" ht="18" customHeight="1" x14ac:dyDescent="0.25">
      <c r="J109" s="2"/>
      <c r="L109" s="114"/>
      <c r="N109" s="118">
        <v>0.92248398099999995</v>
      </c>
      <c r="O109" s="113">
        <v>8018.7763670000004</v>
      </c>
      <c r="P109" s="4">
        <f t="shared" si="45"/>
        <v>8.018776367000001</v>
      </c>
      <c r="AG109" s="118">
        <v>0.84376967000000003</v>
      </c>
      <c r="AH109" s="113">
        <v>8492.5507809999999</v>
      </c>
      <c r="AI109" s="4">
        <f t="shared" si="46"/>
        <v>8.4925507810000003</v>
      </c>
      <c r="AZ109" s="118">
        <v>0.78266900800000005</v>
      </c>
      <c r="BA109" s="113">
        <v>7569.9702150000003</v>
      </c>
      <c r="BB109" s="4">
        <f t="shared" si="47"/>
        <v>7.5699702150000006</v>
      </c>
      <c r="BS109" s="118">
        <v>0.76623702000000005</v>
      </c>
      <c r="BT109" s="113">
        <v>8058.9677730000003</v>
      </c>
      <c r="BU109" s="4">
        <f t="shared" si="48"/>
        <v>8.0589677730000009</v>
      </c>
      <c r="CL109" s="118">
        <v>0.85938095999999997</v>
      </c>
      <c r="CM109" s="113">
        <v>8573.0605469999991</v>
      </c>
      <c r="CN109" s="4">
        <f t="shared" si="49"/>
        <v>8.573060546999999</v>
      </c>
    </row>
    <row r="110" spans="1:92" ht="18" customHeight="1" x14ac:dyDescent="0.25">
      <c r="J110" s="2"/>
      <c r="L110" s="114"/>
      <c r="N110" s="118">
        <v>0.93547016400000005</v>
      </c>
      <c r="O110" s="113">
        <v>8134.6669920000004</v>
      </c>
      <c r="P110" s="4">
        <f t="shared" si="45"/>
        <v>8.1346669919999997</v>
      </c>
      <c r="AG110" s="118">
        <v>0.855656266</v>
      </c>
      <c r="AH110" s="113">
        <v>8612.5507809999999</v>
      </c>
      <c r="AI110" s="4">
        <f t="shared" si="46"/>
        <v>8.6125507809999995</v>
      </c>
      <c r="AZ110" s="118">
        <v>0.79372686100000001</v>
      </c>
      <c r="BA110" s="113">
        <v>7679.6811520000001</v>
      </c>
      <c r="BB110" s="4">
        <f t="shared" si="47"/>
        <v>7.6796811519999997</v>
      </c>
      <c r="BS110" s="118">
        <v>0.77708220500000003</v>
      </c>
      <c r="BT110" s="113">
        <v>8175.7646480000003</v>
      </c>
      <c r="BU110" s="4">
        <f t="shared" si="48"/>
        <v>8.1757646479999995</v>
      </c>
      <c r="CL110" s="118">
        <v>0.87150597600000002</v>
      </c>
      <c r="CM110" s="113">
        <v>8696.8730469999991</v>
      </c>
      <c r="CN110" s="4">
        <f t="shared" si="49"/>
        <v>8.6968730469999986</v>
      </c>
    </row>
    <row r="111" spans="1:92" ht="18" customHeight="1" x14ac:dyDescent="0.25">
      <c r="N111" s="118">
        <v>0.94845658499999996</v>
      </c>
      <c r="O111" s="113">
        <v>8247.6601559999999</v>
      </c>
      <c r="P111" s="4">
        <f t="shared" si="45"/>
        <v>8.2476601560000002</v>
      </c>
      <c r="AG111" s="118">
        <v>0.86757624099999997</v>
      </c>
      <c r="AH111" s="113">
        <v>8734.0507809999999</v>
      </c>
      <c r="AI111" s="4">
        <f t="shared" si="46"/>
        <v>8.7340507810000005</v>
      </c>
      <c r="AZ111" s="118">
        <v>0.80476969499999995</v>
      </c>
      <c r="BA111" s="113">
        <v>7788.2958980000003</v>
      </c>
      <c r="BB111" s="4">
        <f t="shared" si="47"/>
        <v>7.7882958980000003</v>
      </c>
      <c r="BS111" s="118">
        <v>0.78787016899999995</v>
      </c>
      <c r="BT111" s="113">
        <v>8292.5146480000003</v>
      </c>
      <c r="BU111" s="4">
        <f t="shared" si="48"/>
        <v>8.2925146480000009</v>
      </c>
      <c r="CL111" s="118">
        <v>0.88367199900000004</v>
      </c>
      <c r="CM111" s="113">
        <v>8819.0761719999991</v>
      </c>
      <c r="CN111" s="4">
        <f t="shared" si="49"/>
        <v>8.819076171999999</v>
      </c>
    </row>
    <row r="112" spans="1:92" ht="18" customHeight="1" x14ac:dyDescent="0.25">
      <c r="N112" s="118">
        <v>0.96143418599999997</v>
      </c>
      <c r="O112" s="113">
        <v>8365.2070309999999</v>
      </c>
      <c r="P112" s="4">
        <f t="shared" si="45"/>
        <v>8.3652070310000006</v>
      </c>
      <c r="AG112" s="118">
        <v>0.879496634</v>
      </c>
      <c r="AH112" s="113">
        <v>8854.0039059999999</v>
      </c>
      <c r="AI112" s="4">
        <f t="shared" si="46"/>
        <v>8.8540039059999991</v>
      </c>
      <c r="AZ112" s="118">
        <v>0.81585234399999995</v>
      </c>
      <c r="BA112" s="113">
        <v>7900.0615230000003</v>
      </c>
      <c r="BB112" s="4">
        <f t="shared" si="47"/>
        <v>7.9000615230000006</v>
      </c>
      <c r="BS112" s="118">
        <v>0.79869055700000002</v>
      </c>
      <c r="BT112" s="113">
        <v>8409.1552730000003</v>
      </c>
      <c r="BU112" s="4">
        <f t="shared" si="48"/>
        <v>8.4091552729999997</v>
      </c>
      <c r="CL112" s="118">
        <v>0.89580488199999997</v>
      </c>
      <c r="CM112" s="113">
        <v>8941.1953130000002</v>
      </c>
      <c r="CN112" s="4">
        <f t="shared" si="49"/>
        <v>8.9411953129999997</v>
      </c>
    </row>
    <row r="113" spans="14:92" ht="18" customHeight="1" x14ac:dyDescent="0.25">
      <c r="N113" s="118">
        <v>0.97444516400000003</v>
      </c>
      <c r="O113" s="113">
        <v>8478.2929690000001</v>
      </c>
      <c r="P113" s="4">
        <f t="shared" si="45"/>
        <v>8.478292969</v>
      </c>
      <c r="AG113" s="118">
        <v>0.89144045100000002</v>
      </c>
      <c r="AH113" s="113">
        <v>8974.5976559999999</v>
      </c>
      <c r="AI113" s="4">
        <f t="shared" si="46"/>
        <v>8.9745976560000003</v>
      </c>
      <c r="AZ113" s="118">
        <v>0.82690256799999995</v>
      </c>
      <c r="BA113" s="113">
        <v>8007.9599609999996</v>
      </c>
      <c r="BB113" s="4">
        <f t="shared" si="47"/>
        <v>8.0079599609999992</v>
      </c>
      <c r="BS113" s="118">
        <v>0.80956816700000001</v>
      </c>
      <c r="BT113" s="113">
        <v>8526.1083980000003</v>
      </c>
      <c r="BU113" s="4">
        <f t="shared" si="48"/>
        <v>8.5261083979999999</v>
      </c>
      <c r="CL113" s="118">
        <v>0.90797090499999999</v>
      </c>
      <c r="CM113" s="113">
        <v>9062.59375</v>
      </c>
      <c r="CN113" s="4">
        <f t="shared" si="49"/>
        <v>9.0625937499999996</v>
      </c>
    </row>
    <row r="114" spans="14:92" ht="18" customHeight="1" x14ac:dyDescent="0.25">
      <c r="N114" s="118">
        <v>0.98747330899999997</v>
      </c>
      <c r="O114" s="113">
        <v>8592.7304690000001</v>
      </c>
      <c r="P114" s="4">
        <f t="shared" si="45"/>
        <v>8.5927304689999993</v>
      </c>
      <c r="AG114" s="118">
        <v>0.90338522200000004</v>
      </c>
      <c r="AH114" s="113">
        <v>9094.3554690000001</v>
      </c>
      <c r="AI114" s="4">
        <f t="shared" si="46"/>
        <v>9.0943554689999999</v>
      </c>
      <c r="AZ114" s="118">
        <v>0.83791178499999996</v>
      </c>
      <c r="BA114" s="113">
        <v>8116.4365230000003</v>
      </c>
      <c r="BB114" s="4">
        <f t="shared" si="47"/>
        <v>8.1164365230000008</v>
      </c>
      <c r="BS114" s="118">
        <v>0.82037234299999995</v>
      </c>
      <c r="BT114" s="113">
        <v>8639.4208980000003</v>
      </c>
      <c r="BU114" s="4">
        <f t="shared" si="48"/>
        <v>8.6394208980000009</v>
      </c>
      <c r="CL114" s="118">
        <v>0.92011308700000005</v>
      </c>
      <c r="CM114" s="113">
        <v>9184.65625</v>
      </c>
      <c r="CN114" s="4">
        <f t="shared" si="49"/>
        <v>9.1846562499999997</v>
      </c>
    </row>
    <row r="115" spans="14:92" ht="18" customHeight="1" x14ac:dyDescent="0.25">
      <c r="N115" s="118">
        <v>1.0005005600000001</v>
      </c>
      <c r="O115" s="113">
        <v>8707.1914059999999</v>
      </c>
      <c r="P115" s="4">
        <f t="shared" si="45"/>
        <v>8.7071914059999997</v>
      </c>
      <c r="AG115" s="118">
        <v>0.91530519700000001</v>
      </c>
      <c r="AH115" s="113">
        <v>9214.2773440000001</v>
      </c>
      <c r="AI115" s="4">
        <f t="shared" si="46"/>
        <v>9.2142773439999992</v>
      </c>
      <c r="AZ115" s="118">
        <v>0.84895438000000001</v>
      </c>
      <c r="BA115" s="113">
        <v>8224.8349610000005</v>
      </c>
      <c r="BB115" s="4">
        <f t="shared" si="47"/>
        <v>8.2248349610000009</v>
      </c>
      <c r="BS115" s="118">
        <v>0.83124232300000001</v>
      </c>
      <c r="BT115" s="113">
        <v>8756.2177730000003</v>
      </c>
      <c r="BU115" s="4">
        <f t="shared" si="48"/>
        <v>8.7562177729999995</v>
      </c>
      <c r="CL115" s="118">
        <v>0.932188511</v>
      </c>
      <c r="CM115" s="113">
        <v>9304.5859380000002</v>
      </c>
      <c r="CN115" s="4">
        <f t="shared" si="49"/>
        <v>9.3045859380000007</v>
      </c>
    </row>
    <row r="116" spans="14:92" ht="18" customHeight="1" x14ac:dyDescent="0.25">
      <c r="N116" s="118">
        <v>1.0134867430000001</v>
      </c>
      <c r="O116" s="113">
        <v>8819.6679690000001</v>
      </c>
      <c r="P116" s="4">
        <f t="shared" si="45"/>
        <v>8.8196679689999993</v>
      </c>
      <c r="AG116" s="118">
        <v>0.92716795200000002</v>
      </c>
      <c r="AH116" s="113">
        <v>9332.2070309999999</v>
      </c>
      <c r="AI116" s="4">
        <f t="shared" si="46"/>
        <v>9.3322070309999994</v>
      </c>
      <c r="AZ116" s="118">
        <v>0.86002939899999997</v>
      </c>
      <c r="BA116" s="113">
        <v>8336.7724610000005</v>
      </c>
      <c r="BB116" s="4">
        <f t="shared" si="47"/>
        <v>8.3367724610000007</v>
      </c>
      <c r="BS116" s="118">
        <v>0.842071295</v>
      </c>
      <c r="BT116" s="113">
        <v>8870.6708980000003</v>
      </c>
      <c r="BU116" s="4">
        <f t="shared" si="48"/>
        <v>8.8706708980000002</v>
      </c>
      <c r="CL116" s="118">
        <v>0.94431352599999996</v>
      </c>
      <c r="CM116" s="113">
        <v>9424.3359380000002</v>
      </c>
      <c r="CN116" s="4">
        <f t="shared" si="49"/>
        <v>9.4243359380000005</v>
      </c>
    </row>
    <row r="117" spans="14:92" ht="18" customHeight="1" x14ac:dyDescent="0.25">
      <c r="N117" s="118">
        <v>1.0264242889999999</v>
      </c>
      <c r="O117" s="113">
        <v>8930.8476559999999</v>
      </c>
      <c r="P117" s="4">
        <f t="shared" si="45"/>
        <v>8.9308476559999992</v>
      </c>
      <c r="AG117" s="118">
        <v>0.93910413999999998</v>
      </c>
      <c r="AH117" s="113">
        <v>9449.3554690000001</v>
      </c>
      <c r="AI117" s="4">
        <f t="shared" si="46"/>
        <v>9.4493554690000003</v>
      </c>
      <c r="AZ117" s="118">
        <v>0.87107104099999999</v>
      </c>
      <c r="BA117" s="113">
        <v>8443.6474610000005</v>
      </c>
      <c r="BB117" s="4">
        <f t="shared" si="47"/>
        <v>8.4436474610000012</v>
      </c>
      <c r="BS117" s="118">
        <v>0.85289192199999997</v>
      </c>
      <c r="BT117" s="113">
        <v>8984.0966800000006</v>
      </c>
      <c r="BU117" s="4">
        <f t="shared" si="48"/>
        <v>8.9840966800000004</v>
      </c>
      <c r="CL117" s="118">
        <v>0.95644712399999998</v>
      </c>
      <c r="CM117" s="113">
        <v>9543.6328130000002</v>
      </c>
      <c r="CN117" s="4">
        <f t="shared" si="49"/>
        <v>9.5436328130000003</v>
      </c>
    </row>
    <row r="118" spans="14:92" ht="18" customHeight="1" x14ac:dyDescent="0.25">
      <c r="N118" s="118">
        <v>1.039442897</v>
      </c>
      <c r="O118" s="113">
        <v>9042.1679690000001</v>
      </c>
      <c r="P118" s="4">
        <f t="shared" si="45"/>
        <v>9.0421679689999994</v>
      </c>
      <c r="AG118" s="118">
        <v>0.95102411499999995</v>
      </c>
      <c r="AH118" s="113">
        <v>9568.3398440000001</v>
      </c>
      <c r="AI118" s="4">
        <f t="shared" si="46"/>
        <v>9.5683398440000005</v>
      </c>
      <c r="AZ118" s="118">
        <v>0.88215464399999999</v>
      </c>
      <c r="BA118" s="113">
        <v>8552.1943360000005</v>
      </c>
      <c r="BB118" s="4">
        <f t="shared" si="47"/>
        <v>8.5521943360000012</v>
      </c>
      <c r="BS118" s="118">
        <v>0.86370468099999997</v>
      </c>
      <c r="BT118" s="113">
        <v>9099.5185550000006</v>
      </c>
      <c r="BU118" s="4">
        <f t="shared" si="48"/>
        <v>9.0995185550000013</v>
      </c>
      <c r="CL118" s="118">
        <v>0.96859598199999997</v>
      </c>
      <c r="CM118" s="113">
        <v>9661.921875</v>
      </c>
      <c r="CN118" s="4">
        <f t="shared" si="49"/>
        <v>9.6619218750000009</v>
      </c>
    </row>
    <row r="119" spans="14:92" ht="18" customHeight="1" x14ac:dyDescent="0.25">
      <c r="N119" s="118">
        <v>1.052461863</v>
      </c>
      <c r="O119" s="113">
        <v>9154.0136719999991</v>
      </c>
      <c r="P119" s="4">
        <f t="shared" si="45"/>
        <v>9.1540136719999996</v>
      </c>
      <c r="AG119" s="118">
        <v>0.96294409000000003</v>
      </c>
      <c r="AH119" s="113">
        <v>9682.7304690000001</v>
      </c>
      <c r="AI119" s="4">
        <f t="shared" si="46"/>
        <v>9.6827304690000009</v>
      </c>
      <c r="AZ119" s="118">
        <v>0.89319628500000003</v>
      </c>
      <c r="BA119" s="113">
        <v>8658.3740230000003</v>
      </c>
      <c r="BB119" s="4">
        <f t="shared" si="47"/>
        <v>8.6583740230000004</v>
      </c>
      <c r="BS119" s="118">
        <v>0.87453365299999997</v>
      </c>
      <c r="BT119" s="113">
        <v>9212.5029300000006</v>
      </c>
      <c r="BU119" s="4">
        <f t="shared" si="48"/>
        <v>9.2125029300000012</v>
      </c>
      <c r="CL119" s="118">
        <v>0.98074579200000001</v>
      </c>
      <c r="CM119" s="113">
        <v>9781.6953130000002</v>
      </c>
      <c r="CN119" s="4">
        <f t="shared" si="49"/>
        <v>9.7816953130000002</v>
      </c>
    </row>
    <row r="120" spans="14:92" ht="18" customHeight="1" x14ac:dyDescent="0.25">
      <c r="N120" s="118">
        <v>1.065490007</v>
      </c>
      <c r="O120" s="113">
        <v>9263.8183590000008</v>
      </c>
      <c r="P120" s="4">
        <f t="shared" si="45"/>
        <v>9.2638183590000001</v>
      </c>
      <c r="AG120" s="118">
        <v>0.97486406599999997</v>
      </c>
      <c r="AH120" s="113">
        <v>9799.2148440000001</v>
      </c>
      <c r="AI120" s="4">
        <f t="shared" si="46"/>
        <v>9.7992148439999998</v>
      </c>
      <c r="AZ120" s="118">
        <v>0.90420550099999997</v>
      </c>
      <c r="BA120" s="113">
        <v>8765.9130860000005</v>
      </c>
      <c r="BB120" s="4">
        <f t="shared" si="47"/>
        <v>8.7659130860000012</v>
      </c>
      <c r="BS120" s="118">
        <v>0.88539504999999996</v>
      </c>
      <c r="BT120" s="113">
        <v>9326.5498050000006</v>
      </c>
      <c r="BU120" s="4">
        <f t="shared" si="48"/>
        <v>9.3265498050000009</v>
      </c>
      <c r="CL120" s="118">
        <v>0.99283838300000005</v>
      </c>
      <c r="CM120" s="113">
        <v>9899.296875</v>
      </c>
      <c r="CN120" s="4">
        <f t="shared" si="49"/>
        <v>9.8992968749999992</v>
      </c>
    </row>
    <row r="121" spans="14:92" ht="18" customHeight="1" x14ac:dyDescent="0.25">
      <c r="N121" s="118">
        <v>1.0785086150000001</v>
      </c>
      <c r="O121" s="113">
        <v>9374.2714840000008</v>
      </c>
      <c r="P121" s="4">
        <f t="shared" si="45"/>
        <v>9.3742714840000012</v>
      </c>
      <c r="AG121" s="118">
        <v>0.98677545799999999</v>
      </c>
      <c r="AH121" s="113">
        <v>9914.4882809999999</v>
      </c>
      <c r="AI121" s="4">
        <f t="shared" si="46"/>
        <v>9.9144882810000006</v>
      </c>
      <c r="AZ121" s="118">
        <v>0.91525632099999998</v>
      </c>
      <c r="BA121" s="113">
        <v>8872.7978519999997</v>
      </c>
      <c r="BB121" s="4">
        <f t="shared" si="47"/>
        <v>8.8727978519999997</v>
      </c>
      <c r="BS121" s="118">
        <v>0.89620685600000005</v>
      </c>
      <c r="BT121" s="113">
        <v>9436.4560550000006</v>
      </c>
      <c r="BU121" s="4">
        <f t="shared" si="48"/>
        <v>9.4364560550000007</v>
      </c>
      <c r="CL121" s="118">
        <v>1.0049794910000001</v>
      </c>
      <c r="CM121" s="113">
        <v>10016.4707</v>
      </c>
      <c r="CN121" s="4">
        <f t="shared" si="49"/>
        <v>10.016470699999999</v>
      </c>
    </row>
    <row r="122" spans="14:92" ht="18" customHeight="1" x14ac:dyDescent="0.25">
      <c r="N122" s="118">
        <v>1.0914375780000001</v>
      </c>
      <c r="O122" s="113">
        <v>9481.7558590000008</v>
      </c>
      <c r="P122" s="4">
        <f t="shared" si="45"/>
        <v>9.4817558590000015</v>
      </c>
      <c r="AG122" s="118">
        <v>0.99865490199999996</v>
      </c>
      <c r="AH122" s="113">
        <v>10024.351559999999</v>
      </c>
      <c r="AI122" s="4">
        <f t="shared" si="46"/>
        <v>10.024351559999999</v>
      </c>
      <c r="AZ122" s="118">
        <v>0.92632275799999997</v>
      </c>
      <c r="BA122" s="113">
        <v>8979.9619139999995</v>
      </c>
      <c r="BB122" s="4">
        <f t="shared" si="47"/>
        <v>8.9799619139999987</v>
      </c>
      <c r="BS122" s="118">
        <v>0.90705203999999995</v>
      </c>
      <c r="BT122" s="113">
        <v>9549.7529300000006</v>
      </c>
      <c r="BU122" s="4">
        <f t="shared" si="48"/>
        <v>9.5497529300000004</v>
      </c>
      <c r="CL122" s="118">
        <v>1.017120719</v>
      </c>
      <c r="CM122" s="113">
        <v>10130.994140000001</v>
      </c>
      <c r="CN122" s="4">
        <f t="shared" si="49"/>
        <v>10.13099414</v>
      </c>
    </row>
    <row r="123" spans="14:92" ht="18" customHeight="1" x14ac:dyDescent="0.25">
      <c r="N123" s="118">
        <v>1.104440928</v>
      </c>
      <c r="O123" s="113">
        <v>9590.6621090000008</v>
      </c>
      <c r="P123" s="4">
        <f t="shared" si="45"/>
        <v>9.5906621090000002</v>
      </c>
      <c r="AG123" s="118">
        <v>1.0105738639999999</v>
      </c>
      <c r="AH123" s="113">
        <v>10136.65625</v>
      </c>
      <c r="AI123" s="4">
        <f t="shared" si="46"/>
        <v>10.13665625</v>
      </c>
      <c r="AZ123" s="118">
        <v>0.93735676999999995</v>
      </c>
      <c r="BA123" s="113">
        <v>9084.7666019999997</v>
      </c>
      <c r="BB123" s="4">
        <f t="shared" si="47"/>
        <v>9.0847666020000002</v>
      </c>
      <c r="BS123" s="118">
        <v>0.91787338299999999</v>
      </c>
      <c r="BT123" s="113">
        <v>9658.9716800000006</v>
      </c>
      <c r="BU123" s="4">
        <f t="shared" si="48"/>
        <v>9.6589716800000005</v>
      </c>
      <c r="CL123" s="118">
        <v>1.029261947</v>
      </c>
      <c r="CM123" s="113">
        <v>10244.50195</v>
      </c>
      <c r="CN123" s="4">
        <f t="shared" si="49"/>
        <v>10.24450195</v>
      </c>
    </row>
    <row r="124" spans="14:92" ht="18" customHeight="1" x14ac:dyDescent="0.25">
      <c r="N124" s="118">
        <v>1.11743474</v>
      </c>
      <c r="O124" s="113">
        <v>9698.6152340000008</v>
      </c>
      <c r="P124" s="4">
        <f t="shared" si="45"/>
        <v>9.698615234</v>
      </c>
      <c r="AG124" s="118">
        <v>1.022493839</v>
      </c>
      <c r="AH124" s="113">
        <v>10245.125</v>
      </c>
      <c r="AI124" s="4">
        <f t="shared" si="46"/>
        <v>10.245125</v>
      </c>
      <c r="AZ124" s="118">
        <v>0.94844800200000001</v>
      </c>
      <c r="BA124" s="113">
        <v>9190.0322269999997</v>
      </c>
      <c r="BB124" s="4">
        <f t="shared" si="47"/>
        <v>9.1900322269999997</v>
      </c>
      <c r="BS124" s="118">
        <v>0.92867755900000004</v>
      </c>
      <c r="BT124" s="113">
        <v>9769.8310550000006</v>
      </c>
      <c r="BU124" s="4">
        <f t="shared" si="48"/>
        <v>9.7698310550000009</v>
      </c>
      <c r="CL124" s="118">
        <v>1.041436553</v>
      </c>
      <c r="CM124" s="113">
        <v>10357.37695</v>
      </c>
      <c r="CN124" s="4">
        <f t="shared" si="49"/>
        <v>10.357376949999999</v>
      </c>
    </row>
    <row r="125" spans="14:92" ht="18" customHeight="1" x14ac:dyDescent="0.25">
      <c r="N125" s="118">
        <v>1.130462885</v>
      </c>
      <c r="O125" s="113">
        <v>9804.4121090000008</v>
      </c>
      <c r="P125" s="4">
        <f t="shared" si="45"/>
        <v>9.8044121090000012</v>
      </c>
      <c r="AG125" s="118">
        <v>1.034422398</v>
      </c>
      <c r="AH125" s="113">
        <v>10351.460940000001</v>
      </c>
      <c r="AI125" s="4">
        <f t="shared" si="46"/>
        <v>10.351460940000001</v>
      </c>
      <c r="AZ125" s="118">
        <v>0.95948201399999999</v>
      </c>
      <c r="BA125" s="113">
        <v>9294.0869139999995</v>
      </c>
      <c r="BB125" s="4">
        <f t="shared" si="47"/>
        <v>9.2940869139999993</v>
      </c>
      <c r="BS125" s="118">
        <v>0.93953037299999997</v>
      </c>
      <c r="BT125" s="113">
        <v>9877.8076170000004</v>
      </c>
      <c r="BU125" s="4">
        <f t="shared" si="48"/>
        <v>9.8778076170000002</v>
      </c>
      <c r="CL125" s="118">
        <v>1.0535615679999999</v>
      </c>
      <c r="CM125" s="113">
        <v>10466.634770000001</v>
      </c>
      <c r="CN125" s="4">
        <f t="shared" si="49"/>
        <v>10.466634770000001</v>
      </c>
    </row>
    <row r="126" spans="14:92" ht="18" customHeight="1" x14ac:dyDescent="0.25">
      <c r="N126" s="118">
        <v>1.143473864</v>
      </c>
      <c r="O126" s="113">
        <v>9912.6464840000008</v>
      </c>
      <c r="P126" s="4">
        <f t="shared" si="45"/>
        <v>9.9126464840000015</v>
      </c>
      <c r="AG126" s="118">
        <v>1.0463585849999999</v>
      </c>
      <c r="AH126" s="113">
        <v>10455.85938</v>
      </c>
      <c r="AI126" s="4">
        <f t="shared" si="46"/>
        <v>10.45585938</v>
      </c>
      <c r="AZ126" s="118">
        <v>0.97051602599999998</v>
      </c>
      <c r="BA126" s="113">
        <v>9395.8212889999995</v>
      </c>
      <c r="BB126" s="4">
        <f t="shared" si="47"/>
        <v>9.3958212889999988</v>
      </c>
      <c r="BS126" s="118">
        <v>0.95036792800000003</v>
      </c>
      <c r="BT126" s="113">
        <v>9985.6201170000004</v>
      </c>
      <c r="BU126" s="4">
        <f t="shared" si="48"/>
        <v>9.9856201169999999</v>
      </c>
      <c r="CL126" s="118">
        <v>1.0656455760000001</v>
      </c>
      <c r="CM126" s="113">
        <v>10574.5332</v>
      </c>
      <c r="CN126" s="4">
        <f t="shared" si="49"/>
        <v>10.574533199999999</v>
      </c>
    </row>
    <row r="127" spans="14:92" ht="18" customHeight="1" x14ac:dyDescent="0.25">
      <c r="N127" s="118">
        <v>1.156460166</v>
      </c>
      <c r="O127" s="113">
        <v>10015.400390000001</v>
      </c>
      <c r="P127" s="4">
        <f t="shared" si="45"/>
        <v>10.01540039</v>
      </c>
      <c r="AG127" s="118">
        <v>1.05822897</v>
      </c>
      <c r="AH127" s="113">
        <v>10556.070309999999</v>
      </c>
      <c r="AI127" s="4">
        <f t="shared" si="46"/>
        <v>10.556070309999999</v>
      </c>
      <c r="AZ127" s="118">
        <v>0.98156624999999997</v>
      </c>
      <c r="BA127" s="113">
        <v>9498.9775389999995</v>
      </c>
      <c r="BB127" s="4">
        <f t="shared" si="47"/>
        <v>9.4989775390000002</v>
      </c>
      <c r="BS127" s="118">
        <v>0.96121317100000003</v>
      </c>
      <c r="BT127" s="113">
        <v>10090.202149999999</v>
      </c>
      <c r="BU127" s="4">
        <f t="shared" si="48"/>
        <v>10.09020215</v>
      </c>
      <c r="CL127" s="118">
        <v>1.0778030160000001</v>
      </c>
      <c r="CM127" s="113">
        <v>10679.67383</v>
      </c>
      <c r="CN127" s="4">
        <f t="shared" si="49"/>
        <v>10.67967383</v>
      </c>
    </row>
    <row r="128" spans="14:92" ht="18" customHeight="1" x14ac:dyDescent="0.25">
      <c r="N128" s="118">
        <v>1.1694625620000001</v>
      </c>
      <c r="O128" s="113">
        <v>10119.900390000001</v>
      </c>
      <c r="P128" s="4">
        <f t="shared" si="45"/>
        <v>10.119900390000002</v>
      </c>
      <c r="AG128" s="118">
        <v>1.0701651569999999</v>
      </c>
      <c r="AH128" s="113">
        <v>10654.57813</v>
      </c>
      <c r="AI128" s="4">
        <f t="shared" si="46"/>
        <v>10.654578129999999</v>
      </c>
      <c r="AZ128" s="118">
        <v>0.99261647500000005</v>
      </c>
      <c r="BA128" s="113">
        <v>9600.9150389999995</v>
      </c>
      <c r="BB128" s="4">
        <f t="shared" si="47"/>
        <v>9.6009150390000002</v>
      </c>
      <c r="BS128" s="118">
        <v>0.97206598499999997</v>
      </c>
      <c r="BT128" s="113">
        <v>10194.983399999999</v>
      </c>
      <c r="BU128" s="4">
        <f t="shared" si="48"/>
        <v>10.1949834</v>
      </c>
      <c r="CL128" s="118">
        <v>1.0899118189999999</v>
      </c>
      <c r="CM128" s="113">
        <v>10782.95508</v>
      </c>
      <c r="CN128" s="4">
        <f t="shared" si="49"/>
        <v>10.782955079999999</v>
      </c>
    </row>
    <row r="129" spans="14:92" ht="18" customHeight="1" x14ac:dyDescent="0.25">
      <c r="N129" s="118">
        <v>1.182441115</v>
      </c>
      <c r="O129" s="113">
        <v>10221.9082</v>
      </c>
      <c r="P129" s="4">
        <f t="shared" si="45"/>
        <v>10.2219082</v>
      </c>
      <c r="AG129" s="118">
        <v>1.0820937159999999</v>
      </c>
      <c r="AH129" s="113">
        <v>10752.28125</v>
      </c>
      <c r="AI129" s="4">
        <f t="shared" si="46"/>
        <v>10.752281249999999</v>
      </c>
      <c r="AZ129" s="118">
        <v>1.003675342</v>
      </c>
      <c r="BA129" s="113">
        <v>9702.5009769999997</v>
      </c>
      <c r="BB129" s="4">
        <f t="shared" si="47"/>
        <v>9.7025009769999997</v>
      </c>
      <c r="BS129" s="118">
        <v>0.98287874500000005</v>
      </c>
      <c r="BT129" s="113">
        <v>10296.30371</v>
      </c>
      <c r="BU129" s="4">
        <f t="shared" si="48"/>
        <v>10.29630371</v>
      </c>
      <c r="CL129" s="118">
        <v>1.1020692590000001</v>
      </c>
      <c r="CM129" s="113">
        <v>10883.603520000001</v>
      </c>
      <c r="CN129" s="4">
        <f t="shared" si="49"/>
        <v>10.883603520000001</v>
      </c>
    </row>
    <row r="130" spans="14:92" ht="18" customHeight="1" x14ac:dyDescent="0.25">
      <c r="N130" s="118">
        <v>1.1954597229999999</v>
      </c>
      <c r="O130" s="113">
        <v>10323.259770000001</v>
      </c>
      <c r="P130" s="4">
        <f t="shared" si="45"/>
        <v>10.32325977</v>
      </c>
      <c r="AG130" s="118">
        <v>1.0940222740000001</v>
      </c>
      <c r="AH130" s="113">
        <v>10847.03125</v>
      </c>
      <c r="AI130" s="4">
        <f t="shared" si="46"/>
        <v>10.847031250000001</v>
      </c>
      <c r="AZ130" s="118">
        <v>1.0147503609999999</v>
      </c>
      <c r="BA130" s="113">
        <v>9800.7119139999995</v>
      </c>
      <c r="BB130" s="4">
        <f t="shared" si="47"/>
        <v>9.800711913999999</v>
      </c>
      <c r="BS130" s="118">
        <v>0.993682921</v>
      </c>
      <c r="BT130" s="113">
        <v>10394.08496</v>
      </c>
      <c r="BU130" s="4">
        <f t="shared" si="48"/>
        <v>10.394084960000001</v>
      </c>
      <c r="CL130" s="118">
        <v>1.1142033339999999</v>
      </c>
      <c r="CM130" s="113">
        <v>10983.35254</v>
      </c>
      <c r="CN130" s="4">
        <f t="shared" si="49"/>
        <v>10.98335254</v>
      </c>
    </row>
    <row r="131" spans="14:92" ht="18" customHeight="1" x14ac:dyDescent="0.25">
      <c r="N131" s="118">
        <v>1.2084707020000001</v>
      </c>
      <c r="O131" s="113">
        <v>10423.181640000001</v>
      </c>
      <c r="P131" s="4">
        <f t="shared" si="45"/>
        <v>10.423181640000001</v>
      </c>
      <c r="AG131" s="118">
        <v>1.1059577469999999</v>
      </c>
      <c r="AH131" s="113">
        <v>10940.160159999999</v>
      </c>
      <c r="AI131" s="4">
        <f t="shared" si="46"/>
        <v>10.94016016</v>
      </c>
      <c r="AZ131" s="118">
        <v>1.025784016</v>
      </c>
      <c r="BA131" s="113">
        <v>9900.109375</v>
      </c>
      <c r="BB131" s="4">
        <f t="shared" si="47"/>
        <v>9.9001093749999995</v>
      </c>
      <c r="BS131" s="118">
        <v>1.004528165</v>
      </c>
      <c r="BT131" s="113">
        <v>10490.452149999999</v>
      </c>
      <c r="BU131" s="4">
        <f t="shared" si="48"/>
        <v>10.490452149999999</v>
      </c>
      <c r="CL131" s="118">
        <v>1.1263197659999999</v>
      </c>
      <c r="CM131" s="113">
        <v>11078.610350000001</v>
      </c>
      <c r="CN131" s="4">
        <f t="shared" si="49"/>
        <v>11.078610350000002</v>
      </c>
    </row>
    <row r="132" spans="14:92" ht="18" customHeight="1" x14ac:dyDescent="0.25">
      <c r="N132" s="118">
        <v>1.2214578389999999</v>
      </c>
      <c r="O132" s="113">
        <v>10521.14258</v>
      </c>
      <c r="P132" s="4">
        <f t="shared" si="45"/>
        <v>10.521142579999999</v>
      </c>
      <c r="AG132" s="118">
        <v>1.117877722</v>
      </c>
      <c r="AH132" s="113">
        <v>11031.14453</v>
      </c>
      <c r="AI132" s="4">
        <f t="shared" si="46"/>
        <v>11.031144529999999</v>
      </c>
      <c r="AZ132" s="118">
        <v>1.036809444</v>
      </c>
      <c r="BA132" s="113">
        <v>9993.765625</v>
      </c>
      <c r="BB132" s="4">
        <f t="shared" si="47"/>
        <v>9.993765625</v>
      </c>
      <c r="BS132" s="118">
        <v>1.0153571370000001</v>
      </c>
      <c r="BT132" s="113">
        <v>10584.202149999999</v>
      </c>
      <c r="BU132" s="4">
        <f t="shared" si="48"/>
        <v>10.584202149999999</v>
      </c>
      <c r="CL132" s="118">
        <v>1.138428569</v>
      </c>
      <c r="CM132" s="113">
        <v>11173.05566</v>
      </c>
      <c r="CN132" s="4">
        <f t="shared" si="49"/>
        <v>11.173055659999999</v>
      </c>
    </row>
    <row r="133" spans="14:92" ht="18" customHeight="1" x14ac:dyDescent="0.25">
      <c r="N133" s="118">
        <v>1.234451652</v>
      </c>
      <c r="O133" s="113">
        <v>10617.31445</v>
      </c>
      <c r="P133" s="4">
        <f t="shared" si="45"/>
        <v>10.61731445</v>
      </c>
      <c r="AG133" s="118">
        <v>1.12974906</v>
      </c>
      <c r="AH133" s="113">
        <v>11120.41797</v>
      </c>
      <c r="AI133" s="4">
        <f t="shared" si="46"/>
        <v>11.12041797</v>
      </c>
      <c r="AZ133" s="118">
        <v>1.047834873</v>
      </c>
      <c r="BA133" s="113">
        <v>10087.90625</v>
      </c>
      <c r="BB133" s="4">
        <f t="shared" si="47"/>
        <v>10.08790625</v>
      </c>
      <c r="BS133" s="118">
        <v>1.0262185340000001</v>
      </c>
      <c r="BT133" s="113">
        <v>10674.44434</v>
      </c>
      <c r="BU133" s="4">
        <f t="shared" si="48"/>
        <v>10.674444340000001</v>
      </c>
      <c r="CL133" s="118">
        <v>1.1505774259999999</v>
      </c>
      <c r="CM133" s="113">
        <v>11264.89941</v>
      </c>
      <c r="CN133" s="4">
        <f t="shared" si="49"/>
        <v>11.26489941</v>
      </c>
    </row>
    <row r="134" spans="14:92" ht="18" customHeight="1" x14ac:dyDescent="0.25">
      <c r="N134" s="118">
        <v>1.24746263</v>
      </c>
      <c r="O134" s="113">
        <v>10713.306640000001</v>
      </c>
      <c r="P134" s="4">
        <f t="shared" si="45"/>
        <v>10.713306640000001</v>
      </c>
      <c r="AG134" s="118">
        <v>1.1416928770000001</v>
      </c>
      <c r="AH134" s="113">
        <v>11207.464840000001</v>
      </c>
      <c r="AI134" s="4">
        <f t="shared" si="46"/>
        <v>11.20746484</v>
      </c>
      <c r="AZ134" s="118">
        <v>1.058886051</v>
      </c>
      <c r="BA134" s="113">
        <v>10179.4375</v>
      </c>
      <c r="BB134" s="4">
        <f t="shared" si="47"/>
        <v>10.179437500000001</v>
      </c>
      <c r="BS134" s="118">
        <v>1.037072301</v>
      </c>
      <c r="BT134" s="113">
        <v>10763.045899999999</v>
      </c>
      <c r="BU134" s="4">
        <f t="shared" si="48"/>
        <v>10.7630459</v>
      </c>
      <c r="CL134" s="118">
        <v>1.1627272369999999</v>
      </c>
      <c r="CM134" s="113">
        <v>11356.18066</v>
      </c>
      <c r="CN134" s="4">
        <f t="shared" si="49"/>
        <v>11.35618066</v>
      </c>
    </row>
    <row r="135" spans="14:92" ht="18" customHeight="1" x14ac:dyDescent="0.25">
      <c r="N135" s="118">
        <v>1.2604736089999999</v>
      </c>
      <c r="O135" s="113">
        <v>10802.0332</v>
      </c>
      <c r="P135" s="4">
        <f t="shared" si="45"/>
        <v>10.8020332</v>
      </c>
      <c r="AG135" s="118">
        <v>1.1535804270000001</v>
      </c>
      <c r="AH135" s="113">
        <v>11294.63672</v>
      </c>
      <c r="AI135" s="4">
        <f t="shared" si="46"/>
        <v>11.29463672</v>
      </c>
      <c r="AZ135" s="118">
        <v>1.0699687</v>
      </c>
      <c r="BA135" s="113">
        <v>10265.01563</v>
      </c>
      <c r="BB135" s="4">
        <f t="shared" si="47"/>
        <v>10.265015630000001</v>
      </c>
      <c r="BS135" s="118">
        <v>1.0479012729999999</v>
      </c>
      <c r="BT135" s="113">
        <v>10846.389649999999</v>
      </c>
      <c r="BU135" s="4">
        <f t="shared" si="48"/>
        <v>10.846389649999999</v>
      </c>
      <c r="CL135" s="118">
        <v>1.1748932599999999</v>
      </c>
      <c r="CM135" s="113">
        <v>11443.250980000001</v>
      </c>
      <c r="CN135" s="4">
        <f t="shared" si="49"/>
        <v>11.44325098</v>
      </c>
    </row>
    <row r="136" spans="14:92" ht="18" customHeight="1" x14ac:dyDescent="0.25">
      <c r="N136" s="118">
        <v>1.273485422</v>
      </c>
      <c r="O136" s="113">
        <v>10890.95117</v>
      </c>
      <c r="P136" s="4">
        <f t="shared" si="45"/>
        <v>10.890951170000001</v>
      </c>
      <c r="AG136" s="118">
        <v>1.165532827</v>
      </c>
      <c r="AH136" s="113">
        <v>11380.26172</v>
      </c>
      <c r="AI136" s="4">
        <f t="shared" si="46"/>
        <v>11.38026172</v>
      </c>
      <c r="AZ136" s="118">
        <v>1.0810027120000001</v>
      </c>
      <c r="BA136" s="113">
        <v>10345.07813</v>
      </c>
      <c r="BB136" s="4">
        <f t="shared" si="47"/>
        <v>10.345078129999999</v>
      </c>
      <c r="BS136" s="118">
        <v>1.0586892370000001</v>
      </c>
      <c r="BT136" s="113">
        <v>10926.74121</v>
      </c>
      <c r="BU136" s="4">
        <f t="shared" si="48"/>
        <v>10.926741209999999</v>
      </c>
      <c r="CL136" s="118">
        <v>1.187018275</v>
      </c>
      <c r="CM136" s="113">
        <v>11528.829100000001</v>
      </c>
      <c r="CN136" s="4">
        <f t="shared" si="49"/>
        <v>11.528829100000001</v>
      </c>
    </row>
    <row r="137" spans="14:92" ht="18" customHeight="1" x14ac:dyDescent="0.25">
      <c r="N137" s="118">
        <v>1.2864468099999999</v>
      </c>
      <c r="O137" s="113">
        <v>10974.8418</v>
      </c>
      <c r="P137" s="4">
        <f t="shared" si="45"/>
        <v>10.9748418</v>
      </c>
      <c r="AG137" s="118">
        <v>1.177445173</v>
      </c>
      <c r="AH137" s="113">
        <v>11460.63672</v>
      </c>
      <c r="AI137" s="4">
        <f t="shared" si="46"/>
        <v>11.46063672</v>
      </c>
      <c r="AZ137" s="118">
        <v>1.0920853610000001</v>
      </c>
      <c r="BA137" s="113">
        <v>10422.9375</v>
      </c>
      <c r="BB137" s="4">
        <f t="shared" si="47"/>
        <v>10.4229375</v>
      </c>
      <c r="BS137" s="118">
        <v>1.069550276</v>
      </c>
      <c r="BT137" s="113">
        <v>11002.264649999999</v>
      </c>
      <c r="BU137" s="4">
        <f t="shared" si="48"/>
        <v>11.002264649999999</v>
      </c>
      <c r="CL137" s="118">
        <v>1.1991270780000001</v>
      </c>
      <c r="CM137" s="113">
        <v>11600.594730000001</v>
      </c>
      <c r="CN137" s="4">
        <f t="shared" si="49"/>
        <v>11.600594730000001</v>
      </c>
    </row>
    <row r="138" spans="14:92" ht="18" customHeight="1" x14ac:dyDescent="0.25">
      <c r="N138" s="118">
        <v>1.2994329929999999</v>
      </c>
      <c r="O138" s="113">
        <v>11051.63867</v>
      </c>
      <c r="P138" s="4">
        <f t="shared" si="45"/>
        <v>11.051638670000001</v>
      </c>
      <c r="AG138" s="118">
        <v>1.189561605</v>
      </c>
      <c r="AH138" s="113">
        <v>11537.23438</v>
      </c>
      <c r="AI138" s="4">
        <f t="shared" si="46"/>
        <v>11.537234379999999</v>
      </c>
      <c r="AZ138" s="118">
        <v>1.1039643290000001</v>
      </c>
      <c r="BA138" s="113">
        <v>10490.660159999999</v>
      </c>
      <c r="BB138" s="4">
        <f t="shared" si="47"/>
        <v>10.490660159999999</v>
      </c>
      <c r="BS138" s="118">
        <v>1.0803878309999999</v>
      </c>
      <c r="BT138" s="113">
        <v>11071.16309</v>
      </c>
      <c r="BU138" s="4">
        <f t="shared" si="48"/>
        <v>11.071163090000001</v>
      </c>
      <c r="CL138" s="118">
        <v>1.2203823330000001</v>
      </c>
      <c r="CM138" s="113">
        <v>11646.441409999999</v>
      </c>
      <c r="CN138" s="4">
        <f t="shared" si="49"/>
        <v>11.64644141</v>
      </c>
    </row>
    <row r="139" spans="14:92" ht="18" customHeight="1" x14ac:dyDescent="0.25">
      <c r="BS139" s="118">
        <v>1.09468627</v>
      </c>
      <c r="BT139" s="113">
        <v>11137.19434</v>
      </c>
      <c r="BU139" s="4">
        <f t="shared" si="48"/>
        <v>11.137194340000001</v>
      </c>
    </row>
  </sheetData>
  <mergeCells count="5">
    <mergeCell ref="A35:R35"/>
    <mergeCell ref="T35:AK35"/>
    <mergeCell ref="AM35:BD35"/>
    <mergeCell ref="BF35:BW35"/>
    <mergeCell ref="BY35:CP35"/>
  </mergeCells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EA150"/>
  <sheetViews>
    <sheetView zoomScale="40" zoomScaleNormal="40" workbookViewId="0">
      <selection activeCell="X13" sqref="X13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118"/>
    <col min="15" max="15" width="15.7109375" style="113"/>
    <col min="16" max="16" width="15.7109375" style="4"/>
    <col min="17" max="17" width="15.7109375" style="113"/>
    <col min="18" max="18" width="15.7109375" style="6"/>
    <col min="19" max="19" width="15.7109375" style="4"/>
    <col min="20" max="20" width="15.7109375" style="112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4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112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113"/>
    <col min="51" max="51" width="15.7109375" style="4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112"/>
    <col min="59" max="63" width="15.7109375" style="113"/>
    <col min="64" max="64" width="15.7109375" style="6"/>
    <col min="65" max="65" width="15.7109375" style="113"/>
    <col min="66" max="66" width="15.7109375" style="4"/>
    <col min="67" max="67" width="15.7109375" style="112"/>
    <col min="68" max="68" width="15.7109375" style="6"/>
    <col min="69" max="69" width="15.7109375" style="113"/>
    <col min="70" max="70" width="15.7109375" style="4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112"/>
    <col min="78" max="82" width="15.7109375" style="113"/>
    <col min="83" max="83" width="15.7109375" style="6"/>
    <col min="84" max="84" width="15.7109375" style="113"/>
    <col min="85" max="85" width="15.7109375" style="6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118"/>
    <col min="91" max="91" width="15.7109375" style="113"/>
    <col min="92" max="92" width="15.7109375" style="4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1" ht="18" customHeight="1" x14ac:dyDescent="0.25">
      <c r="A17" s="84"/>
    </row>
    <row r="18" spans="1:1" ht="18" customHeight="1" x14ac:dyDescent="0.25">
      <c r="A18" s="84"/>
    </row>
    <row r="19" spans="1:1" ht="18" customHeight="1" x14ac:dyDescent="0.25">
      <c r="A19" s="84"/>
    </row>
    <row r="20" spans="1:1" ht="18" customHeight="1" x14ac:dyDescent="0.25">
      <c r="A20" s="84"/>
    </row>
    <row r="21" spans="1:1" ht="18" customHeight="1" x14ac:dyDescent="0.25">
      <c r="A21" s="84"/>
    </row>
    <row r="22" spans="1:1" ht="18" customHeight="1" x14ac:dyDescent="0.25">
      <c r="A22" s="84"/>
    </row>
    <row r="23" spans="1:1" ht="18" customHeight="1" x14ac:dyDescent="0.25">
      <c r="A23" s="84"/>
    </row>
    <row r="24" spans="1:1" ht="18" customHeight="1" x14ac:dyDescent="0.25">
      <c r="A24" s="84"/>
    </row>
    <row r="25" spans="1:1" ht="18" customHeight="1" x14ac:dyDescent="0.25">
      <c r="A25" s="84"/>
    </row>
    <row r="26" spans="1:1" ht="18" customHeight="1" x14ac:dyDescent="0.25">
      <c r="A26" s="84"/>
    </row>
    <row r="27" spans="1:1" ht="18" customHeight="1" x14ac:dyDescent="0.25">
      <c r="A27" s="84"/>
    </row>
    <row r="28" spans="1:1" ht="18" customHeight="1" x14ac:dyDescent="0.25">
      <c r="A28" s="84"/>
    </row>
    <row r="29" spans="1:1" ht="18" customHeight="1" x14ac:dyDescent="0.25">
      <c r="A29" s="84"/>
    </row>
    <row r="30" spans="1:1" ht="18" customHeight="1" x14ac:dyDescent="0.25">
      <c r="A30" s="84"/>
    </row>
    <row r="31" spans="1:1" ht="18" customHeight="1" x14ac:dyDescent="0.25">
      <c r="A31" s="84"/>
    </row>
    <row r="32" spans="1:1" ht="18" customHeight="1" x14ac:dyDescent="0.25">
      <c r="A32" s="84"/>
    </row>
    <row r="33" spans="1:131" ht="18" customHeight="1" x14ac:dyDescent="0.25">
      <c r="A33" s="84"/>
    </row>
    <row r="34" spans="1:131" ht="18" customHeight="1" thickBot="1" x14ac:dyDescent="0.3">
      <c r="A34" s="119"/>
      <c r="BP34" s="85"/>
    </row>
    <row r="35" spans="1:131" ht="18" customHeight="1" x14ac:dyDescent="0.25">
      <c r="A35" s="239" t="s">
        <v>52</v>
      </c>
      <c r="B35" s="240"/>
      <c r="C35" s="240"/>
      <c r="D35" s="240"/>
      <c r="E35" s="240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41"/>
      <c r="T35" s="239" t="s">
        <v>53</v>
      </c>
      <c r="U35" s="240"/>
      <c r="V35" s="240"/>
      <c r="W35" s="240"/>
      <c r="X35" s="240"/>
      <c r="Y35" s="240"/>
      <c r="Z35" s="240"/>
      <c r="AA35" s="240"/>
      <c r="AB35" s="240"/>
      <c r="AC35" s="240"/>
      <c r="AD35" s="240"/>
      <c r="AE35" s="240"/>
      <c r="AF35" s="240"/>
      <c r="AG35" s="240"/>
      <c r="AH35" s="240"/>
      <c r="AI35" s="240"/>
      <c r="AJ35" s="240"/>
      <c r="AK35" s="241"/>
      <c r="AM35" s="239" t="s">
        <v>54</v>
      </c>
      <c r="AN35" s="240"/>
      <c r="AO35" s="240"/>
      <c r="AP35" s="240"/>
      <c r="AQ35" s="240"/>
      <c r="AR35" s="240"/>
      <c r="AS35" s="240"/>
      <c r="AT35" s="240"/>
      <c r="AU35" s="240"/>
      <c r="AV35" s="240"/>
      <c r="AW35" s="240"/>
      <c r="AX35" s="240"/>
      <c r="AY35" s="240"/>
      <c r="AZ35" s="240"/>
      <c r="BA35" s="240"/>
      <c r="BB35" s="240"/>
      <c r="BC35" s="240"/>
      <c r="BD35" s="241"/>
      <c r="BF35" s="239" t="s">
        <v>55</v>
      </c>
      <c r="BG35" s="240"/>
      <c r="BH35" s="240"/>
      <c r="BI35" s="240"/>
      <c r="BJ35" s="240"/>
      <c r="BK35" s="240"/>
      <c r="BL35" s="240"/>
      <c r="BM35" s="240"/>
      <c r="BN35" s="240"/>
      <c r="BO35" s="240"/>
      <c r="BP35" s="240"/>
      <c r="BQ35" s="240"/>
      <c r="BR35" s="240"/>
      <c r="BS35" s="240"/>
      <c r="BT35" s="240"/>
      <c r="BU35" s="240"/>
      <c r="BV35" s="240"/>
      <c r="BW35" s="241"/>
      <c r="BY35" s="239" t="s">
        <v>56</v>
      </c>
      <c r="BZ35" s="240"/>
      <c r="CA35" s="240"/>
      <c r="CB35" s="240"/>
      <c r="CC35" s="240"/>
      <c r="CD35" s="240"/>
      <c r="CE35" s="240"/>
      <c r="CF35" s="240"/>
      <c r="CG35" s="240"/>
      <c r="CH35" s="240"/>
      <c r="CI35" s="240"/>
      <c r="CJ35" s="240"/>
      <c r="CK35" s="240"/>
      <c r="CL35" s="240"/>
      <c r="CM35" s="240"/>
      <c r="CN35" s="240"/>
      <c r="CO35" s="240"/>
      <c r="CP35" s="241"/>
    </row>
    <row r="36" spans="1:131" s="5" customFormat="1" ht="54" customHeight="1" x14ac:dyDescent="0.25">
      <c r="A36" s="109" t="s">
        <v>9</v>
      </c>
      <c r="B36" s="100" t="s">
        <v>5</v>
      </c>
      <c r="C36" s="100" t="s">
        <v>35</v>
      </c>
      <c r="D36" s="100" t="s">
        <v>5</v>
      </c>
      <c r="E36" s="100" t="s">
        <v>35</v>
      </c>
      <c r="F36" s="101" t="s">
        <v>86</v>
      </c>
      <c r="G36" s="102" t="s">
        <v>87</v>
      </c>
      <c r="H36" s="101" t="s">
        <v>88</v>
      </c>
      <c r="I36" s="102" t="s">
        <v>89</v>
      </c>
      <c r="J36" s="103" t="s">
        <v>9</v>
      </c>
      <c r="K36" s="86" t="s">
        <v>90</v>
      </c>
      <c r="L36" s="87" t="s">
        <v>91</v>
      </c>
      <c r="M36" s="104" t="s">
        <v>92</v>
      </c>
      <c r="N36" s="105" t="s">
        <v>93</v>
      </c>
      <c r="O36" s="106" t="s">
        <v>94</v>
      </c>
      <c r="P36" s="107" t="s">
        <v>94</v>
      </c>
      <c r="Q36" s="108" t="s">
        <v>95</v>
      </c>
      <c r="R36" s="110" t="s">
        <v>96</v>
      </c>
      <c r="T36" s="109" t="s">
        <v>9</v>
      </c>
      <c r="U36" s="100" t="s">
        <v>5</v>
      </c>
      <c r="V36" s="100" t="s">
        <v>35</v>
      </c>
      <c r="W36" s="100" t="s">
        <v>5</v>
      </c>
      <c r="X36" s="100" t="s">
        <v>35</v>
      </c>
      <c r="Y36" s="101" t="s">
        <v>86</v>
      </c>
      <c r="Z36" s="102" t="s">
        <v>87</v>
      </c>
      <c r="AA36" s="101" t="s">
        <v>88</v>
      </c>
      <c r="AB36" s="102" t="s">
        <v>89</v>
      </c>
      <c r="AC36" s="103" t="s">
        <v>9</v>
      </c>
      <c r="AD36" s="86" t="s">
        <v>90</v>
      </c>
      <c r="AE36" s="87" t="s">
        <v>91</v>
      </c>
      <c r="AF36" s="104" t="s">
        <v>92</v>
      </c>
      <c r="AG36" s="105" t="s">
        <v>93</v>
      </c>
      <c r="AH36" s="106" t="s">
        <v>94</v>
      </c>
      <c r="AI36" s="107" t="s">
        <v>94</v>
      </c>
      <c r="AJ36" s="108" t="s">
        <v>95</v>
      </c>
      <c r="AK36" s="110" t="s">
        <v>96</v>
      </c>
      <c r="AL36" s="111"/>
      <c r="AM36" s="109" t="s">
        <v>9</v>
      </c>
      <c r="AN36" s="100" t="s">
        <v>5</v>
      </c>
      <c r="AO36" s="100" t="s">
        <v>35</v>
      </c>
      <c r="AP36" s="100" t="s">
        <v>5</v>
      </c>
      <c r="AQ36" s="100" t="s">
        <v>35</v>
      </c>
      <c r="AR36" s="101" t="s">
        <v>86</v>
      </c>
      <c r="AS36" s="102" t="s">
        <v>87</v>
      </c>
      <c r="AT36" s="101" t="s">
        <v>88</v>
      </c>
      <c r="AU36" s="102" t="s">
        <v>89</v>
      </c>
      <c r="AV36" s="103" t="s">
        <v>9</v>
      </c>
      <c r="AW36" s="86" t="s">
        <v>90</v>
      </c>
      <c r="AX36" s="87" t="s">
        <v>91</v>
      </c>
      <c r="AY36" s="104" t="s">
        <v>92</v>
      </c>
      <c r="AZ36" s="105" t="s">
        <v>93</v>
      </c>
      <c r="BA36" s="106" t="s">
        <v>94</v>
      </c>
      <c r="BB36" s="107" t="s">
        <v>94</v>
      </c>
      <c r="BC36" s="108" t="s">
        <v>95</v>
      </c>
      <c r="BD36" s="110" t="s">
        <v>96</v>
      </c>
      <c r="BF36" s="109" t="s">
        <v>9</v>
      </c>
      <c r="BG36" s="100" t="s">
        <v>5</v>
      </c>
      <c r="BH36" s="100" t="s">
        <v>35</v>
      </c>
      <c r="BI36" s="100" t="s">
        <v>5</v>
      </c>
      <c r="BJ36" s="100" t="s">
        <v>35</v>
      </c>
      <c r="BK36" s="101" t="s">
        <v>86</v>
      </c>
      <c r="BL36" s="102" t="s">
        <v>87</v>
      </c>
      <c r="BM36" s="101" t="s">
        <v>88</v>
      </c>
      <c r="BN36" s="102" t="s">
        <v>89</v>
      </c>
      <c r="BO36" s="103" t="s">
        <v>9</v>
      </c>
      <c r="BP36" s="86" t="s">
        <v>90</v>
      </c>
      <c r="BQ36" s="87" t="s">
        <v>91</v>
      </c>
      <c r="BR36" s="104" t="s">
        <v>92</v>
      </c>
      <c r="BS36" s="105" t="s">
        <v>93</v>
      </c>
      <c r="BT36" s="106" t="s">
        <v>94</v>
      </c>
      <c r="BU36" s="107" t="s">
        <v>94</v>
      </c>
      <c r="BV36" s="108" t="s">
        <v>95</v>
      </c>
      <c r="BW36" s="110" t="s">
        <v>96</v>
      </c>
      <c r="BX36" s="111"/>
      <c r="BY36" s="109" t="s">
        <v>9</v>
      </c>
      <c r="BZ36" s="100" t="s">
        <v>5</v>
      </c>
      <c r="CA36" s="100" t="s">
        <v>35</v>
      </c>
      <c r="CB36" s="100" t="s">
        <v>5</v>
      </c>
      <c r="CC36" s="100" t="s">
        <v>35</v>
      </c>
      <c r="CD36" s="101" t="s">
        <v>86</v>
      </c>
      <c r="CE36" s="102" t="s">
        <v>87</v>
      </c>
      <c r="CF36" s="101" t="s">
        <v>88</v>
      </c>
      <c r="CG36" s="102" t="s">
        <v>89</v>
      </c>
      <c r="CH36" s="103" t="s">
        <v>9</v>
      </c>
      <c r="CI36" s="86" t="s">
        <v>90</v>
      </c>
      <c r="CJ36" s="87" t="s">
        <v>91</v>
      </c>
      <c r="CK36" s="104" t="s">
        <v>92</v>
      </c>
      <c r="CL36" s="105" t="s">
        <v>93</v>
      </c>
      <c r="CM36" s="106" t="s">
        <v>94</v>
      </c>
      <c r="CN36" s="107" t="s">
        <v>94</v>
      </c>
      <c r="CO36" s="108" t="s">
        <v>95</v>
      </c>
      <c r="CP36" s="110" t="s">
        <v>96</v>
      </c>
      <c r="CR36" s="111"/>
      <c r="CT36" s="111"/>
      <c r="CW36" s="111"/>
      <c r="CY36" s="111"/>
      <c r="DA36" s="111"/>
      <c r="DC36" s="111"/>
      <c r="DE36" s="111"/>
      <c r="DH36" s="111"/>
      <c r="DJ36" s="111"/>
      <c r="DL36" s="111"/>
      <c r="DN36" s="111"/>
      <c r="DP36" s="111"/>
      <c r="DS36" s="111"/>
      <c r="DU36" s="111"/>
      <c r="DW36" s="111"/>
      <c r="DY36" s="111"/>
      <c r="EA36" s="111"/>
    </row>
    <row r="37" spans="1:131" ht="18" customHeight="1" thickBot="1" x14ac:dyDescent="0.3">
      <c r="A37" s="88" t="s">
        <v>8</v>
      </c>
      <c r="B37" s="89" t="s">
        <v>6</v>
      </c>
      <c r="C37" s="89" t="s">
        <v>6</v>
      </c>
      <c r="D37" s="89" t="s">
        <v>7</v>
      </c>
      <c r="E37" s="89" t="s">
        <v>7</v>
      </c>
      <c r="F37" s="90" t="s">
        <v>97</v>
      </c>
      <c r="G37" s="91" t="s">
        <v>98</v>
      </c>
      <c r="H37" s="90" t="s">
        <v>97</v>
      </c>
      <c r="I37" s="91" t="s">
        <v>98</v>
      </c>
      <c r="J37" s="92" t="s">
        <v>8</v>
      </c>
      <c r="K37" s="93" t="s">
        <v>2</v>
      </c>
      <c r="L37" s="117" t="s">
        <v>1</v>
      </c>
      <c r="M37" s="94" t="s">
        <v>99</v>
      </c>
      <c r="N37" s="95" t="s">
        <v>2</v>
      </c>
      <c r="O37" s="96" t="s">
        <v>1</v>
      </c>
      <c r="P37" s="97" t="s">
        <v>99</v>
      </c>
      <c r="Q37" s="98" t="s">
        <v>100</v>
      </c>
      <c r="R37" s="99" t="s">
        <v>101</v>
      </c>
      <c r="T37" s="88" t="s">
        <v>8</v>
      </c>
      <c r="U37" s="89" t="s">
        <v>6</v>
      </c>
      <c r="V37" s="89" t="s">
        <v>6</v>
      </c>
      <c r="W37" s="89" t="s">
        <v>7</v>
      </c>
      <c r="X37" s="89" t="s">
        <v>7</v>
      </c>
      <c r="Y37" s="90" t="s">
        <v>97</v>
      </c>
      <c r="Z37" s="91" t="s">
        <v>98</v>
      </c>
      <c r="AA37" s="90" t="s">
        <v>97</v>
      </c>
      <c r="AB37" s="91" t="s">
        <v>98</v>
      </c>
      <c r="AC37" s="92" t="s">
        <v>8</v>
      </c>
      <c r="AD37" s="93" t="s">
        <v>2</v>
      </c>
      <c r="AE37" s="117" t="s">
        <v>1</v>
      </c>
      <c r="AF37" s="94" t="s">
        <v>99</v>
      </c>
      <c r="AG37" s="95" t="s">
        <v>2</v>
      </c>
      <c r="AH37" s="96" t="s">
        <v>1</v>
      </c>
      <c r="AI37" s="97" t="s">
        <v>99</v>
      </c>
      <c r="AJ37" s="98" t="s">
        <v>100</v>
      </c>
      <c r="AK37" s="99" t="s">
        <v>101</v>
      </c>
      <c r="AM37" s="88" t="s">
        <v>8</v>
      </c>
      <c r="AN37" s="89" t="s">
        <v>6</v>
      </c>
      <c r="AO37" s="89" t="s">
        <v>6</v>
      </c>
      <c r="AP37" s="89" t="s">
        <v>7</v>
      </c>
      <c r="AQ37" s="89" t="s">
        <v>7</v>
      </c>
      <c r="AR37" s="90" t="s">
        <v>97</v>
      </c>
      <c r="AS37" s="91" t="s">
        <v>98</v>
      </c>
      <c r="AT37" s="90" t="s">
        <v>97</v>
      </c>
      <c r="AU37" s="91" t="s">
        <v>98</v>
      </c>
      <c r="AV37" s="92" t="s">
        <v>8</v>
      </c>
      <c r="AW37" s="93" t="s">
        <v>2</v>
      </c>
      <c r="AX37" s="117" t="s">
        <v>1</v>
      </c>
      <c r="AY37" s="94" t="s">
        <v>99</v>
      </c>
      <c r="AZ37" s="95" t="s">
        <v>2</v>
      </c>
      <c r="BA37" s="96" t="s">
        <v>1</v>
      </c>
      <c r="BB37" s="97" t="s">
        <v>99</v>
      </c>
      <c r="BC37" s="98" t="s">
        <v>100</v>
      </c>
      <c r="BD37" s="99" t="s">
        <v>101</v>
      </c>
      <c r="BF37" s="88" t="s">
        <v>8</v>
      </c>
      <c r="BG37" s="89" t="s">
        <v>6</v>
      </c>
      <c r="BH37" s="89" t="s">
        <v>6</v>
      </c>
      <c r="BI37" s="89" t="s">
        <v>7</v>
      </c>
      <c r="BJ37" s="89" t="s">
        <v>7</v>
      </c>
      <c r="BK37" s="90" t="s">
        <v>97</v>
      </c>
      <c r="BL37" s="91" t="s">
        <v>98</v>
      </c>
      <c r="BM37" s="90" t="s">
        <v>97</v>
      </c>
      <c r="BN37" s="91" t="s">
        <v>98</v>
      </c>
      <c r="BO37" s="92" t="s">
        <v>8</v>
      </c>
      <c r="BP37" s="93" t="s">
        <v>2</v>
      </c>
      <c r="BQ37" s="117" t="s">
        <v>1</v>
      </c>
      <c r="BR37" s="94" t="s">
        <v>99</v>
      </c>
      <c r="BS37" s="95" t="s">
        <v>2</v>
      </c>
      <c r="BT37" s="96" t="s">
        <v>1</v>
      </c>
      <c r="BU37" s="97" t="s">
        <v>99</v>
      </c>
      <c r="BV37" s="98" t="s">
        <v>100</v>
      </c>
      <c r="BW37" s="99" t="s">
        <v>101</v>
      </c>
      <c r="BY37" s="88" t="s">
        <v>8</v>
      </c>
      <c r="BZ37" s="89" t="s">
        <v>6</v>
      </c>
      <c r="CA37" s="89" t="s">
        <v>6</v>
      </c>
      <c r="CB37" s="89" t="s">
        <v>7</v>
      </c>
      <c r="CC37" s="89" t="s">
        <v>7</v>
      </c>
      <c r="CD37" s="90" t="s">
        <v>97</v>
      </c>
      <c r="CE37" s="91" t="s">
        <v>98</v>
      </c>
      <c r="CF37" s="90" t="s">
        <v>97</v>
      </c>
      <c r="CG37" s="91" t="s">
        <v>98</v>
      </c>
      <c r="CH37" s="92" t="s">
        <v>8</v>
      </c>
      <c r="CI37" s="93" t="s">
        <v>2</v>
      </c>
      <c r="CJ37" s="117" t="s">
        <v>1</v>
      </c>
      <c r="CK37" s="94" t="s">
        <v>99</v>
      </c>
      <c r="CL37" s="95" t="s">
        <v>2</v>
      </c>
      <c r="CM37" s="96" t="s">
        <v>1</v>
      </c>
      <c r="CN37" s="97" t="s">
        <v>99</v>
      </c>
      <c r="CO37" s="98" t="s">
        <v>100</v>
      </c>
      <c r="CP37" s="99" t="s">
        <v>101</v>
      </c>
    </row>
    <row r="38" spans="1:131" ht="18" customHeight="1" thickBot="1" x14ac:dyDescent="0.3">
      <c r="A38" s="2">
        <v>0.5</v>
      </c>
      <c r="B38" s="114">
        <v>7</v>
      </c>
      <c r="C38" s="114">
        <f>B38</f>
        <v>7</v>
      </c>
      <c r="D38" s="114">
        <v>3</v>
      </c>
      <c r="E38" s="114">
        <f>D38</f>
        <v>3</v>
      </c>
      <c r="F38" s="113">
        <v>197747.859</v>
      </c>
      <c r="G38" s="4">
        <f>F38/10^6</f>
        <v>0.197747859</v>
      </c>
      <c r="H38" s="113">
        <v>29618.150399999999</v>
      </c>
      <c r="I38" s="4">
        <f>H38/10^6</f>
        <v>2.9618150399999998E-2</v>
      </c>
      <c r="J38" s="116">
        <v>0.5</v>
      </c>
      <c r="K38" s="4">
        <f>N38*L38/O38</f>
        <v>0</v>
      </c>
      <c r="L38" s="115">
        <v>42.96875</v>
      </c>
      <c r="M38" s="4">
        <f>L38/1000</f>
        <v>4.296875E-2</v>
      </c>
      <c r="N38" s="118">
        <v>0</v>
      </c>
      <c r="O38" s="113">
        <v>37.307266239999997</v>
      </c>
      <c r="P38" s="4">
        <f>O38/1000</f>
        <v>3.7307266239999998E-2</v>
      </c>
      <c r="Q38" s="113">
        <f>(K39+K38)*1000/2*(M39-M38)</f>
        <v>1.0224534301370216</v>
      </c>
      <c r="T38" s="2">
        <v>0.5</v>
      </c>
      <c r="U38" s="114">
        <v>6</v>
      </c>
      <c r="V38" s="114">
        <f>U38</f>
        <v>6</v>
      </c>
      <c r="W38" s="114">
        <v>10</v>
      </c>
      <c r="X38" s="114">
        <f>W38</f>
        <v>10</v>
      </c>
      <c r="Y38" s="113">
        <v>7678.8828100000001</v>
      </c>
      <c r="Z38" s="4">
        <f>Y38/10^6</f>
        <v>7.67888281E-3</v>
      </c>
      <c r="AA38" s="113">
        <v>11048.8271</v>
      </c>
      <c r="AB38" s="132">
        <f>AA38/10^6</f>
        <v>1.10488271E-2</v>
      </c>
      <c r="AC38" s="116">
        <v>0.5</v>
      </c>
      <c r="AD38" s="4">
        <f>AG38*AE38/AH38</f>
        <v>0</v>
      </c>
      <c r="AE38" s="115">
        <v>46.875</v>
      </c>
      <c r="AF38" s="4">
        <f>AE38/1000</f>
        <v>4.6875E-2</v>
      </c>
      <c r="AG38" s="118">
        <v>0</v>
      </c>
      <c r="AH38" s="113">
        <v>28.849855420000001</v>
      </c>
      <c r="AI38" s="4">
        <f>AH38/1000</f>
        <v>2.8849855420000001E-2</v>
      </c>
      <c r="AJ38" s="113">
        <f>(AD39+AD38)*1000/2*(AF39-AF38)</f>
        <v>1.5781545082200226</v>
      </c>
      <c r="AM38" s="2">
        <v>0.5</v>
      </c>
      <c r="AN38" s="114">
        <v>8</v>
      </c>
      <c r="AO38" s="114">
        <f>AN38</f>
        <v>8</v>
      </c>
      <c r="AP38" s="114">
        <v>7</v>
      </c>
      <c r="AQ38" s="114">
        <f>AP38</f>
        <v>7</v>
      </c>
      <c r="AR38" s="113">
        <v>20522.6113</v>
      </c>
      <c r="AS38" s="4">
        <f>AR38/10^6</f>
        <v>2.05226113E-2</v>
      </c>
      <c r="AT38" s="113">
        <v>49648.605499999998</v>
      </c>
      <c r="AU38" s="4">
        <f>AT38/10^6</f>
        <v>4.9648605499999998E-2</v>
      </c>
      <c r="AV38" s="116">
        <v>0.5</v>
      </c>
      <c r="AW38" s="4">
        <f>AZ38*AX38/BA38</f>
        <v>0</v>
      </c>
      <c r="AX38" s="115">
        <v>36.71875</v>
      </c>
      <c r="AY38" s="4">
        <f>AX38/1000</f>
        <v>3.6718750000000001E-2</v>
      </c>
      <c r="AZ38" s="118">
        <v>0</v>
      </c>
      <c r="BA38" s="113">
        <v>34.835460660000003</v>
      </c>
      <c r="BB38" s="4">
        <f>BA38/1000</f>
        <v>3.4835460660000005E-2</v>
      </c>
      <c r="BC38" s="113">
        <f>(AW39+AW38)*1000/2*(AY39-AY38)</f>
        <v>2.7037699202018168E-2</v>
      </c>
      <c r="BF38" s="2">
        <v>0.5</v>
      </c>
      <c r="BG38" s="114">
        <v>2</v>
      </c>
      <c r="BH38" s="114">
        <f>BG38</f>
        <v>2</v>
      </c>
      <c r="BI38" s="114">
        <v>3</v>
      </c>
      <c r="BJ38" s="114">
        <f>BI38</f>
        <v>3</v>
      </c>
      <c r="BK38" s="113">
        <v>194808.141</v>
      </c>
      <c r="BL38" s="132">
        <f>BK38/10^6</f>
        <v>0.19480814099999999</v>
      </c>
      <c r="BM38" s="113">
        <v>18809.3125</v>
      </c>
      <c r="BN38" s="132">
        <f>BM38/10^6</f>
        <v>1.8809312500000001E-2</v>
      </c>
      <c r="BO38" s="116">
        <v>0.5</v>
      </c>
      <c r="BP38" s="4">
        <f>BS38*BQ38/BT38</f>
        <v>0</v>
      </c>
      <c r="BQ38" s="115">
        <v>615.625</v>
      </c>
      <c r="BR38" s="4">
        <f>BQ38/1000</f>
        <v>0.61562499999999998</v>
      </c>
      <c r="BS38" s="118">
        <v>0</v>
      </c>
      <c r="BT38" s="113">
        <v>38.072994229999999</v>
      </c>
      <c r="BU38" s="4">
        <f>BT38/1000</f>
        <v>3.8072994229999997E-2</v>
      </c>
      <c r="BV38" s="113">
        <f>(BP39+BP38)*1000/2*(BR39-BR38)</f>
        <v>9.65412450491214</v>
      </c>
      <c r="BY38" s="2">
        <v>0.5</v>
      </c>
      <c r="BZ38" s="114">
        <v>1</v>
      </c>
      <c r="CA38" s="114">
        <f>BZ38</f>
        <v>1</v>
      </c>
      <c r="CB38" s="114">
        <v>1</v>
      </c>
      <c r="CC38" s="114">
        <f>CB38</f>
        <v>1</v>
      </c>
      <c r="CD38" s="113">
        <v>0</v>
      </c>
      <c r="CE38" s="4">
        <f>CD38/10^6</f>
        <v>0</v>
      </c>
      <c r="CF38" s="113">
        <v>0</v>
      </c>
      <c r="CG38" s="4">
        <f>CF38/10^6</f>
        <v>0</v>
      </c>
      <c r="CH38" s="116">
        <v>0.5</v>
      </c>
      <c r="CI38" s="4">
        <f>CL38*CJ38/CM38</f>
        <v>0</v>
      </c>
      <c r="CJ38" s="115">
        <v>177.34375</v>
      </c>
      <c r="CK38" s="4">
        <f>CJ38/1000</f>
        <v>0.17734374999999999</v>
      </c>
      <c r="CL38" s="118">
        <v>0</v>
      </c>
      <c r="CM38" s="113">
        <v>26.946645740000001</v>
      </c>
      <c r="CN38" s="4">
        <f>CM38/1000</f>
        <v>2.694664574E-2</v>
      </c>
      <c r="CO38" s="113">
        <f>(CI39+CI38)*1000/2*(CK39-CK38)</f>
        <v>3.6945184100659025</v>
      </c>
    </row>
    <row r="39" spans="1:131" ht="18" customHeight="1" thickBot="1" x14ac:dyDescent="0.3">
      <c r="A39" s="2">
        <v>1.5</v>
      </c>
      <c r="B39" s="114">
        <v>6</v>
      </c>
      <c r="C39" s="114">
        <f>B39+C38</f>
        <v>13</v>
      </c>
      <c r="D39" s="114">
        <v>5</v>
      </c>
      <c r="E39" s="114">
        <f>D39+E38</f>
        <v>8</v>
      </c>
      <c r="F39" s="113">
        <v>161913.609</v>
      </c>
      <c r="G39" s="132">
        <f>F39/10^6+G38</f>
        <v>0.35966146799999998</v>
      </c>
      <c r="H39" s="113">
        <v>22345.087899999999</v>
      </c>
      <c r="I39" s="132">
        <f>H39/10^6+I38</f>
        <v>5.1963238299999992E-2</v>
      </c>
      <c r="J39" s="116">
        <v>1.5</v>
      </c>
      <c r="K39" s="4">
        <f>N39*L39/O39</f>
        <v>1.6157288772535652E-2</v>
      </c>
      <c r="L39" s="115">
        <v>169.53125</v>
      </c>
      <c r="M39" s="4">
        <f t="shared" ref="M39:M102" si="0">L39/1000</f>
        <v>0.16953124999999999</v>
      </c>
      <c r="N39" s="118">
        <v>1.5447416E-2</v>
      </c>
      <c r="O39" s="113">
        <v>162.08287050000001</v>
      </c>
      <c r="P39" s="4">
        <f t="shared" ref="P39:P102" si="1">O39/1000</f>
        <v>0.1620828705</v>
      </c>
      <c r="Q39" s="113">
        <f>(K40+K39)*1000/2*(M40-M39)+Q38</f>
        <v>8.0935603166589516</v>
      </c>
      <c r="T39" s="2">
        <v>1.5</v>
      </c>
      <c r="U39" s="114">
        <v>8</v>
      </c>
      <c r="V39" s="114">
        <f>U39+V38</f>
        <v>14</v>
      </c>
      <c r="W39" s="114">
        <v>12</v>
      </c>
      <c r="X39" s="114">
        <f>W39+X38</f>
        <v>22</v>
      </c>
      <c r="Y39" s="113">
        <v>22339.730500000001</v>
      </c>
      <c r="Z39" s="132">
        <f>Y39/10^6+Z38</f>
        <v>3.0018613310000001E-2</v>
      </c>
      <c r="AA39" s="113">
        <v>131581.90599999999</v>
      </c>
      <c r="AB39" s="134">
        <f>AA39/10^6+AB38</f>
        <v>0.14263073309999999</v>
      </c>
      <c r="AC39" s="116">
        <v>1.5</v>
      </c>
      <c r="AD39" s="4">
        <f>AG39*AE39/AH39</f>
        <v>2.020037770521629E-2</v>
      </c>
      <c r="AE39" s="115">
        <v>203.125</v>
      </c>
      <c r="AF39" s="4">
        <f t="shared" ref="AF39:AF102" si="2">AE39/1000</f>
        <v>0.203125</v>
      </c>
      <c r="AG39" s="118">
        <v>1.5864946000000001E-2</v>
      </c>
      <c r="AH39" s="113">
        <v>159.5300446</v>
      </c>
      <c r="AI39" s="4">
        <f t="shared" ref="AI39:AI102" si="3">AH39/1000</f>
        <v>0.1595300446</v>
      </c>
      <c r="AJ39" s="113">
        <f>(AD40+AD39)*1000/2*(AF40-AF39)+AJ38</f>
        <v>8.9016837985436972</v>
      </c>
      <c r="AM39" s="2">
        <v>1.5</v>
      </c>
      <c r="AN39" s="114">
        <v>3</v>
      </c>
      <c r="AO39" s="114">
        <f>AN39+AO38</f>
        <v>11</v>
      </c>
      <c r="AP39" s="114">
        <v>3</v>
      </c>
      <c r="AQ39" s="114">
        <f>AP39+AQ38</f>
        <v>10</v>
      </c>
      <c r="AR39" s="113">
        <v>5725.0087899999999</v>
      </c>
      <c r="AS39" s="132">
        <f>AR39/10^6+AS38</f>
        <v>2.624762009E-2</v>
      </c>
      <c r="AT39" s="113">
        <v>12070.0635</v>
      </c>
      <c r="AU39" s="132">
        <f>AT39/10^6+AU38</f>
        <v>6.1718668999999997E-2</v>
      </c>
      <c r="AV39" s="116">
        <v>1.5</v>
      </c>
      <c r="AW39" s="4">
        <f>AZ39*AX39/BA39</f>
        <v>4.3260318723229076E-3</v>
      </c>
      <c r="AX39" s="115">
        <v>49.21875</v>
      </c>
      <c r="AY39" s="4">
        <f t="shared" ref="AY39:AY102" si="4">AX39/1000</f>
        <v>4.9218749999999999E-2</v>
      </c>
      <c r="AZ39" s="118">
        <v>1.1927165999999999E-2</v>
      </c>
      <c r="BA39" s="113">
        <v>135.69946289999999</v>
      </c>
      <c r="BB39" s="4">
        <f t="shared" ref="BB39:BB102" si="5">BA39/1000</f>
        <v>0.13569946289999998</v>
      </c>
      <c r="BC39" s="113">
        <f>(AW40+AW39)*1000/2*(AY40-AY39)+BC38</f>
        <v>4.1837464112453917</v>
      </c>
      <c r="BF39" s="2">
        <v>1.5</v>
      </c>
      <c r="BG39" s="114">
        <v>12</v>
      </c>
      <c r="BH39" s="114">
        <f>BG39+BH38</f>
        <v>14</v>
      </c>
      <c r="BI39" s="114">
        <v>19</v>
      </c>
      <c r="BJ39" s="114">
        <f>BI39+BJ38</f>
        <v>22</v>
      </c>
      <c r="BK39" s="113">
        <v>310613.65600000002</v>
      </c>
      <c r="BL39" s="133">
        <f>BK39/10^6+BL38</f>
        <v>0.50542179700000001</v>
      </c>
      <c r="BM39" s="113">
        <v>1559869.5</v>
      </c>
      <c r="BN39" s="133">
        <f>BM39/10^6+BN38</f>
        <v>1.5786788125</v>
      </c>
      <c r="BO39" s="116">
        <v>1.5</v>
      </c>
      <c r="BP39" s="4">
        <f>BS39*BQ39/BT39</f>
        <v>7.9213329271073954E-2</v>
      </c>
      <c r="BQ39" s="115">
        <v>859.375</v>
      </c>
      <c r="BR39" s="4">
        <f t="shared" ref="BR39:BR102" si="6">BQ39/1000</f>
        <v>0.859375</v>
      </c>
      <c r="BS39" s="118">
        <v>1.5233673999999999E-2</v>
      </c>
      <c r="BT39" s="113">
        <v>165.2681274</v>
      </c>
      <c r="BU39" s="4">
        <f t="shared" ref="BU39:BU102" si="7">BT39/1000</f>
        <v>0.16526812739999999</v>
      </c>
      <c r="BV39" s="113">
        <f>(BP40+BP39)*1000/2*(BR40-BR39)+BV38</f>
        <v>32.255578771190486</v>
      </c>
      <c r="BY39" s="112">
        <v>1.5</v>
      </c>
      <c r="BZ39" s="113">
        <v>0</v>
      </c>
      <c r="CA39" s="114">
        <f t="shared" ref="CA39:CA104" si="8">BZ39+CA38</f>
        <v>1</v>
      </c>
      <c r="CB39" s="113">
        <v>0</v>
      </c>
      <c r="CC39" s="114">
        <f t="shared" ref="CC39:CC104" si="9">CB39+CC38</f>
        <v>1</v>
      </c>
      <c r="CD39" s="113">
        <v>0</v>
      </c>
      <c r="CE39" s="154">
        <f>CD39/10^6+CE38</f>
        <v>0</v>
      </c>
      <c r="CF39" s="120">
        <v>0</v>
      </c>
      <c r="CG39" s="154">
        <f>CF39/10^6+CG38</f>
        <v>0</v>
      </c>
      <c r="CH39" s="116">
        <v>1.5</v>
      </c>
      <c r="CI39" s="4">
        <f>CL39*CJ39/CM39</f>
        <v>3.7983803734010883E-2</v>
      </c>
      <c r="CJ39" s="115">
        <v>371.875</v>
      </c>
      <c r="CK39" s="4">
        <f t="shared" ref="CK39:CK102" si="10">CJ39/1000</f>
        <v>0.37187500000000001</v>
      </c>
      <c r="CL39" s="118">
        <v>1.5939035000000001E-2</v>
      </c>
      <c r="CM39" s="113">
        <v>156.04884340000001</v>
      </c>
      <c r="CN39" s="4">
        <f t="shared" ref="CN39:CN102" si="11">CM39/1000</f>
        <v>0.1560488434</v>
      </c>
      <c r="CO39" s="113">
        <f>(CI40+CI39)*1000/2*(CK40-CK39)+CO38</f>
        <v>19.019968978337435</v>
      </c>
    </row>
    <row r="40" spans="1:131" ht="18" customHeight="1" thickBot="1" x14ac:dyDescent="0.3">
      <c r="A40" s="2">
        <v>2.5</v>
      </c>
      <c r="B40" s="114">
        <v>13</v>
      </c>
      <c r="C40" s="114">
        <f t="shared" ref="C40:C103" si="12">B40+C39</f>
        <v>26</v>
      </c>
      <c r="D40" s="114">
        <v>9</v>
      </c>
      <c r="E40" s="114">
        <f t="shared" ref="E40:E103" si="13">D40+E39</f>
        <v>17</v>
      </c>
      <c r="F40" s="113">
        <v>11836220</v>
      </c>
      <c r="G40" s="133">
        <f t="shared" ref="G40:G103" si="14">F40/10^6+G39</f>
        <v>12.195881468000001</v>
      </c>
      <c r="H40" s="113">
        <v>4035987.75</v>
      </c>
      <c r="I40" s="133">
        <f t="shared" ref="I40:I103" si="15">H40/10^6+I39</f>
        <v>4.0879509883000003</v>
      </c>
      <c r="J40" s="116">
        <v>2.5</v>
      </c>
      <c r="K40" s="4">
        <f>(K$123-K$39)/85*(J40-J$38)+K$39</f>
        <v>5.8644503084886418E-2</v>
      </c>
      <c r="L40" s="115">
        <v>358.59375</v>
      </c>
      <c r="M40" s="4">
        <f t="shared" si="0"/>
        <v>0.35859374999999999</v>
      </c>
      <c r="N40" s="118">
        <v>3.3576764000000002E-2</v>
      </c>
      <c r="O40" s="113">
        <v>318.93444820000002</v>
      </c>
      <c r="P40" s="4">
        <f t="shared" si="1"/>
        <v>0.3189344482</v>
      </c>
      <c r="Q40" s="113">
        <f t="shared" ref="Q40:Q103" si="16">(K41+K40)*1000/2*(M41-M40)+Q39</f>
        <v>22.163278857575573</v>
      </c>
      <c r="T40" s="2">
        <v>2.5</v>
      </c>
      <c r="U40" s="114">
        <v>10</v>
      </c>
      <c r="V40" s="114">
        <f t="shared" ref="V40:V103" si="17">U40+V39</f>
        <v>24</v>
      </c>
      <c r="W40" s="114">
        <v>8</v>
      </c>
      <c r="X40" s="114">
        <f t="shared" ref="X40:X103" si="18">W40+X39</f>
        <v>30</v>
      </c>
      <c r="Y40" s="113">
        <v>8059154</v>
      </c>
      <c r="Z40" s="133">
        <f t="shared" ref="Z40:Z103" si="19">Y40/10^6+Z39</f>
        <v>8.0891726133099997</v>
      </c>
      <c r="AA40" s="113">
        <v>1806976.25</v>
      </c>
      <c r="AB40" s="133">
        <f t="shared" ref="AB40:AB103" si="20">AA40/10^6+AB39</f>
        <v>1.9496069831</v>
      </c>
      <c r="AC40" s="116">
        <v>2.5</v>
      </c>
      <c r="AD40" s="4">
        <f>(AD$125-AD$39)/87*(AC40-AC$38)+AD$39</f>
        <v>6.3125111109133061E-2</v>
      </c>
      <c r="AE40" s="115">
        <v>378.90625</v>
      </c>
      <c r="AF40" s="4">
        <f t="shared" si="2"/>
        <v>0.37890625</v>
      </c>
      <c r="AG40" s="118">
        <v>3.4725763E-2</v>
      </c>
      <c r="AH40" s="113">
        <v>328.3503723</v>
      </c>
      <c r="AI40" s="4">
        <f t="shared" si="3"/>
        <v>0.32835037230000003</v>
      </c>
      <c r="AJ40" s="113">
        <f t="shared" ref="AJ40:AJ103" si="21">(AD41+AD40)*1000/2*(AF41-AF40)+AJ39</f>
        <v>27.423457643618715</v>
      </c>
      <c r="AM40" s="2">
        <v>2.5</v>
      </c>
      <c r="AN40" s="114">
        <v>22</v>
      </c>
      <c r="AO40" s="114">
        <f t="shared" ref="AO40:AO103" si="22">AN40+AO39</f>
        <v>33</v>
      </c>
      <c r="AP40" s="114">
        <v>17</v>
      </c>
      <c r="AQ40" s="114">
        <f t="shared" ref="AQ40:AQ103" si="23">AP40+AQ39</f>
        <v>27</v>
      </c>
      <c r="AR40" s="113">
        <v>783174.875</v>
      </c>
      <c r="AS40" s="134">
        <f t="shared" ref="AS40:AS103" si="24">AR40/10^6+AS39</f>
        <v>0.80942249509000008</v>
      </c>
      <c r="AT40" s="113">
        <v>71193.875</v>
      </c>
      <c r="AU40" s="134">
        <f t="shared" ref="AU40:AU103" si="25">AT40/10^6+AU39</f>
        <v>0.13291254399999999</v>
      </c>
      <c r="AV40" s="116">
        <v>2.5</v>
      </c>
      <c r="AW40" s="4">
        <f>(AW$113-AW$39)/75*(AV40-AV$38)+AW$39</f>
        <v>4.6588677710600712E-2</v>
      </c>
      <c r="AX40" s="115">
        <v>212.5</v>
      </c>
      <c r="AY40" s="4">
        <f t="shared" si="4"/>
        <v>0.21249999999999999</v>
      </c>
      <c r="AZ40" s="118">
        <v>2.7720011999999999E-2</v>
      </c>
      <c r="BA40" s="113">
        <v>282.09790040000001</v>
      </c>
      <c r="BB40" s="4">
        <f t="shared" si="5"/>
        <v>0.28209790039999999</v>
      </c>
      <c r="BC40" s="113">
        <f t="shared" ref="BC40:BC103" si="26">(AW41+AW40)*1000/2*(AY41-AY40)+BC39</f>
        <v>15.123444143035776</v>
      </c>
      <c r="BF40" s="2">
        <v>2.5</v>
      </c>
      <c r="BG40" s="114">
        <v>12</v>
      </c>
      <c r="BH40" s="114">
        <f t="shared" ref="BH40:BH103" si="27">BG40+BH39</f>
        <v>26</v>
      </c>
      <c r="BI40" s="114">
        <v>12</v>
      </c>
      <c r="BJ40" s="114">
        <f t="shared" ref="BJ40:BJ103" si="28">BI40+BJ39</f>
        <v>34</v>
      </c>
      <c r="BK40" s="113">
        <v>150183.29699999999</v>
      </c>
      <c r="BL40" s="4">
        <f t="shared" ref="BL40:BL103" si="29">BK40/10^6+BL39</f>
        <v>0.655605094</v>
      </c>
      <c r="BM40" s="113">
        <v>62010.914100000002</v>
      </c>
      <c r="BN40" s="4">
        <f t="shared" ref="BN40:BN103" si="30">BM40/10^6+BN39</f>
        <v>1.6406897266</v>
      </c>
      <c r="BO40" s="116">
        <v>2.5</v>
      </c>
      <c r="BP40" s="4">
        <f>(BP$119-BP$39)/81*(BO40-BO$38)+BP$39</f>
        <v>0.12168848642917793</v>
      </c>
      <c r="BQ40" s="115">
        <v>1084.375</v>
      </c>
      <c r="BR40" s="4">
        <f t="shared" si="6"/>
        <v>1.0843750000000001</v>
      </c>
      <c r="BS40" s="118">
        <v>3.3175148000000002E-2</v>
      </c>
      <c r="BT40" s="113">
        <v>327.97125240000003</v>
      </c>
      <c r="BU40" s="4">
        <f t="shared" si="7"/>
        <v>0.32797125240000002</v>
      </c>
      <c r="BV40" s="113">
        <f t="shared" ref="BV40:BV103" si="31">(BP41+BP40)*1000/2*(BR41-BR40)+BV39</f>
        <v>60.370874861415061</v>
      </c>
      <c r="BY40" s="2">
        <v>2.5</v>
      </c>
      <c r="BZ40" s="114">
        <v>4</v>
      </c>
      <c r="CA40" s="114">
        <f t="shared" si="8"/>
        <v>5</v>
      </c>
      <c r="CB40" s="114">
        <v>3</v>
      </c>
      <c r="CC40" s="114">
        <f t="shared" si="9"/>
        <v>4</v>
      </c>
      <c r="CD40" s="113">
        <v>0</v>
      </c>
      <c r="CE40" s="154">
        <f t="shared" ref="CE40:CE103" si="32">CD40/10^6+CE39</f>
        <v>0</v>
      </c>
      <c r="CF40" s="120">
        <v>0</v>
      </c>
      <c r="CG40" s="154">
        <f t="shared" ref="CG40:CG103" si="33">CF40/10^6+CG39</f>
        <v>0</v>
      </c>
      <c r="CH40" s="116">
        <v>2.5</v>
      </c>
      <c r="CI40" s="4">
        <f>(CI$125-CI$39)/87*(CH40-CH$38)+CI$39</f>
        <v>8.0545360781926034E-2</v>
      </c>
      <c r="CJ40" s="115">
        <v>630.46875</v>
      </c>
      <c r="CK40" s="4">
        <f t="shared" si="10"/>
        <v>0.63046875000000002</v>
      </c>
      <c r="CL40" s="118">
        <v>3.4807481000000001E-2</v>
      </c>
      <c r="CM40" s="113">
        <v>323.69729610000002</v>
      </c>
      <c r="CN40" s="4">
        <f t="shared" si="11"/>
        <v>0.32369729610000003</v>
      </c>
      <c r="CO40" s="113">
        <f t="shared" ref="CO40:CO103" si="34">(CI41+CI40)*1000/2*(CK41-CK40)+CO39</f>
        <v>38.966851800441617</v>
      </c>
    </row>
    <row r="41" spans="1:131" ht="18" customHeight="1" thickBot="1" x14ac:dyDescent="0.3">
      <c r="A41" s="2">
        <v>3.5</v>
      </c>
      <c r="B41" s="114">
        <v>4</v>
      </c>
      <c r="C41" s="114">
        <f t="shared" si="12"/>
        <v>30</v>
      </c>
      <c r="D41" s="114">
        <v>3</v>
      </c>
      <c r="E41" s="114">
        <f t="shared" si="13"/>
        <v>20</v>
      </c>
      <c r="F41" s="113">
        <v>68845.031300000002</v>
      </c>
      <c r="G41" s="4">
        <f t="shared" si="14"/>
        <v>12.264726499300002</v>
      </c>
      <c r="H41" s="113">
        <v>12856.8838</v>
      </c>
      <c r="I41" s="4">
        <f t="shared" si="15"/>
        <v>4.1008078720999999</v>
      </c>
      <c r="J41" s="116">
        <v>3.5</v>
      </c>
      <c r="K41" s="4">
        <f t="shared" ref="K41:K104" si="35">(K$123-K$39)/85*(J41-J$38)+K$39</f>
        <v>7.9888110241061808E-2</v>
      </c>
      <c r="L41" s="115">
        <v>561.71875</v>
      </c>
      <c r="M41" s="4">
        <f t="shared" si="0"/>
        <v>0.56171875000000004</v>
      </c>
      <c r="N41" s="118">
        <v>5.1789083E-2</v>
      </c>
      <c r="O41" s="113">
        <v>488.95788570000002</v>
      </c>
      <c r="P41" s="4">
        <f t="shared" si="1"/>
        <v>0.48895788570000004</v>
      </c>
      <c r="Q41" s="113">
        <f t="shared" si="16"/>
        <v>41.820900765172098</v>
      </c>
      <c r="T41" s="2">
        <v>3.5</v>
      </c>
      <c r="U41" s="114">
        <v>6</v>
      </c>
      <c r="V41" s="114">
        <f t="shared" si="17"/>
        <v>30</v>
      </c>
      <c r="W41" s="114">
        <v>3</v>
      </c>
      <c r="X41" s="114">
        <f t="shared" si="18"/>
        <v>33</v>
      </c>
      <c r="Y41" s="113">
        <v>12183.8369</v>
      </c>
      <c r="Z41" s="4">
        <f t="shared" si="19"/>
        <v>8.1013564502099999</v>
      </c>
      <c r="AA41" s="113">
        <v>3389.0468799999999</v>
      </c>
      <c r="AB41" s="4">
        <f t="shared" si="20"/>
        <v>1.95299602998</v>
      </c>
      <c r="AC41" s="116">
        <v>3.5</v>
      </c>
      <c r="AD41" s="4">
        <f t="shared" ref="AD41:AD104" si="36">(AD$125-AD$39)/87*(AC41-AC$38)+AD$39</f>
        <v>8.4587477811091438E-2</v>
      </c>
      <c r="AE41" s="115">
        <v>629.6875</v>
      </c>
      <c r="AF41" s="4">
        <f t="shared" si="2"/>
        <v>0.62968749999999996</v>
      </c>
      <c r="AG41" s="118">
        <v>5.3544618000000002E-2</v>
      </c>
      <c r="AH41" s="113">
        <v>507.5534973</v>
      </c>
      <c r="AI41" s="4">
        <f t="shared" si="3"/>
        <v>0.50755349729999999</v>
      </c>
      <c r="AJ41" s="113">
        <f t="shared" si="21"/>
        <v>46.189319059901379</v>
      </c>
      <c r="AM41" s="2">
        <v>3.5</v>
      </c>
      <c r="AN41" s="114">
        <v>5</v>
      </c>
      <c r="AO41" s="114">
        <f t="shared" si="22"/>
        <v>38</v>
      </c>
      <c r="AP41" s="114">
        <v>4</v>
      </c>
      <c r="AQ41" s="114">
        <f t="shared" si="23"/>
        <v>31</v>
      </c>
      <c r="AR41" s="113">
        <v>1498388.5</v>
      </c>
      <c r="AS41" s="133">
        <f t="shared" si="24"/>
        <v>2.3078109950900001</v>
      </c>
      <c r="AT41" s="113">
        <v>358986.81300000002</v>
      </c>
      <c r="AU41" s="133">
        <f t="shared" si="25"/>
        <v>0.49189935699999998</v>
      </c>
      <c r="AV41" s="116">
        <v>3.5</v>
      </c>
      <c r="AW41" s="4">
        <f t="shared" ref="AW41:AW104" si="37">(AW$113-AW$39)/75*(AV41-AV$38)+AW$39</f>
        <v>6.772000062973961E-2</v>
      </c>
      <c r="AX41" s="115">
        <v>403.90625</v>
      </c>
      <c r="AY41" s="4">
        <f t="shared" si="4"/>
        <v>0.40390625000000002</v>
      </c>
      <c r="AZ41" s="118">
        <v>4.3511904999999997E-2</v>
      </c>
      <c r="BA41" s="113">
        <v>435.34008790000001</v>
      </c>
      <c r="BB41" s="4">
        <f t="shared" si="5"/>
        <v>0.43534008790000001</v>
      </c>
      <c r="BC41" s="113">
        <f t="shared" si="26"/>
        <v>32.554236092608498</v>
      </c>
      <c r="BF41" s="2">
        <v>3.5</v>
      </c>
      <c r="BG41" s="114">
        <v>5</v>
      </c>
      <c r="BH41" s="114">
        <f t="shared" si="27"/>
        <v>31</v>
      </c>
      <c r="BI41" s="114">
        <v>18</v>
      </c>
      <c r="BJ41" s="114">
        <f t="shared" si="28"/>
        <v>52</v>
      </c>
      <c r="BK41" s="113">
        <v>13029.767599999999</v>
      </c>
      <c r="BL41" s="4">
        <f t="shared" si="29"/>
        <v>0.66863486159999996</v>
      </c>
      <c r="BM41" s="113">
        <v>71514.539099999995</v>
      </c>
      <c r="BN41" s="4">
        <f t="shared" si="30"/>
        <v>1.7122042657000001</v>
      </c>
      <c r="BO41" s="116">
        <v>3.5</v>
      </c>
      <c r="BP41" s="4">
        <f t="shared" ref="BP41:BP104" si="38">(BP$119-BP$39)/81*(BO41-BO$38)+BP$39</f>
        <v>0.14292606500822991</v>
      </c>
      <c r="BQ41" s="115">
        <v>1296.875</v>
      </c>
      <c r="BR41" s="4">
        <f t="shared" si="6"/>
        <v>1.296875</v>
      </c>
      <c r="BS41" s="118">
        <v>5.1132835000000001E-2</v>
      </c>
      <c r="BT41" s="113">
        <v>499.39312740000003</v>
      </c>
      <c r="BU41" s="4">
        <f t="shared" si="7"/>
        <v>0.49939312740000003</v>
      </c>
      <c r="BV41" s="113">
        <f t="shared" si="31"/>
        <v>97.917390013913206</v>
      </c>
      <c r="BY41" s="2">
        <v>3.5</v>
      </c>
      <c r="BZ41" s="114">
        <v>13</v>
      </c>
      <c r="CA41" s="114">
        <f t="shared" si="8"/>
        <v>18</v>
      </c>
      <c r="CB41" s="114">
        <v>9</v>
      </c>
      <c r="CC41" s="114">
        <f t="shared" si="9"/>
        <v>13</v>
      </c>
      <c r="CD41" s="113">
        <v>0</v>
      </c>
      <c r="CE41" s="154">
        <f t="shared" si="32"/>
        <v>0</v>
      </c>
      <c r="CF41" s="120">
        <v>0</v>
      </c>
      <c r="CG41" s="154">
        <f t="shared" si="33"/>
        <v>0</v>
      </c>
      <c r="CH41" s="116">
        <v>3.5</v>
      </c>
      <c r="CI41" s="4">
        <f t="shared" ref="CI41:CI104" si="39">(CI$125-CI$39)/87*(CH41-CH$38)+CI$39</f>
        <v>0.10182613930588361</v>
      </c>
      <c r="CJ41" s="115">
        <v>849.21875</v>
      </c>
      <c r="CK41" s="4">
        <f t="shared" si="10"/>
        <v>0.84921875000000002</v>
      </c>
      <c r="CL41" s="118">
        <v>5.3602494000000001E-2</v>
      </c>
      <c r="CM41" s="113">
        <v>501.11917110000002</v>
      </c>
      <c r="CN41" s="4">
        <f t="shared" si="11"/>
        <v>0.50111917110000004</v>
      </c>
      <c r="CO41" s="113">
        <f t="shared" si="34"/>
        <v>65.67765233530892</v>
      </c>
    </row>
    <row r="42" spans="1:131" ht="18" customHeight="1" thickBot="1" x14ac:dyDescent="0.3">
      <c r="A42" s="2">
        <v>4.5</v>
      </c>
      <c r="B42" s="114">
        <v>3</v>
      </c>
      <c r="C42" s="114">
        <f t="shared" si="12"/>
        <v>33</v>
      </c>
      <c r="D42" s="114">
        <v>2</v>
      </c>
      <c r="E42" s="114">
        <f t="shared" si="13"/>
        <v>22</v>
      </c>
      <c r="F42" s="113">
        <v>26131.785199999998</v>
      </c>
      <c r="G42" s="4">
        <f t="shared" si="14"/>
        <v>12.290858284500002</v>
      </c>
      <c r="H42" s="113">
        <v>13704.602500000001</v>
      </c>
      <c r="I42" s="4">
        <f t="shared" si="15"/>
        <v>4.1145124745999997</v>
      </c>
      <c r="J42" s="116">
        <v>4.5</v>
      </c>
      <c r="K42" s="4">
        <f t="shared" si="35"/>
        <v>0.10113171739723718</v>
      </c>
      <c r="L42" s="115">
        <v>778.90625</v>
      </c>
      <c r="M42" s="4">
        <f t="shared" si="0"/>
        <v>0.77890625000000002</v>
      </c>
      <c r="N42" s="118">
        <v>7.0034272999999994E-2</v>
      </c>
      <c r="O42" s="113">
        <v>667.50830080000003</v>
      </c>
      <c r="P42" s="4">
        <f t="shared" si="1"/>
        <v>0.66750830080000001</v>
      </c>
      <c r="Q42" s="113">
        <f t="shared" si="16"/>
        <v>68.536976873335703</v>
      </c>
      <c r="T42" s="2">
        <v>4.5</v>
      </c>
      <c r="U42" s="114">
        <v>16</v>
      </c>
      <c r="V42" s="114">
        <f t="shared" si="17"/>
        <v>46</v>
      </c>
      <c r="W42" s="114">
        <v>9</v>
      </c>
      <c r="X42" s="114">
        <f t="shared" si="18"/>
        <v>42</v>
      </c>
      <c r="Y42" s="113">
        <v>50736.378900000003</v>
      </c>
      <c r="Z42" s="4">
        <f t="shared" si="19"/>
        <v>8.1520928291099999</v>
      </c>
      <c r="AA42" s="113">
        <v>15346.372100000001</v>
      </c>
      <c r="AB42" s="4">
        <f t="shared" si="20"/>
        <v>1.96834240208</v>
      </c>
      <c r="AC42" s="116">
        <v>4.5</v>
      </c>
      <c r="AD42" s="4">
        <f t="shared" si="36"/>
        <v>0.10604984451304983</v>
      </c>
      <c r="AE42" s="115">
        <v>826.5625</v>
      </c>
      <c r="AF42" s="4">
        <f t="shared" si="2"/>
        <v>0.82656249999999998</v>
      </c>
      <c r="AG42" s="118">
        <v>7.2413064999999999E-2</v>
      </c>
      <c r="AH42" s="113">
        <v>695.49096680000002</v>
      </c>
      <c r="AI42" s="4">
        <f t="shared" si="3"/>
        <v>0.6954909668</v>
      </c>
      <c r="AJ42" s="113">
        <f t="shared" si="21"/>
        <v>76.205692628077585</v>
      </c>
      <c r="AM42" s="2">
        <v>4.5</v>
      </c>
      <c r="AN42" s="114">
        <v>2</v>
      </c>
      <c r="AO42" s="114">
        <f t="shared" si="22"/>
        <v>40</v>
      </c>
      <c r="AP42" s="114">
        <v>6</v>
      </c>
      <c r="AQ42" s="114">
        <f t="shared" si="23"/>
        <v>37</v>
      </c>
      <c r="AR42" s="113">
        <v>3252.0468799999999</v>
      </c>
      <c r="AS42" s="4">
        <f t="shared" si="24"/>
        <v>2.3110630419700002</v>
      </c>
      <c r="AT42" s="113">
        <v>9067.7373000000007</v>
      </c>
      <c r="AU42" s="4">
        <f t="shared" si="25"/>
        <v>0.50096709429999997</v>
      </c>
      <c r="AV42" s="116">
        <v>4.5</v>
      </c>
      <c r="AW42" s="4">
        <f t="shared" si="37"/>
        <v>8.8851323548878508E-2</v>
      </c>
      <c r="AX42" s="115">
        <v>626.5625</v>
      </c>
      <c r="AY42" s="4">
        <f t="shared" si="4"/>
        <v>0.62656250000000002</v>
      </c>
      <c r="AZ42" s="118">
        <v>5.9353388999999999E-2</v>
      </c>
      <c r="BA42" s="113">
        <v>594.63696289999996</v>
      </c>
      <c r="BB42" s="4">
        <f t="shared" si="5"/>
        <v>0.59463696290000001</v>
      </c>
      <c r="BC42" s="113">
        <f t="shared" si="26"/>
        <v>56.942465227493379</v>
      </c>
      <c r="BF42" s="2">
        <v>4.5</v>
      </c>
      <c r="BG42" s="114">
        <v>9</v>
      </c>
      <c r="BH42" s="114">
        <f t="shared" si="27"/>
        <v>40</v>
      </c>
      <c r="BI42" s="114">
        <v>24</v>
      </c>
      <c r="BJ42" s="114">
        <f t="shared" si="28"/>
        <v>76</v>
      </c>
      <c r="BK42" s="113">
        <v>2424.0019499999999</v>
      </c>
      <c r="BL42" s="4">
        <f t="shared" si="29"/>
        <v>0.67105886355</v>
      </c>
      <c r="BM42" s="113">
        <v>14494.506799999999</v>
      </c>
      <c r="BN42" s="4">
        <f t="shared" si="30"/>
        <v>1.7266987725</v>
      </c>
      <c r="BO42" s="116">
        <v>4.5</v>
      </c>
      <c r="BP42" s="4">
        <f t="shared" si="38"/>
        <v>0.16416364358728192</v>
      </c>
      <c r="BQ42" s="115">
        <v>1541.40625</v>
      </c>
      <c r="BR42" s="4">
        <f t="shared" si="6"/>
        <v>1.5414062500000001</v>
      </c>
      <c r="BS42" s="118">
        <v>6.9140114000000003E-2</v>
      </c>
      <c r="BT42" s="113">
        <v>679.79937740000003</v>
      </c>
      <c r="BU42" s="4">
        <f t="shared" si="7"/>
        <v>0.67979937740000007</v>
      </c>
      <c r="BV42" s="113">
        <f t="shared" si="31"/>
        <v>141.33990068174515</v>
      </c>
      <c r="BY42" s="2">
        <v>4.5</v>
      </c>
      <c r="BZ42" s="114">
        <v>11</v>
      </c>
      <c r="CA42" s="114">
        <f t="shared" si="8"/>
        <v>29</v>
      </c>
      <c r="CB42" s="114">
        <v>10</v>
      </c>
      <c r="CC42" s="114">
        <f t="shared" si="9"/>
        <v>23</v>
      </c>
      <c r="CD42" s="113">
        <v>0</v>
      </c>
      <c r="CE42" s="4">
        <f t="shared" si="32"/>
        <v>0</v>
      </c>
      <c r="CF42" s="113">
        <v>0</v>
      </c>
      <c r="CG42" s="4">
        <f t="shared" si="33"/>
        <v>0</v>
      </c>
      <c r="CH42" s="116">
        <v>4.5</v>
      </c>
      <c r="CI42" s="4">
        <f t="shared" si="39"/>
        <v>0.12310691782984118</v>
      </c>
      <c r="CJ42" s="115">
        <v>1086.71875</v>
      </c>
      <c r="CK42" s="4">
        <f t="shared" si="10"/>
        <v>1.08671875</v>
      </c>
      <c r="CL42" s="118">
        <v>7.2453774999999998E-2</v>
      </c>
      <c r="CM42" s="113">
        <v>687.27539060000004</v>
      </c>
      <c r="CN42" s="4">
        <f t="shared" si="11"/>
        <v>0.68727539060000009</v>
      </c>
      <c r="CO42" s="113">
        <f t="shared" si="34"/>
        <v>95.143855928975526</v>
      </c>
    </row>
    <row r="43" spans="1:131" ht="18" customHeight="1" thickBot="1" x14ac:dyDescent="0.3">
      <c r="A43" s="2">
        <v>5.5</v>
      </c>
      <c r="B43" s="114">
        <v>5</v>
      </c>
      <c r="C43" s="114">
        <f t="shared" si="12"/>
        <v>38</v>
      </c>
      <c r="D43" s="114">
        <v>3</v>
      </c>
      <c r="E43" s="114">
        <f t="shared" si="13"/>
        <v>25</v>
      </c>
      <c r="F43" s="113">
        <v>85626.304699999993</v>
      </c>
      <c r="G43" s="4">
        <f t="shared" si="14"/>
        <v>12.376484589200002</v>
      </c>
      <c r="H43" s="113">
        <v>15378.3271</v>
      </c>
      <c r="I43" s="4">
        <f t="shared" si="15"/>
        <v>4.1298908016999993</v>
      </c>
      <c r="J43" s="116">
        <v>5.5</v>
      </c>
      <c r="K43" s="4">
        <f t="shared" si="35"/>
        <v>0.12237532455341256</v>
      </c>
      <c r="L43" s="115">
        <v>1017.96875</v>
      </c>
      <c r="M43" s="4">
        <f t="shared" si="0"/>
        <v>1.0179687500000001</v>
      </c>
      <c r="N43" s="118">
        <v>8.8188417000000005E-2</v>
      </c>
      <c r="O43" s="113">
        <v>852.05517580000003</v>
      </c>
      <c r="P43" s="4">
        <f t="shared" si="1"/>
        <v>0.85205517580000001</v>
      </c>
      <c r="Q43" s="113">
        <f t="shared" si="16"/>
        <v>98.149618683865057</v>
      </c>
      <c r="T43" s="2">
        <v>5.5</v>
      </c>
      <c r="U43" s="114">
        <v>7</v>
      </c>
      <c r="V43" s="114">
        <f t="shared" si="17"/>
        <v>53</v>
      </c>
      <c r="W43" s="114">
        <v>8</v>
      </c>
      <c r="X43" s="114">
        <f t="shared" si="18"/>
        <v>50</v>
      </c>
      <c r="Y43" s="113">
        <v>83419.656300000002</v>
      </c>
      <c r="Z43" s="4">
        <f t="shared" si="19"/>
        <v>8.2355124854100001</v>
      </c>
      <c r="AA43" s="113">
        <v>16254.368200000001</v>
      </c>
      <c r="AB43" s="4">
        <f t="shared" si="20"/>
        <v>1.98459677028</v>
      </c>
      <c r="AC43" s="116">
        <v>5.5</v>
      </c>
      <c r="AD43" s="4">
        <f t="shared" si="36"/>
        <v>0.12751221121500822</v>
      </c>
      <c r="AE43" s="115">
        <v>1083.59375</v>
      </c>
      <c r="AF43" s="4">
        <f t="shared" si="2"/>
        <v>1.0835937499999999</v>
      </c>
      <c r="AG43" s="118">
        <v>9.1273561000000003E-2</v>
      </c>
      <c r="AH43" s="113">
        <v>889.94793700000002</v>
      </c>
      <c r="AI43" s="4">
        <f t="shared" si="3"/>
        <v>0.88994793700000008</v>
      </c>
      <c r="AJ43" s="113">
        <f t="shared" si="21"/>
        <v>107.20245375342009</v>
      </c>
      <c r="AM43" s="2">
        <v>5.5</v>
      </c>
      <c r="AN43" s="114">
        <v>12</v>
      </c>
      <c r="AO43" s="114">
        <f t="shared" si="22"/>
        <v>52</v>
      </c>
      <c r="AP43" s="114">
        <v>9</v>
      </c>
      <c r="AQ43" s="114">
        <f t="shared" si="23"/>
        <v>46</v>
      </c>
      <c r="AR43" s="113">
        <v>8944.7353500000008</v>
      </c>
      <c r="AS43" s="4">
        <f t="shared" si="24"/>
        <v>2.3200077773200003</v>
      </c>
      <c r="AT43" s="113">
        <v>7521.0800799999997</v>
      </c>
      <c r="AU43" s="4">
        <f t="shared" si="25"/>
        <v>0.50848817437999994</v>
      </c>
      <c r="AV43" s="116">
        <v>5.5</v>
      </c>
      <c r="AW43" s="4">
        <f t="shared" si="37"/>
        <v>0.10998264646801741</v>
      </c>
      <c r="AX43" s="115">
        <v>871.875</v>
      </c>
      <c r="AY43" s="4">
        <f t="shared" si="4"/>
        <v>0.87187499999999996</v>
      </c>
      <c r="AZ43" s="118">
        <v>7.5145364000000006E-2</v>
      </c>
      <c r="BA43" s="113">
        <v>760.37622069999998</v>
      </c>
      <c r="BB43" s="4">
        <f t="shared" si="5"/>
        <v>0.76037622069999999</v>
      </c>
      <c r="BC43" s="113">
        <f t="shared" si="26"/>
        <v>80.581234985168606</v>
      </c>
      <c r="BF43" s="2">
        <v>5.5</v>
      </c>
      <c r="BG43" s="114">
        <v>5</v>
      </c>
      <c r="BH43" s="114">
        <f t="shared" si="27"/>
        <v>45</v>
      </c>
      <c r="BI43" s="114">
        <v>17</v>
      </c>
      <c r="BJ43" s="114">
        <f t="shared" si="28"/>
        <v>93</v>
      </c>
      <c r="BK43" s="156">
        <v>4671.5419899999997</v>
      </c>
      <c r="BL43" s="4">
        <f t="shared" si="29"/>
        <v>0.67573040553999997</v>
      </c>
      <c r="BM43" s="159">
        <v>24499.722699999998</v>
      </c>
      <c r="BN43" s="4">
        <f t="shared" si="30"/>
        <v>1.7511984951999999</v>
      </c>
      <c r="BO43" s="116">
        <v>5.5</v>
      </c>
      <c r="BP43" s="4">
        <f t="shared" si="38"/>
        <v>0.18540122216633392</v>
      </c>
      <c r="BQ43" s="115">
        <v>1789.84375</v>
      </c>
      <c r="BR43" s="4">
        <f t="shared" si="6"/>
        <v>1.78984375</v>
      </c>
      <c r="BS43" s="118">
        <v>8.7138808999999998E-2</v>
      </c>
      <c r="BT43" s="113">
        <v>866.12750240000003</v>
      </c>
      <c r="BU43" s="4">
        <f t="shared" si="7"/>
        <v>0.86612750240000003</v>
      </c>
      <c r="BV43" s="113">
        <f t="shared" si="31"/>
        <v>190.95746608150969</v>
      </c>
      <c r="BY43" s="2">
        <v>5.5</v>
      </c>
      <c r="BZ43" s="114">
        <v>3</v>
      </c>
      <c r="CA43" s="114">
        <f t="shared" si="8"/>
        <v>32</v>
      </c>
      <c r="CB43" s="114">
        <v>5</v>
      </c>
      <c r="CC43" s="114">
        <f t="shared" si="9"/>
        <v>28</v>
      </c>
      <c r="CD43" s="113">
        <v>363.08966099999998</v>
      </c>
      <c r="CE43" s="4">
        <f t="shared" si="32"/>
        <v>3.6308966099999999E-4</v>
      </c>
      <c r="CF43" s="113">
        <v>0</v>
      </c>
      <c r="CG43" s="4">
        <f t="shared" si="33"/>
        <v>0</v>
      </c>
      <c r="CH43" s="116">
        <v>5.5</v>
      </c>
      <c r="CI43" s="4">
        <f t="shared" si="39"/>
        <v>0.14438769635379875</v>
      </c>
      <c r="CJ43" s="115">
        <v>1307.03125</v>
      </c>
      <c r="CK43" s="4">
        <f t="shared" si="10"/>
        <v>1.3070312500000001</v>
      </c>
      <c r="CL43" s="118">
        <v>9.1355233999999993E-2</v>
      </c>
      <c r="CM43" s="113">
        <v>879.68505860000005</v>
      </c>
      <c r="CN43" s="4">
        <f t="shared" si="11"/>
        <v>0.87968505860000001</v>
      </c>
      <c r="CO43" s="113">
        <f t="shared" si="34"/>
        <v>132.08414195461</v>
      </c>
    </row>
    <row r="44" spans="1:131" ht="18" customHeight="1" thickBot="1" x14ac:dyDescent="0.3">
      <c r="A44" s="2">
        <v>6.5</v>
      </c>
      <c r="B44" s="114">
        <v>9</v>
      </c>
      <c r="C44" s="114">
        <f t="shared" si="12"/>
        <v>47</v>
      </c>
      <c r="D44" s="114">
        <v>7</v>
      </c>
      <c r="E44" s="114">
        <f t="shared" si="13"/>
        <v>32</v>
      </c>
      <c r="F44" s="156">
        <v>45569.324200000003</v>
      </c>
      <c r="G44" s="4">
        <f t="shared" si="14"/>
        <v>12.422053913400003</v>
      </c>
      <c r="H44" s="156">
        <v>9007.4785200000006</v>
      </c>
      <c r="I44" s="4">
        <f t="shared" si="15"/>
        <v>4.1388982802199994</v>
      </c>
      <c r="J44" s="116">
        <v>6.5</v>
      </c>
      <c r="K44" s="4">
        <f t="shared" si="35"/>
        <v>0.14361893170958795</v>
      </c>
      <c r="L44" s="115">
        <v>1240.625</v>
      </c>
      <c r="M44" s="4">
        <f t="shared" si="0"/>
        <v>1.2406250000000001</v>
      </c>
      <c r="N44" s="118">
        <v>0.106393106</v>
      </c>
      <c r="O44" s="113">
        <v>1038.2426760000001</v>
      </c>
      <c r="P44" s="4">
        <f t="shared" si="1"/>
        <v>1.0382426760000001</v>
      </c>
      <c r="Q44" s="113">
        <f t="shared" si="16"/>
        <v>135.26379561246199</v>
      </c>
      <c r="T44" s="2">
        <v>6.5</v>
      </c>
      <c r="U44" s="114">
        <v>26</v>
      </c>
      <c r="V44" s="114">
        <f t="shared" si="17"/>
        <v>79</v>
      </c>
      <c r="W44" s="114">
        <v>19</v>
      </c>
      <c r="X44" s="114">
        <f t="shared" si="18"/>
        <v>69</v>
      </c>
      <c r="Y44" s="113">
        <v>250660.234</v>
      </c>
      <c r="Z44" s="4">
        <f t="shared" si="19"/>
        <v>8.4861727194099998</v>
      </c>
      <c r="AA44" s="113">
        <v>99151.742199999993</v>
      </c>
      <c r="AB44" s="4">
        <f t="shared" si="20"/>
        <v>2.0837485124800001</v>
      </c>
      <c r="AC44" s="116">
        <v>6.5</v>
      </c>
      <c r="AD44" s="4">
        <f t="shared" si="36"/>
        <v>0.14897457791696658</v>
      </c>
      <c r="AE44" s="115">
        <v>1307.8125</v>
      </c>
      <c r="AF44" s="4">
        <f t="shared" si="2"/>
        <v>1.3078125</v>
      </c>
      <c r="AG44" s="118">
        <v>0.110108629</v>
      </c>
      <c r="AH44" s="113">
        <v>1089.166626</v>
      </c>
      <c r="AI44" s="4">
        <f t="shared" si="3"/>
        <v>1.0891666259999999</v>
      </c>
      <c r="AJ44" s="113">
        <f t="shared" si="21"/>
        <v>145.63165255851953</v>
      </c>
      <c r="AM44" s="2">
        <v>6.5</v>
      </c>
      <c r="AN44" s="114">
        <v>1</v>
      </c>
      <c r="AO44" s="114">
        <f t="shared" si="22"/>
        <v>53</v>
      </c>
      <c r="AP44" s="114">
        <v>1</v>
      </c>
      <c r="AQ44" s="114">
        <f t="shared" si="23"/>
        <v>47</v>
      </c>
      <c r="AR44" s="113">
        <v>285.10888699999998</v>
      </c>
      <c r="AS44" s="4">
        <f t="shared" si="24"/>
        <v>2.3202928862070005</v>
      </c>
      <c r="AT44" s="113">
        <v>45.609615300000002</v>
      </c>
      <c r="AU44" s="4">
        <f t="shared" si="25"/>
        <v>0.50853378399529992</v>
      </c>
      <c r="AV44" s="116">
        <v>6.5</v>
      </c>
      <c r="AW44" s="4">
        <f t="shared" si="37"/>
        <v>0.13111396938715633</v>
      </c>
      <c r="AX44" s="115">
        <v>1067.96875</v>
      </c>
      <c r="AY44" s="4">
        <f t="shared" si="4"/>
        <v>1.0679687499999999</v>
      </c>
      <c r="AZ44" s="118">
        <v>9.1003059999999997E-2</v>
      </c>
      <c r="BA44" s="113">
        <v>930.67309569999998</v>
      </c>
      <c r="BB44" s="4">
        <f t="shared" si="5"/>
        <v>0.93067309570000001</v>
      </c>
      <c r="BC44" s="113">
        <f t="shared" si="26"/>
        <v>109.35991000090978</v>
      </c>
      <c r="BF44" s="2">
        <v>6.5</v>
      </c>
      <c r="BG44" s="114">
        <v>9</v>
      </c>
      <c r="BH44" s="114">
        <f t="shared" si="27"/>
        <v>54</v>
      </c>
      <c r="BI44" s="114">
        <v>23</v>
      </c>
      <c r="BJ44" s="114">
        <f t="shared" si="28"/>
        <v>116</v>
      </c>
      <c r="BK44" s="157">
        <v>30043.033200000002</v>
      </c>
      <c r="BL44" s="4">
        <f t="shared" si="29"/>
        <v>0.70577343873999998</v>
      </c>
      <c r="BM44" s="160">
        <v>80792.078099999999</v>
      </c>
      <c r="BN44" s="4">
        <f t="shared" si="30"/>
        <v>1.8319905732999999</v>
      </c>
      <c r="BO44" s="116">
        <v>6.5</v>
      </c>
      <c r="BP44" s="4">
        <f t="shared" si="38"/>
        <v>0.20663880074538588</v>
      </c>
      <c r="BQ44" s="158">
        <v>2042.96875</v>
      </c>
      <c r="BR44" s="4">
        <f t="shared" si="6"/>
        <v>2.04296875</v>
      </c>
      <c r="BS44" s="118">
        <v>0.10508864399999999</v>
      </c>
      <c r="BT44" s="113">
        <v>1055.0043949999999</v>
      </c>
      <c r="BU44" s="4">
        <f t="shared" si="7"/>
        <v>1.0550043949999999</v>
      </c>
      <c r="BV44" s="113">
        <f t="shared" si="31"/>
        <v>241.87721374594216</v>
      </c>
      <c r="BY44" s="2">
        <v>6.5</v>
      </c>
      <c r="BZ44" s="114">
        <v>8</v>
      </c>
      <c r="CA44" s="114">
        <f t="shared" si="8"/>
        <v>40</v>
      </c>
      <c r="CB44" s="114">
        <v>8</v>
      </c>
      <c r="CC44" s="114">
        <f t="shared" si="9"/>
        <v>36</v>
      </c>
      <c r="CD44" s="113">
        <v>7434.4414100000004</v>
      </c>
      <c r="CE44" s="132">
        <f t="shared" si="32"/>
        <v>7.7975310710000001E-3</v>
      </c>
      <c r="CF44" s="113">
        <v>5850.3598599999996</v>
      </c>
      <c r="CG44" s="4">
        <f t="shared" si="33"/>
        <v>5.8503598599999995E-3</v>
      </c>
      <c r="CH44" s="116">
        <v>6.5</v>
      </c>
      <c r="CI44" s="4">
        <f t="shared" si="39"/>
        <v>0.16566847487775632</v>
      </c>
      <c r="CJ44" s="115">
        <v>1545.3125</v>
      </c>
      <c r="CK44" s="4">
        <f t="shared" si="10"/>
        <v>1.5453125000000001</v>
      </c>
      <c r="CL44" s="118">
        <v>0.11016645999999999</v>
      </c>
      <c r="CM44" s="113">
        <v>1074.583496</v>
      </c>
      <c r="CN44" s="4">
        <f t="shared" si="11"/>
        <v>1.074583496</v>
      </c>
      <c r="CO44" s="113">
        <f t="shared" si="34"/>
        <v>172.58008418670539</v>
      </c>
    </row>
    <row r="45" spans="1:131" ht="18" customHeight="1" thickBot="1" x14ac:dyDescent="0.3">
      <c r="A45" s="2">
        <v>7.5</v>
      </c>
      <c r="B45" s="114">
        <v>18</v>
      </c>
      <c r="C45" s="114">
        <f t="shared" si="12"/>
        <v>65</v>
      </c>
      <c r="D45" s="114">
        <v>28</v>
      </c>
      <c r="E45" s="114">
        <f t="shared" si="13"/>
        <v>60</v>
      </c>
      <c r="F45" s="161">
        <v>1872240.25</v>
      </c>
      <c r="G45" s="4">
        <f t="shared" si="14"/>
        <v>14.294294163400004</v>
      </c>
      <c r="H45" s="161">
        <v>166005.21900000001</v>
      </c>
      <c r="I45" s="4">
        <f t="shared" si="15"/>
        <v>4.304903499219999</v>
      </c>
      <c r="J45" s="116">
        <v>7.5</v>
      </c>
      <c r="K45" s="4">
        <f t="shared" si="35"/>
        <v>0.16486253886576335</v>
      </c>
      <c r="L45" s="158">
        <v>1481.25</v>
      </c>
      <c r="M45" s="4">
        <f t="shared" si="0"/>
        <v>1.48125</v>
      </c>
      <c r="N45" s="118">
        <v>0.12460447099999999</v>
      </c>
      <c r="O45" s="113">
        <v>1230.2895510000001</v>
      </c>
      <c r="P45" s="4">
        <f t="shared" si="1"/>
        <v>1.230289551</v>
      </c>
      <c r="Q45" s="113">
        <f t="shared" si="16"/>
        <v>174.47357837725994</v>
      </c>
      <c r="T45" s="2">
        <v>7.5</v>
      </c>
      <c r="U45" s="114">
        <v>17</v>
      </c>
      <c r="V45" s="114">
        <f t="shared" si="17"/>
        <v>96</v>
      </c>
      <c r="W45" s="114">
        <v>16</v>
      </c>
      <c r="X45" s="114">
        <f t="shared" si="18"/>
        <v>85</v>
      </c>
      <c r="Y45" s="113">
        <v>13876.2871</v>
      </c>
      <c r="Z45" s="4">
        <f t="shared" si="19"/>
        <v>8.5000490065100003</v>
      </c>
      <c r="AA45" s="113">
        <v>21722.029299999998</v>
      </c>
      <c r="AB45" s="4">
        <f t="shared" si="20"/>
        <v>2.1054705417799999</v>
      </c>
      <c r="AC45" s="116">
        <v>7.5</v>
      </c>
      <c r="AD45" s="4">
        <f t="shared" si="36"/>
        <v>0.17043694461892497</v>
      </c>
      <c r="AE45" s="115">
        <v>1548.4375</v>
      </c>
      <c r="AF45" s="4">
        <f t="shared" si="2"/>
        <v>1.5484374999999999</v>
      </c>
      <c r="AG45" s="118">
        <v>0.12896086300000001</v>
      </c>
      <c r="AH45" s="113">
        <v>1290.979126</v>
      </c>
      <c r="AI45" s="4">
        <f t="shared" si="3"/>
        <v>1.2909791259999999</v>
      </c>
      <c r="AJ45" s="113">
        <f t="shared" si="21"/>
        <v>189.64984615120721</v>
      </c>
      <c r="AM45" s="2">
        <v>7.5</v>
      </c>
      <c r="AN45" s="114">
        <v>4</v>
      </c>
      <c r="AO45" s="114">
        <f t="shared" si="22"/>
        <v>57</v>
      </c>
      <c r="AP45" s="114">
        <v>3</v>
      </c>
      <c r="AQ45" s="114">
        <f t="shared" si="23"/>
        <v>50</v>
      </c>
      <c r="AR45" s="113">
        <v>1802.6193800000001</v>
      </c>
      <c r="AS45" s="4">
        <f t="shared" si="24"/>
        <v>2.3220955055870003</v>
      </c>
      <c r="AT45" s="113">
        <v>1503.7481700000001</v>
      </c>
      <c r="AU45" s="4">
        <f t="shared" si="25"/>
        <v>0.5100375321652999</v>
      </c>
      <c r="AV45" s="116">
        <v>7.5</v>
      </c>
      <c r="AW45" s="4">
        <f t="shared" si="37"/>
        <v>0.15224529230629522</v>
      </c>
      <c r="AX45" s="115">
        <v>1271.09375</v>
      </c>
      <c r="AY45" s="4">
        <f t="shared" si="4"/>
        <v>1.2710937499999999</v>
      </c>
      <c r="AZ45" s="118">
        <v>0.106761575</v>
      </c>
      <c r="BA45" s="113">
        <v>1101.376221</v>
      </c>
      <c r="BB45" s="4">
        <f t="shared" si="5"/>
        <v>1.101376221</v>
      </c>
      <c r="BC45" s="113">
        <f t="shared" si="26"/>
        <v>162.65505814770455</v>
      </c>
      <c r="BF45" s="2">
        <v>7.5</v>
      </c>
      <c r="BG45" s="114">
        <v>12</v>
      </c>
      <c r="BH45" s="114">
        <f t="shared" si="27"/>
        <v>66</v>
      </c>
      <c r="BI45" s="114">
        <v>19</v>
      </c>
      <c r="BJ45" s="114">
        <f t="shared" si="28"/>
        <v>135</v>
      </c>
      <c r="BK45" s="113">
        <v>4494.7939500000002</v>
      </c>
      <c r="BL45" s="4">
        <f t="shared" si="29"/>
        <v>0.71026823268999995</v>
      </c>
      <c r="BM45" s="113">
        <v>27776.910199999998</v>
      </c>
      <c r="BN45" s="4">
        <f t="shared" si="30"/>
        <v>1.8597674835</v>
      </c>
      <c r="BO45" s="116">
        <v>7.5</v>
      </c>
      <c r="BP45" s="4">
        <f t="shared" si="38"/>
        <v>0.22787637932443788</v>
      </c>
      <c r="BQ45" s="115">
        <v>2277.34375</v>
      </c>
      <c r="BR45" s="4">
        <f t="shared" si="6"/>
        <v>2.27734375</v>
      </c>
      <c r="BS45" s="118">
        <v>0.123087339</v>
      </c>
      <c r="BT45" s="113">
        <v>1248.980957</v>
      </c>
      <c r="BU45" s="4">
        <f t="shared" si="7"/>
        <v>1.2489809569999999</v>
      </c>
      <c r="BV45" s="113">
        <f t="shared" si="31"/>
        <v>303.55057375470943</v>
      </c>
      <c r="BY45" s="2">
        <v>7.5</v>
      </c>
      <c r="BZ45" s="114">
        <v>7</v>
      </c>
      <c r="CA45" s="114">
        <f t="shared" si="8"/>
        <v>47</v>
      </c>
      <c r="CB45" s="114">
        <v>11</v>
      </c>
      <c r="CC45" s="114">
        <f t="shared" si="9"/>
        <v>47</v>
      </c>
      <c r="CD45" s="113">
        <v>24924.1855</v>
      </c>
      <c r="CE45" s="134">
        <f t="shared" si="32"/>
        <v>3.2721716571000002E-2</v>
      </c>
      <c r="CF45" s="113">
        <v>8476.5468799999999</v>
      </c>
      <c r="CG45" s="132">
        <f t="shared" si="33"/>
        <v>1.4326906739999999E-2</v>
      </c>
      <c r="CH45" s="116">
        <v>7.5</v>
      </c>
      <c r="CI45" s="4">
        <f t="shared" si="39"/>
        <v>0.18694925340171389</v>
      </c>
      <c r="CJ45" s="115">
        <v>1775</v>
      </c>
      <c r="CK45" s="4">
        <f t="shared" si="10"/>
        <v>1.7749999999999999</v>
      </c>
      <c r="CL45" s="118">
        <v>0.12901011100000001</v>
      </c>
      <c r="CM45" s="113">
        <v>1274.130371</v>
      </c>
      <c r="CN45" s="4">
        <f t="shared" si="11"/>
        <v>1.274130371</v>
      </c>
      <c r="CO45" s="113">
        <f t="shared" si="34"/>
        <v>221.66876103596655</v>
      </c>
    </row>
    <row r="46" spans="1:131" ht="18" customHeight="1" thickBot="1" x14ac:dyDescent="0.3">
      <c r="A46" s="2">
        <v>8.5</v>
      </c>
      <c r="B46" s="114">
        <v>18</v>
      </c>
      <c r="C46" s="114">
        <f t="shared" si="12"/>
        <v>83</v>
      </c>
      <c r="D46" s="114">
        <v>24</v>
      </c>
      <c r="E46" s="114">
        <f t="shared" si="13"/>
        <v>84</v>
      </c>
      <c r="F46" s="157">
        <v>250153.766</v>
      </c>
      <c r="G46" s="4">
        <f t="shared" si="14"/>
        <v>14.544447929400004</v>
      </c>
      <c r="H46" s="157">
        <v>56132.363299999997</v>
      </c>
      <c r="I46" s="4">
        <f t="shared" si="15"/>
        <v>4.3610358625199988</v>
      </c>
      <c r="J46" s="116">
        <v>8.5</v>
      </c>
      <c r="K46" s="4">
        <f t="shared" si="35"/>
        <v>0.1861061460219387</v>
      </c>
      <c r="L46" s="115">
        <v>1704.6875</v>
      </c>
      <c r="M46" s="4">
        <f t="shared" si="0"/>
        <v>1.7046874999999999</v>
      </c>
      <c r="N46" s="118">
        <v>0.142816797</v>
      </c>
      <c r="O46" s="113">
        <v>1425.9301760000001</v>
      </c>
      <c r="P46" s="4">
        <f t="shared" si="1"/>
        <v>1.425930176</v>
      </c>
      <c r="Q46" s="113">
        <f t="shared" si="16"/>
        <v>220.12061043289108</v>
      </c>
      <c r="T46" s="2">
        <v>8.5</v>
      </c>
      <c r="U46" s="114">
        <v>15</v>
      </c>
      <c r="V46" s="114">
        <f t="shared" si="17"/>
        <v>111</v>
      </c>
      <c r="W46" s="114">
        <v>20</v>
      </c>
      <c r="X46" s="114">
        <f t="shared" si="18"/>
        <v>105</v>
      </c>
      <c r="Y46" s="113">
        <v>96389.6875</v>
      </c>
      <c r="Z46" s="4">
        <f t="shared" si="19"/>
        <v>8.5964386940100006</v>
      </c>
      <c r="AA46" s="113">
        <v>602501.06299999997</v>
      </c>
      <c r="AB46" s="4">
        <f t="shared" si="20"/>
        <v>2.70797160478</v>
      </c>
      <c r="AC46" s="116">
        <v>8.5</v>
      </c>
      <c r="AD46" s="4">
        <f t="shared" si="36"/>
        <v>0.19189931132088336</v>
      </c>
      <c r="AE46" s="115">
        <v>1791.40625</v>
      </c>
      <c r="AF46" s="4">
        <f t="shared" si="2"/>
        <v>1.7914062500000001</v>
      </c>
      <c r="AG46" s="118">
        <v>0.14782072600000001</v>
      </c>
      <c r="AH46" s="113">
        <v>1496.729126</v>
      </c>
      <c r="AI46" s="4">
        <f t="shared" si="3"/>
        <v>1.496729126</v>
      </c>
      <c r="AJ46" s="113">
        <f t="shared" si="21"/>
        <v>239.19933430143612</v>
      </c>
      <c r="AM46" s="2">
        <v>8.5</v>
      </c>
      <c r="AN46" s="114">
        <v>5</v>
      </c>
      <c r="AO46" s="114">
        <f t="shared" si="22"/>
        <v>62</v>
      </c>
      <c r="AP46" s="114">
        <v>7</v>
      </c>
      <c r="AQ46" s="114">
        <f t="shared" si="23"/>
        <v>57</v>
      </c>
      <c r="AR46" s="113">
        <v>11831.294900000001</v>
      </c>
      <c r="AS46" s="4">
        <f t="shared" si="24"/>
        <v>2.3339268004870002</v>
      </c>
      <c r="AT46" s="113">
        <v>49975.816400000003</v>
      </c>
      <c r="AU46" s="4">
        <f t="shared" si="25"/>
        <v>0.56001334856529994</v>
      </c>
      <c r="AV46" s="116">
        <v>8.5</v>
      </c>
      <c r="AW46" s="4">
        <f t="shared" si="37"/>
        <v>0.17337661522543413</v>
      </c>
      <c r="AX46" s="115">
        <v>1598.4375</v>
      </c>
      <c r="AY46" s="4">
        <f t="shared" si="4"/>
        <v>1.5984375</v>
      </c>
      <c r="AZ46" s="118">
        <v>0.122603059</v>
      </c>
      <c r="BA46" s="113">
        <v>1277.688721</v>
      </c>
      <c r="BB46" s="4">
        <f t="shared" si="5"/>
        <v>1.2776887210000001</v>
      </c>
      <c r="BC46" s="113">
        <f t="shared" si="26"/>
        <v>208.209512607975</v>
      </c>
      <c r="BF46" s="2">
        <v>8.5</v>
      </c>
      <c r="BG46" s="114">
        <v>9</v>
      </c>
      <c r="BH46" s="114">
        <f t="shared" si="27"/>
        <v>75</v>
      </c>
      <c r="BI46" s="114">
        <v>24</v>
      </c>
      <c r="BJ46" s="114">
        <f t="shared" si="28"/>
        <v>159</v>
      </c>
      <c r="BK46" s="113">
        <v>3971.7089799999999</v>
      </c>
      <c r="BL46" s="4">
        <f t="shared" si="29"/>
        <v>0.71423994166999993</v>
      </c>
      <c r="BM46" s="113">
        <v>7920.5390600000001</v>
      </c>
      <c r="BN46" s="4">
        <f t="shared" si="30"/>
        <v>1.8676880225599999</v>
      </c>
      <c r="BO46" s="116">
        <v>8.5</v>
      </c>
      <c r="BP46" s="4">
        <f t="shared" si="38"/>
        <v>0.24911395790348989</v>
      </c>
      <c r="BQ46" s="115">
        <v>2535.9375</v>
      </c>
      <c r="BR46" s="4">
        <f t="shared" si="6"/>
        <v>2.5359375000000002</v>
      </c>
      <c r="BS46" s="118">
        <v>0.14106982900000001</v>
      </c>
      <c r="BT46" s="113">
        <v>1443.246582</v>
      </c>
      <c r="BU46" s="4">
        <f t="shared" si="7"/>
        <v>1.443246582</v>
      </c>
      <c r="BV46" s="113">
        <f t="shared" si="31"/>
        <v>369.29542538794152</v>
      </c>
      <c r="BY46" s="2">
        <v>8.5</v>
      </c>
      <c r="BZ46" s="114">
        <v>6</v>
      </c>
      <c r="CA46" s="114">
        <f t="shared" si="8"/>
        <v>53</v>
      </c>
      <c r="CB46" s="114">
        <v>8</v>
      </c>
      <c r="CC46" s="114">
        <f t="shared" si="9"/>
        <v>55</v>
      </c>
      <c r="CD46" s="113">
        <v>3652221</v>
      </c>
      <c r="CE46" s="133">
        <f t="shared" si="32"/>
        <v>3.6849427165709998</v>
      </c>
      <c r="CF46" s="113">
        <v>580352.56299999997</v>
      </c>
      <c r="CG46" s="133">
        <f t="shared" si="33"/>
        <v>0.59467946973999997</v>
      </c>
      <c r="CH46" s="116">
        <v>8.5</v>
      </c>
      <c r="CI46" s="4">
        <f t="shared" si="39"/>
        <v>0.20823003192567147</v>
      </c>
      <c r="CJ46" s="162">
        <v>2023.4375</v>
      </c>
      <c r="CK46" s="4">
        <f t="shared" si="10"/>
        <v>2.0234375</v>
      </c>
      <c r="CL46" s="118">
        <v>0.14787855699999999</v>
      </c>
      <c r="CM46" s="113">
        <v>1478.208496</v>
      </c>
      <c r="CN46" s="4">
        <f t="shared" si="11"/>
        <v>1.4782084959999999</v>
      </c>
      <c r="CO46" s="113">
        <f t="shared" si="34"/>
        <v>273.99247110113924</v>
      </c>
    </row>
    <row r="47" spans="1:131" ht="18" customHeight="1" thickBot="1" x14ac:dyDescent="0.3">
      <c r="A47" s="2">
        <v>9.5</v>
      </c>
      <c r="B47" s="114">
        <v>5</v>
      </c>
      <c r="C47" s="114">
        <f t="shared" si="12"/>
        <v>88</v>
      </c>
      <c r="D47" s="114">
        <v>20</v>
      </c>
      <c r="E47" s="114">
        <f t="shared" si="13"/>
        <v>104</v>
      </c>
      <c r="F47" s="113">
        <v>3836.1792</v>
      </c>
      <c r="G47" s="4">
        <f t="shared" si="14"/>
        <v>14.548284108600004</v>
      </c>
      <c r="H47" s="113">
        <v>5031.6782199999998</v>
      </c>
      <c r="I47" s="4">
        <f t="shared" si="15"/>
        <v>4.3660675407399987</v>
      </c>
      <c r="J47" s="116">
        <v>9.5</v>
      </c>
      <c r="K47" s="4">
        <f t="shared" si="35"/>
        <v>0.2073497531781141</v>
      </c>
      <c r="L47" s="115">
        <v>1936.71875</v>
      </c>
      <c r="M47" s="4">
        <f t="shared" si="0"/>
        <v>1.93671875</v>
      </c>
      <c r="N47" s="118">
        <v>0.16100432000000001</v>
      </c>
      <c r="O47" s="113">
        <v>1622.6645510000001</v>
      </c>
      <c r="P47" s="4">
        <f t="shared" si="1"/>
        <v>1.6226645510000002</v>
      </c>
      <c r="Q47" s="113">
        <f t="shared" si="16"/>
        <v>275.97582185166777</v>
      </c>
      <c r="T47" s="2">
        <v>9.5</v>
      </c>
      <c r="U47" s="114">
        <v>21</v>
      </c>
      <c r="V47" s="114">
        <f t="shared" si="17"/>
        <v>132</v>
      </c>
      <c r="W47" s="114">
        <v>27</v>
      </c>
      <c r="X47" s="114">
        <f t="shared" si="18"/>
        <v>132</v>
      </c>
      <c r="Y47" s="113">
        <v>462963.18800000002</v>
      </c>
      <c r="Z47" s="4">
        <f t="shared" si="19"/>
        <v>9.0594018820100004</v>
      </c>
      <c r="AA47" s="113">
        <v>119109.336</v>
      </c>
      <c r="AB47" s="4">
        <f t="shared" si="20"/>
        <v>2.8270809407800002</v>
      </c>
      <c r="AC47" s="116">
        <v>9.5</v>
      </c>
      <c r="AD47" s="4">
        <f t="shared" si="36"/>
        <v>0.21336167802284176</v>
      </c>
      <c r="AE47" s="115">
        <v>2035.9375</v>
      </c>
      <c r="AF47" s="4">
        <f t="shared" si="2"/>
        <v>2.0359375000000002</v>
      </c>
      <c r="AG47" s="118">
        <v>0.166689172</v>
      </c>
      <c r="AH47" s="113">
        <v>1703.401001</v>
      </c>
      <c r="AI47" s="4">
        <f t="shared" si="3"/>
        <v>1.703401001</v>
      </c>
      <c r="AJ47" s="113">
        <f t="shared" si="21"/>
        <v>293.12167906951169</v>
      </c>
      <c r="AM47" s="2">
        <v>9.5</v>
      </c>
      <c r="AN47" s="114">
        <v>15</v>
      </c>
      <c r="AO47" s="114">
        <f t="shared" si="22"/>
        <v>77</v>
      </c>
      <c r="AP47" s="114">
        <v>15</v>
      </c>
      <c r="AQ47" s="114">
        <f t="shared" si="23"/>
        <v>72</v>
      </c>
      <c r="AR47" s="113">
        <v>978748.18799999997</v>
      </c>
      <c r="AS47" s="132">
        <f t="shared" si="24"/>
        <v>3.3126749884870001</v>
      </c>
      <c r="AT47" s="113">
        <v>400758.25</v>
      </c>
      <c r="AU47" s="132">
        <f t="shared" si="25"/>
        <v>0.96077159856529992</v>
      </c>
      <c r="AV47" s="116">
        <v>9.5</v>
      </c>
      <c r="AW47" s="4">
        <f t="shared" si="37"/>
        <v>0.19450793814457304</v>
      </c>
      <c r="AX47" s="115">
        <v>1846.09375</v>
      </c>
      <c r="AY47" s="4">
        <f t="shared" si="4"/>
        <v>1.8460937500000001</v>
      </c>
      <c r="AZ47" s="118">
        <v>0.13845217200000001</v>
      </c>
      <c r="BA47" s="113">
        <v>1456.376221</v>
      </c>
      <c r="BB47" s="4">
        <f t="shared" si="5"/>
        <v>1.456376221</v>
      </c>
      <c r="BC47" s="113">
        <f t="shared" si="26"/>
        <v>254.99192751766998</v>
      </c>
      <c r="BF47" s="2">
        <v>9.5</v>
      </c>
      <c r="BG47" s="114">
        <v>11</v>
      </c>
      <c r="BH47" s="114">
        <f t="shared" si="27"/>
        <v>86</v>
      </c>
      <c r="BI47" s="114">
        <v>19</v>
      </c>
      <c r="BJ47" s="114">
        <f t="shared" si="28"/>
        <v>178</v>
      </c>
      <c r="BK47" s="113">
        <v>4047.2133800000001</v>
      </c>
      <c r="BL47" s="4">
        <f t="shared" si="29"/>
        <v>0.71828715504999996</v>
      </c>
      <c r="BM47" s="113">
        <v>22043.293000000001</v>
      </c>
      <c r="BN47" s="4">
        <f t="shared" si="30"/>
        <v>1.88973131556</v>
      </c>
      <c r="BO47" s="116">
        <v>9.5</v>
      </c>
      <c r="BP47" s="4">
        <f t="shared" si="38"/>
        <v>0.27035153648254184</v>
      </c>
      <c r="BQ47" s="115">
        <v>2789.0625</v>
      </c>
      <c r="BR47" s="4">
        <f t="shared" si="6"/>
        <v>2.7890625</v>
      </c>
      <c r="BS47" s="118">
        <v>0.159084737</v>
      </c>
      <c r="BT47" s="113">
        <v>1643.340332</v>
      </c>
      <c r="BU47" s="4">
        <f t="shared" si="7"/>
        <v>1.643340332</v>
      </c>
      <c r="BV47" s="113">
        <f t="shared" si="31"/>
        <v>433.61128902170395</v>
      </c>
      <c r="BY47" s="2">
        <v>9.5</v>
      </c>
      <c r="BZ47" s="114">
        <v>10</v>
      </c>
      <c r="CA47" s="114">
        <f t="shared" si="8"/>
        <v>63</v>
      </c>
      <c r="CB47" s="114">
        <v>8</v>
      </c>
      <c r="CC47" s="114">
        <f t="shared" si="9"/>
        <v>63</v>
      </c>
      <c r="CD47" s="113">
        <v>196869.92199999999</v>
      </c>
      <c r="CE47" s="4">
        <f t="shared" si="32"/>
        <v>3.8818126385709997</v>
      </c>
      <c r="CF47" s="113">
        <v>21433.787100000001</v>
      </c>
      <c r="CG47" s="4">
        <f t="shared" si="33"/>
        <v>0.61611325683999996</v>
      </c>
      <c r="CH47" s="116">
        <v>9.5</v>
      </c>
      <c r="CI47" s="4">
        <f t="shared" si="39"/>
        <v>0.22951081044962904</v>
      </c>
      <c r="CJ47" s="115">
        <v>2262.5</v>
      </c>
      <c r="CK47" s="4">
        <f t="shared" si="10"/>
        <v>2.2625000000000002</v>
      </c>
      <c r="CL47" s="118">
        <v>0.166738421</v>
      </c>
      <c r="CM47" s="113">
        <v>1685.270996</v>
      </c>
      <c r="CN47" s="4">
        <f t="shared" si="11"/>
        <v>1.6852709960000001</v>
      </c>
      <c r="CO47" s="113">
        <f t="shared" si="34"/>
        <v>330.65314478309671</v>
      </c>
    </row>
    <row r="48" spans="1:131" ht="18" customHeight="1" thickBot="1" x14ac:dyDescent="0.3">
      <c r="A48" s="2">
        <v>10.5</v>
      </c>
      <c r="B48" s="114">
        <v>4</v>
      </c>
      <c r="C48" s="114">
        <f t="shared" si="12"/>
        <v>92</v>
      </c>
      <c r="D48" s="114">
        <v>21</v>
      </c>
      <c r="E48" s="114">
        <f t="shared" si="13"/>
        <v>125</v>
      </c>
      <c r="F48" s="113">
        <v>2100.4812000000002</v>
      </c>
      <c r="G48" s="4">
        <f t="shared" si="14"/>
        <v>14.550384589800004</v>
      </c>
      <c r="H48" s="113">
        <v>10061.4648</v>
      </c>
      <c r="I48" s="4">
        <f t="shared" si="15"/>
        <v>4.3761290055399984</v>
      </c>
      <c r="J48" s="116">
        <v>10.5</v>
      </c>
      <c r="K48" s="4">
        <f t="shared" si="35"/>
        <v>0.22859336033428945</v>
      </c>
      <c r="L48" s="115">
        <v>2192.96875</v>
      </c>
      <c r="M48" s="4">
        <f t="shared" si="0"/>
        <v>2.1929687499999999</v>
      </c>
      <c r="N48" s="118">
        <v>0.17916728600000001</v>
      </c>
      <c r="O48" s="113">
        <v>1821.7883300000001</v>
      </c>
      <c r="P48" s="4">
        <f t="shared" si="1"/>
        <v>1.8217883300000002</v>
      </c>
      <c r="Q48" s="113">
        <f t="shared" si="16"/>
        <v>332.22876274043779</v>
      </c>
      <c r="T48" s="2">
        <v>10.5</v>
      </c>
      <c r="U48" s="114">
        <v>13</v>
      </c>
      <c r="V48" s="114">
        <f t="shared" si="17"/>
        <v>145</v>
      </c>
      <c r="W48" s="114">
        <v>21</v>
      </c>
      <c r="X48" s="114">
        <f t="shared" si="18"/>
        <v>153</v>
      </c>
      <c r="Y48" s="113">
        <v>2414.6835900000001</v>
      </c>
      <c r="Z48" s="4">
        <f t="shared" si="19"/>
        <v>9.0618165656000009</v>
      </c>
      <c r="AA48" s="113">
        <v>6654.7231400000001</v>
      </c>
      <c r="AB48" s="132">
        <f t="shared" si="20"/>
        <v>2.8337356639200002</v>
      </c>
      <c r="AC48" s="116">
        <v>10.5</v>
      </c>
      <c r="AD48" s="4">
        <f t="shared" si="36"/>
        <v>0.23482404472480015</v>
      </c>
      <c r="AE48" s="115">
        <v>2276.5625</v>
      </c>
      <c r="AF48" s="4">
        <f t="shared" si="2"/>
        <v>2.2765624999999998</v>
      </c>
      <c r="AG48" s="118">
        <v>0.18550039800000001</v>
      </c>
      <c r="AH48" s="113">
        <v>1915.838501</v>
      </c>
      <c r="AI48" s="4">
        <f t="shared" si="3"/>
        <v>1.9158385009999999</v>
      </c>
      <c r="AJ48" s="113">
        <f t="shared" si="21"/>
        <v>354.7023261103908</v>
      </c>
      <c r="AM48" s="2">
        <v>10.5</v>
      </c>
      <c r="AN48" s="114">
        <v>11</v>
      </c>
      <c r="AO48" s="114">
        <f t="shared" si="22"/>
        <v>88</v>
      </c>
      <c r="AP48" s="114">
        <v>17</v>
      </c>
      <c r="AQ48" s="114">
        <f t="shared" si="23"/>
        <v>89</v>
      </c>
      <c r="AR48" s="113">
        <v>3253418.5</v>
      </c>
      <c r="AS48" s="133">
        <f t="shared" si="24"/>
        <v>6.5660934884870006</v>
      </c>
      <c r="AT48" s="113">
        <v>6309771.5</v>
      </c>
      <c r="AU48" s="133">
        <f t="shared" si="25"/>
        <v>7.2705430985652999</v>
      </c>
      <c r="AV48" s="116">
        <v>10.5</v>
      </c>
      <c r="AW48" s="4">
        <f t="shared" si="37"/>
        <v>0.21563926106371192</v>
      </c>
      <c r="AX48" s="158">
        <v>2074.21875</v>
      </c>
      <c r="AY48" s="4">
        <f t="shared" si="4"/>
        <v>2.07421875</v>
      </c>
      <c r="AZ48" s="118">
        <v>0.154261231</v>
      </c>
      <c r="BA48" s="113">
        <v>1635.360596</v>
      </c>
      <c r="BB48" s="4">
        <f t="shared" si="5"/>
        <v>1.6353605959999999</v>
      </c>
      <c r="BC48" s="113">
        <f t="shared" si="26"/>
        <v>318.0818941901789</v>
      </c>
      <c r="BF48" s="2">
        <v>10.5</v>
      </c>
      <c r="BG48" s="114">
        <v>14</v>
      </c>
      <c r="BH48" s="114">
        <f t="shared" si="27"/>
        <v>100</v>
      </c>
      <c r="BI48" s="114">
        <v>27</v>
      </c>
      <c r="BJ48" s="114">
        <f t="shared" si="28"/>
        <v>205</v>
      </c>
      <c r="BK48" s="113">
        <v>9219.1142600000003</v>
      </c>
      <c r="BL48" s="4">
        <f t="shared" si="29"/>
        <v>0.72750626930999995</v>
      </c>
      <c r="BM48" s="113">
        <v>15536.819299999999</v>
      </c>
      <c r="BN48" s="4">
        <f t="shared" si="30"/>
        <v>1.90526813486</v>
      </c>
      <c r="BO48" s="116">
        <v>10.5</v>
      </c>
      <c r="BP48" s="4">
        <f t="shared" si="38"/>
        <v>0.29158911506159385</v>
      </c>
      <c r="BQ48" s="115">
        <v>3017.96875</v>
      </c>
      <c r="BR48" s="4">
        <f t="shared" si="6"/>
        <v>3.0179687500000001</v>
      </c>
      <c r="BS48" s="118">
        <v>0.17701</v>
      </c>
      <c r="BT48" s="113">
        <v>1844.090332</v>
      </c>
      <c r="BU48" s="4">
        <f t="shared" si="7"/>
        <v>1.8440903319999999</v>
      </c>
      <c r="BV48" s="113">
        <f t="shared" si="31"/>
        <v>514.59356339079318</v>
      </c>
      <c r="BY48" s="2">
        <v>10.5</v>
      </c>
      <c r="BZ48" s="114">
        <v>8</v>
      </c>
      <c r="CA48" s="114">
        <f t="shared" si="8"/>
        <v>71</v>
      </c>
      <c r="CB48" s="114">
        <v>12</v>
      </c>
      <c r="CC48" s="114">
        <f t="shared" si="9"/>
        <v>75</v>
      </c>
      <c r="CD48" s="113">
        <v>60034.015599999999</v>
      </c>
      <c r="CE48" s="4">
        <f t="shared" si="32"/>
        <v>3.9418466541709996</v>
      </c>
      <c r="CF48" s="113">
        <v>23427.2461</v>
      </c>
      <c r="CG48" s="4">
        <f t="shared" si="33"/>
        <v>0.63954050293999998</v>
      </c>
      <c r="CH48" s="116">
        <v>10.5</v>
      </c>
      <c r="CI48" s="4">
        <f t="shared" si="39"/>
        <v>0.25079158897358661</v>
      </c>
      <c r="CJ48" s="115">
        <v>2498.4375</v>
      </c>
      <c r="CK48" s="4">
        <f t="shared" si="10"/>
        <v>2.4984375000000001</v>
      </c>
      <c r="CL48" s="118">
        <v>0.18554964700000001</v>
      </c>
      <c r="CM48" s="113">
        <v>1893.817871</v>
      </c>
      <c r="CN48" s="4">
        <f t="shared" si="11"/>
        <v>1.893817871</v>
      </c>
      <c r="CO48" s="113">
        <f t="shared" si="34"/>
        <v>397.23660173996723</v>
      </c>
    </row>
    <row r="49" spans="1:93" ht="18" customHeight="1" thickBot="1" x14ac:dyDescent="0.3">
      <c r="A49" s="2">
        <v>11.5</v>
      </c>
      <c r="B49" s="114">
        <v>15</v>
      </c>
      <c r="C49" s="114">
        <f t="shared" si="12"/>
        <v>107</v>
      </c>
      <c r="D49" s="114">
        <v>27</v>
      </c>
      <c r="E49" s="114">
        <f t="shared" si="13"/>
        <v>152</v>
      </c>
      <c r="F49" s="113">
        <v>12373.680700000001</v>
      </c>
      <c r="G49" s="4">
        <f t="shared" si="14"/>
        <v>14.562758270500003</v>
      </c>
      <c r="H49" s="113">
        <v>25906.162100000001</v>
      </c>
      <c r="I49" s="4">
        <f t="shared" si="15"/>
        <v>4.4020351676399985</v>
      </c>
      <c r="J49" s="116">
        <v>11.5</v>
      </c>
      <c r="K49" s="4">
        <f t="shared" si="35"/>
        <v>0.24983696749046486</v>
      </c>
      <c r="L49" s="115">
        <v>2428.125</v>
      </c>
      <c r="M49" s="4">
        <f t="shared" si="0"/>
        <v>2.4281250000000001</v>
      </c>
      <c r="N49" s="118">
        <v>0.19741202899999999</v>
      </c>
      <c r="O49" s="113">
        <v>2024.3195800000001</v>
      </c>
      <c r="P49" s="4">
        <f t="shared" si="1"/>
        <v>2.0243195800000002</v>
      </c>
      <c r="Q49" s="113">
        <f t="shared" si="16"/>
        <v>387.98321842229979</v>
      </c>
      <c r="T49" s="2">
        <v>11.5</v>
      </c>
      <c r="U49" s="114">
        <v>17</v>
      </c>
      <c r="V49" s="114">
        <f t="shared" si="17"/>
        <v>162</v>
      </c>
      <c r="W49" s="114">
        <v>21</v>
      </c>
      <c r="X49" s="114">
        <f t="shared" si="18"/>
        <v>174</v>
      </c>
      <c r="Y49" s="113">
        <v>1735228.63</v>
      </c>
      <c r="Z49" s="4">
        <f t="shared" si="19"/>
        <v>10.797045195600001</v>
      </c>
      <c r="AA49" s="113">
        <v>10428259</v>
      </c>
      <c r="AB49" s="133">
        <f t="shared" si="20"/>
        <v>13.261994663920001</v>
      </c>
      <c r="AC49" s="116">
        <v>11.5</v>
      </c>
      <c r="AD49" s="4">
        <f t="shared" si="36"/>
        <v>0.25628641142675851</v>
      </c>
      <c r="AE49" s="115">
        <v>2527.34375</v>
      </c>
      <c r="AF49" s="4">
        <f t="shared" si="2"/>
        <v>2.52734375</v>
      </c>
      <c r="AG49" s="118">
        <v>0.204361081</v>
      </c>
      <c r="AH49" s="113">
        <v>2126.6352539999998</v>
      </c>
      <c r="AI49" s="4">
        <f t="shared" si="3"/>
        <v>2.126635254</v>
      </c>
      <c r="AJ49" s="113">
        <f t="shared" si="21"/>
        <v>418.95343485378396</v>
      </c>
      <c r="AM49" s="2">
        <v>11.5</v>
      </c>
      <c r="AN49" s="114">
        <v>12</v>
      </c>
      <c r="AO49" s="114">
        <f t="shared" si="22"/>
        <v>100</v>
      </c>
      <c r="AP49" s="114">
        <v>23</v>
      </c>
      <c r="AQ49" s="114">
        <f t="shared" si="23"/>
        <v>112</v>
      </c>
      <c r="AR49" s="113">
        <v>90053.632800000007</v>
      </c>
      <c r="AS49" s="4">
        <f t="shared" si="24"/>
        <v>6.6561471212870007</v>
      </c>
      <c r="AT49" s="113">
        <v>396145.18800000002</v>
      </c>
      <c r="AU49" s="4">
        <f t="shared" si="25"/>
        <v>7.6666882865653001</v>
      </c>
      <c r="AV49" s="116">
        <v>11.5</v>
      </c>
      <c r="AW49" s="4">
        <f t="shared" si="37"/>
        <v>0.23677058398285084</v>
      </c>
      <c r="AX49" s="115">
        <v>2353.125</v>
      </c>
      <c r="AY49" s="4">
        <f t="shared" si="4"/>
        <v>2.3531249999999999</v>
      </c>
      <c r="AZ49" s="118">
        <v>0.17006075400000001</v>
      </c>
      <c r="BA49" s="113">
        <v>1816.985596</v>
      </c>
      <c r="BB49" s="4">
        <f t="shared" si="5"/>
        <v>1.8169855960000001</v>
      </c>
      <c r="BC49" s="113">
        <f t="shared" si="26"/>
        <v>380.30241843428774</v>
      </c>
      <c r="BF49" s="2">
        <v>11.5</v>
      </c>
      <c r="BG49" s="114">
        <v>22</v>
      </c>
      <c r="BH49" s="114">
        <f t="shared" si="27"/>
        <v>122</v>
      </c>
      <c r="BI49" s="114">
        <v>24</v>
      </c>
      <c r="BJ49" s="114">
        <f t="shared" si="28"/>
        <v>229</v>
      </c>
      <c r="BK49" s="113">
        <v>101165.352</v>
      </c>
      <c r="BL49" s="4">
        <f t="shared" si="29"/>
        <v>0.82867162130999994</v>
      </c>
      <c r="BM49" s="113">
        <v>19422.373</v>
      </c>
      <c r="BN49" s="4">
        <f t="shared" si="30"/>
        <v>1.9246905078600001</v>
      </c>
      <c r="BO49" s="116">
        <v>11.5</v>
      </c>
      <c r="BP49" s="4">
        <f t="shared" si="38"/>
        <v>0.31282669364064586</v>
      </c>
      <c r="BQ49" s="115">
        <v>3285.9375</v>
      </c>
      <c r="BR49" s="4">
        <f t="shared" si="6"/>
        <v>3.2859375000000002</v>
      </c>
      <c r="BS49" s="118">
        <v>0.195000112</v>
      </c>
      <c r="BT49" s="113">
        <v>2047.527832</v>
      </c>
      <c r="BU49" s="4">
        <f t="shared" si="7"/>
        <v>2.0475278320000001</v>
      </c>
      <c r="BV49" s="113">
        <f t="shared" si="31"/>
        <v>596.71839304103207</v>
      </c>
      <c r="BY49" s="2">
        <v>11.5</v>
      </c>
      <c r="BZ49" s="114">
        <v>11</v>
      </c>
      <c r="CA49" s="114">
        <f t="shared" si="8"/>
        <v>82</v>
      </c>
      <c r="CB49" s="114">
        <v>13</v>
      </c>
      <c r="CC49" s="114">
        <f t="shared" si="9"/>
        <v>88</v>
      </c>
      <c r="CD49" s="113">
        <v>44967.761700000003</v>
      </c>
      <c r="CE49" s="4">
        <f t="shared" si="32"/>
        <v>3.9868144158709997</v>
      </c>
      <c r="CF49" s="113">
        <v>44599.714800000002</v>
      </c>
      <c r="CG49" s="4">
        <f t="shared" si="33"/>
        <v>0.68414021774</v>
      </c>
      <c r="CH49" s="116">
        <v>11.5</v>
      </c>
      <c r="CI49" s="4">
        <f t="shared" si="39"/>
        <v>0.27207236749754415</v>
      </c>
      <c r="CJ49" s="115">
        <v>2753.125</v>
      </c>
      <c r="CK49" s="4">
        <f t="shared" si="10"/>
        <v>2.7531249999999998</v>
      </c>
      <c r="CL49" s="118">
        <v>0.20444236700000001</v>
      </c>
      <c r="CM49" s="113">
        <v>2103.0554200000001</v>
      </c>
      <c r="CN49" s="4">
        <f t="shared" si="11"/>
        <v>2.10305542</v>
      </c>
      <c r="CO49" s="113">
        <f t="shared" si="34"/>
        <v>466.58957488253776</v>
      </c>
    </row>
    <row r="50" spans="1:93" ht="18" customHeight="1" thickBot="1" x14ac:dyDescent="0.3">
      <c r="A50" s="2">
        <v>12.5</v>
      </c>
      <c r="B50" s="114">
        <v>15</v>
      </c>
      <c r="C50" s="114">
        <f t="shared" si="12"/>
        <v>122</v>
      </c>
      <c r="D50" s="114">
        <v>20</v>
      </c>
      <c r="E50" s="114">
        <f t="shared" si="13"/>
        <v>172</v>
      </c>
      <c r="F50" s="113">
        <v>7670.1772499999997</v>
      </c>
      <c r="G50" s="4">
        <f t="shared" si="14"/>
        <v>14.570428447750004</v>
      </c>
      <c r="H50" s="113">
        <v>11436.251</v>
      </c>
      <c r="I50" s="4">
        <f t="shared" si="15"/>
        <v>4.4134714186399986</v>
      </c>
      <c r="J50" s="116">
        <v>12.5</v>
      </c>
      <c r="K50" s="4">
        <f t="shared" si="35"/>
        <v>0.27108057464664026</v>
      </c>
      <c r="L50" s="115">
        <v>2642.1875</v>
      </c>
      <c r="M50" s="4">
        <f t="shared" si="0"/>
        <v>2.6421874999999999</v>
      </c>
      <c r="N50" s="118">
        <v>0.21563293</v>
      </c>
      <c r="O50" s="113">
        <v>2226.1633299999999</v>
      </c>
      <c r="P50" s="4">
        <f t="shared" si="1"/>
        <v>2.2261633299999999</v>
      </c>
      <c r="Q50" s="113">
        <f t="shared" si="16"/>
        <v>467.43209228099261</v>
      </c>
      <c r="T50" s="2">
        <v>12.5</v>
      </c>
      <c r="U50" s="114">
        <v>21</v>
      </c>
      <c r="V50" s="114">
        <f t="shared" si="17"/>
        <v>183</v>
      </c>
      <c r="W50" s="114">
        <v>24</v>
      </c>
      <c r="X50" s="114">
        <f t="shared" si="18"/>
        <v>198</v>
      </c>
      <c r="Y50" s="113">
        <v>19312.507799999999</v>
      </c>
      <c r="Z50" s="132">
        <f t="shared" si="19"/>
        <v>10.816357703400001</v>
      </c>
      <c r="AA50" s="113">
        <v>14193.8604</v>
      </c>
      <c r="AB50" s="4">
        <f t="shared" si="20"/>
        <v>13.276188524320002</v>
      </c>
      <c r="AC50" s="116">
        <v>12.5</v>
      </c>
      <c r="AD50" s="4">
        <f t="shared" si="36"/>
        <v>0.27774877812871684</v>
      </c>
      <c r="AE50" s="158">
        <v>2767.96875</v>
      </c>
      <c r="AF50" s="4">
        <f t="shared" si="2"/>
        <v>2.7679687500000001</v>
      </c>
      <c r="AG50" s="118">
        <v>0.223220944</v>
      </c>
      <c r="AH50" s="113">
        <v>2339.2758789999998</v>
      </c>
      <c r="AI50" s="4">
        <f t="shared" si="3"/>
        <v>2.3392758789999997</v>
      </c>
      <c r="AJ50" s="113">
        <f t="shared" si="21"/>
        <v>491.07342522370794</v>
      </c>
      <c r="AM50" s="2">
        <v>12.5</v>
      </c>
      <c r="AN50" s="114">
        <v>6</v>
      </c>
      <c r="AO50" s="114">
        <f t="shared" si="22"/>
        <v>106</v>
      </c>
      <c r="AP50" s="114">
        <v>12</v>
      </c>
      <c r="AQ50" s="114">
        <f t="shared" si="23"/>
        <v>124</v>
      </c>
      <c r="AR50" s="113">
        <v>415127.625</v>
      </c>
      <c r="AS50" s="4">
        <f t="shared" si="24"/>
        <v>7.0712747462870009</v>
      </c>
      <c r="AT50" s="113">
        <v>2084856.13</v>
      </c>
      <c r="AU50" s="4">
        <f t="shared" si="25"/>
        <v>9.7515444165653005</v>
      </c>
      <c r="AV50" s="116">
        <v>12.5</v>
      </c>
      <c r="AW50" s="4">
        <f t="shared" si="37"/>
        <v>0.25790190690198972</v>
      </c>
      <c r="AX50" s="115">
        <v>2604.6875</v>
      </c>
      <c r="AY50" s="4">
        <f t="shared" si="4"/>
        <v>2.6046874999999998</v>
      </c>
      <c r="AZ50" s="118">
        <v>0.18586966399999999</v>
      </c>
      <c r="BA50" s="113">
        <v>2001.9923100000001</v>
      </c>
      <c r="BB50" s="4">
        <f t="shared" si="5"/>
        <v>2.0019923099999999</v>
      </c>
      <c r="BC50" s="113">
        <f t="shared" si="26"/>
        <v>450.56541484141457</v>
      </c>
      <c r="BF50" s="2">
        <v>12.5</v>
      </c>
      <c r="BG50" s="114">
        <v>29</v>
      </c>
      <c r="BH50" s="114">
        <f t="shared" si="27"/>
        <v>151</v>
      </c>
      <c r="BI50" s="114">
        <v>33</v>
      </c>
      <c r="BJ50" s="114">
        <f t="shared" si="28"/>
        <v>262</v>
      </c>
      <c r="BK50" s="113">
        <v>257047.78099999999</v>
      </c>
      <c r="BL50" s="4">
        <f t="shared" si="29"/>
        <v>1.0857194023099999</v>
      </c>
      <c r="BM50" s="113">
        <v>290561.96899999998</v>
      </c>
      <c r="BN50" s="4">
        <f t="shared" si="30"/>
        <v>2.2152524768599999</v>
      </c>
      <c r="BO50" s="116">
        <v>12.5</v>
      </c>
      <c r="BP50" s="4">
        <f t="shared" si="38"/>
        <v>0.33406427221969781</v>
      </c>
      <c r="BQ50" s="115">
        <v>3539.84375</v>
      </c>
      <c r="BR50" s="4">
        <f t="shared" si="6"/>
        <v>3.5398437500000002</v>
      </c>
      <c r="BS50" s="118">
        <v>0.213040233</v>
      </c>
      <c r="BT50" s="113">
        <v>2251.9663089999999</v>
      </c>
      <c r="BU50" s="4">
        <f t="shared" si="7"/>
        <v>2.2519663089999997</v>
      </c>
      <c r="BV50" s="113">
        <f t="shared" si="31"/>
        <v>674.54136552241141</v>
      </c>
      <c r="BY50" s="2">
        <v>12.5</v>
      </c>
      <c r="BZ50" s="114">
        <v>7</v>
      </c>
      <c r="CA50" s="114">
        <f t="shared" si="8"/>
        <v>89</v>
      </c>
      <c r="CB50" s="114">
        <v>9</v>
      </c>
      <c r="CC50" s="114">
        <f t="shared" si="9"/>
        <v>97</v>
      </c>
      <c r="CD50" s="113">
        <v>2421.3188500000001</v>
      </c>
      <c r="CE50" s="4">
        <f t="shared" si="32"/>
        <v>3.9892357347209999</v>
      </c>
      <c r="CF50" s="113">
        <v>3960.2854000000002</v>
      </c>
      <c r="CG50" s="4">
        <f t="shared" si="33"/>
        <v>0.68810050314000004</v>
      </c>
      <c r="CH50" s="116">
        <v>12.5</v>
      </c>
      <c r="CI50" s="4">
        <f t="shared" si="39"/>
        <v>0.29335314602150175</v>
      </c>
      <c r="CJ50" s="115">
        <v>2998.4375</v>
      </c>
      <c r="CK50" s="4">
        <f t="shared" si="10"/>
        <v>2.9984375000000001</v>
      </c>
      <c r="CL50" s="118">
        <v>0.22329460100000001</v>
      </c>
      <c r="CM50" s="113">
        <v>2313.6335450000001</v>
      </c>
      <c r="CN50" s="4">
        <f t="shared" si="11"/>
        <v>2.3136335450000001</v>
      </c>
      <c r="CO50" s="113">
        <f t="shared" si="34"/>
        <v>543.77543345060894</v>
      </c>
    </row>
    <row r="51" spans="1:93" ht="18" customHeight="1" thickBot="1" x14ac:dyDescent="0.3">
      <c r="A51" s="2">
        <v>13.5</v>
      </c>
      <c r="B51" s="114">
        <v>11</v>
      </c>
      <c r="C51" s="114">
        <f t="shared" si="12"/>
        <v>133</v>
      </c>
      <c r="D51" s="114">
        <v>20</v>
      </c>
      <c r="E51" s="114">
        <f t="shared" si="13"/>
        <v>192</v>
      </c>
      <c r="F51" s="113">
        <v>4880.0678699999999</v>
      </c>
      <c r="G51" s="4">
        <f t="shared" si="14"/>
        <v>14.575308515620003</v>
      </c>
      <c r="H51" s="113">
        <v>5391.2797899999996</v>
      </c>
      <c r="I51" s="4">
        <f t="shared" si="15"/>
        <v>4.418862698429999</v>
      </c>
      <c r="J51" s="116">
        <v>13.5</v>
      </c>
      <c r="K51" s="4">
        <f t="shared" si="35"/>
        <v>0.29232418180281561</v>
      </c>
      <c r="L51" s="115">
        <v>2924.21875</v>
      </c>
      <c r="M51" s="4">
        <f t="shared" si="0"/>
        <v>2.9242187500000001</v>
      </c>
      <c r="N51" s="118">
        <v>0.233778492</v>
      </c>
      <c r="O51" s="113">
        <v>2427.6789549999999</v>
      </c>
      <c r="P51" s="4">
        <f t="shared" si="1"/>
        <v>2.4276789549999997</v>
      </c>
      <c r="Q51" s="113">
        <f t="shared" si="16"/>
        <v>535.83161554277467</v>
      </c>
      <c r="T51" s="2">
        <v>13.5</v>
      </c>
      <c r="U51" s="114">
        <v>30</v>
      </c>
      <c r="V51" s="114">
        <f t="shared" si="17"/>
        <v>213</v>
      </c>
      <c r="W51" s="114">
        <v>31</v>
      </c>
      <c r="X51" s="114">
        <f t="shared" si="18"/>
        <v>229</v>
      </c>
      <c r="Y51" s="113">
        <v>15545791</v>
      </c>
      <c r="Z51" s="133">
        <f t="shared" si="19"/>
        <v>26.362148703400003</v>
      </c>
      <c r="AA51" s="113">
        <v>4314753</v>
      </c>
      <c r="AB51" s="4">
        <f t="shared" si="20"/>
        <v>17.590941524320002</v>
      </c>
      <c r="AC51" s="116">
        <v>13.5</v>
      </c>
      <c r="AD51" s="4">
        <f t="shared" si="36"/>
        <v>0.29921114483067524</v>
      </c>
      <c r="AE51" s="115">
        <v>3017.96875</v>
      </c>
      <c r="AF51" s="4">
        <f t="shared" si="2"/>
        <v>3.0179687500000001</v>
      </c>
      <c r="AG51" s="118">
        <v>0.24209702</v>
      </c>
      <c r="AH51" s="113">
        <v>2553.4946289999998</v>
      </c>
      <c r="AI51" s="4">
        <f t="shared" si="3"/>
        <v>2.5534946289999998</v>
      </c>
      <c r="AJ51" s="113">
        <f t="shared" si="21"/>
        <v>569.28543460079732</v>
      </c>
      <c r="AM51" s="2">
        <v>13.5</v>
      </c>
      <c r="AN51" s="114">
        <v>8</v>
      </c>
      <c r="AO51" s="114">
        <f t="shared" si="22"/>
        <v>114</v>
      </c>
      <c r="AP51" s="114">
        <v>11</v>
      </c>
      <c r="AQ51" s="114">
        <f t="shared" si="23"/>
        <v>135</v>
      </c>
      <c r="AR51" s="113">
        <v>2357.95435</v>
      </c>
      <c r="AS51" s="4">
        <f t="shared" si="24"/>
        <v>7.0736327006370008</v>
      </c>
      <c r="AT51" s="113">
        <v>3804.8930700000001</v>
      </c>
      <c r="AU51" s="4">
        <f t="shared" si="25"/>
        <v>9.7553493096353012</v>
      </c>
      <c r="AV51" s="116">
        <v>13.5</v>
      </c>
      <c r="AW51" s="4">
        <f t="shared" si="37"/>
        <v>0.2790332298211286</v>
      </c>
      <c r="AX51" s="115">
        <v>2866.40625</v>
      </c>
      <c r="AY51" s="4">
        <f t="shared" si="4"/>
        <v>2.8664062499999998</v>
      </c>
      <c r="AZ51" s="118">
        <v>0.20171114800000001</v>
      </c>
      <c r="BA51" s="113">
        <v>2187.1171880000002</v>
      </c>
      <c r="BB51" s="4">
        <f t="shared" si="5"/>
        <v>2.1871171880000002</v>
      </c>
      <c r="BC51" s="113">
        <f t="shared" si="26"/>
        <v>526.13262553497179</v>
      </c>
      <c r="BF51" s="2">
        <v>13.5</v>
      </c>
      <c r="BG51" s="114">
        <v>27</v>
      </c>
      <c r="BH51" s="114">
        <f t="shared" si="27"/>
        <v>178</v>
      </c>
      <c r="BI51" s="114">
        <v>23</v>
      </c>
      <c r="BJ51" s="114">
        <f t="shared" si="28"/>
        <v>285</v>
      </c>
      <c r="BK51" s="113">
        <v>25261.706999999999</v>
      </c>
      <c r="BL51" s="4">
        <f t="shared" si="29"/>
        <v>1.1109811093099999</v>
      </c>
      <c r="BM51" s="113">
        <v>47575.527300000002</v>
      </c>
      <c r="BN51" s="132">
        <f t="shared" si="30"/>
        <v>2.2628280041599997</v>
      </c>
      <c r="BO51" s="116">
        <v>13.5</v>
      </c>
      <c r="BP51" s="4">
        <f t="shared" si="38"/>
        <v>0.35530185079874982</v>
      </c>
      <c r="BQ51" s="115">
        <v>3765.625</v>
      </c>
      <c r="BR51" s="4">
        <f t="shared" si="6"/>
        <v>3.765625</v>
      </c>
      <c r="BS51" s="118">
        <v>0.23098170800000001</v>
      </c>
      <c r="BT51" s="113">
        <v>2456.9194339999999</v>
      </c>
      <c r="BU51" s="4">
        <f t="shared" si="7"/>
        <v>2.456919434</v>
      </c>
      <c r="BV51" s="113">
        <f t="shared" si="31"/>
        <v>765.73565004441139</v>
      </c>
      <c r="BY51" s="2">
        <v>13.5</v>
      </c>
      <c r="BZ51" s="114">
        <v>8</v>
      </c>
      <c r="CA51" s="114">
        <f t="shared" si="8"/>
        <v>97</v>
      </c>
      <c r="CB51" s="114">
        <v>13</v>
      </c>
      <c r="CC51" s="114">
        <f t="shared" si="9"/>
        <v>110</v>
      </c>
      <c r="CD51" s="113">
        <v>956.42138699999998</v>
      </c>
      <c r="CE51" s="4">
        <f t="shared" si="32"/>
        <v>3.9901921561079998</v>
      </c>
      <c r="CF51" s="113">
        <v>3441.9472700000001</v>
      </c>
      <c r="CG51" s="4">
        <f t="shared" si="33"/>
        <v>0.69154245041000006</v>
      </c>
      <c r="CH51" s="116">
        <v>13.5</v>
      </c>
      <c r="CI51" s="4">
        <f t="shared" si="39"/>
        <v>0.31463392454545935</v>
      </c>
      <c r="CJ51" s="115">
        <v>3252.34375</v>
      </c>
      <c r="CK51" s="4">
        <f t="shared" si="10"/>
        <v>3.2523437500000001</v>
      </c>
      <c r="CL51" s="118">
        <v>0.242113456</v>
      </c>
      <c r="CM51" s="113">
        <v>2525.1491700000001</v>
      </c>
      <c r="CN51" s="4">
        <f t="shared" si="11"/>
        <v>2.5251491700000002</v>
      </c>
      <c r="CO51" s="113">
        <f t="shared" si="34"/>
        <v>622.04456521052373</v>
      </c>
    </row>
    <row r="52" spans="1:93" ht="18" customHeight="1" thickBot="1" x14ac:dyDescent="0.3">
      <c r="A52" s="2">
        <v>14.5</v>
      </c>
      <c r="B52" s="114">
        <v>12</v>
      </c>
      <c r="C52" s="114">
        <f t="shared" si="12"/>
        <v>145</v>
      </c>
      <c r="D52" s="114">
        <v>22</v>
      </c>
      <c r="E52" s="114">
        <f t="shared" si="13"/>
        <v>214</v>
      </c>
      <c r="F52" s="113">
        <v>10802.293900000001</v>
      </c>
      <c r="G52" s="4">
        <f t="shared" si="14"/>
        <v>14.586110809520003</v>
      </c>
      <c r="H52" s="113">
        <v>8906.7607399999997</v>
      </c>
      <c r="I52" s="4">
        <f t="shared" si="15"/>
        <v>4.4277694591699994</v>
      </c>
      <c r="J52" s="116">
        <v>14.5</v>
      </c>
      <c r="K52" s="4">
        <f t="shared" si="35"/>
        <v>0.31356778895899101</v>
      </c>
      <c r="L52" s="115">
        <v>3150</v>
      </c>
      <c r="M52" s="4">
        <f t="shared" si="0"/>
        <v>3.15</v>
      </c>
      <c r="N52" s="118">
        <v>0.25200700799999998</v>
      </c>
      <c r="O52" s="113">
        <v>2633.6945799999999</v>
      </c>
      <c r="P52" s="4">
        <f t="shared" si="1"/>
        <v>2.6336945799999998</v>
      </c>
      <c r="Q52" s="113">
        <f t="shared" si="16"/>
        <v>620.93138358375791</v>
      </c>
      <c r="T52" s="2">
        <v>14.5</v>
      </c>
      <c r="U52" s="114">
        <v>26</v>
      </c>
      <c r="V52" s="114">
        <f t="shared" si="17"/>
        <v>239</v>
      </c>
      <c r="W52" s="114">
        <v>20</v>
      </c>
      <c r="X52" s="114">
        <f t="shared" si="18"/>
        <v>249</v>
      </c>
      <c r="Y52" s="113">
        <v>1574008.5</v>
      </c>
      <c r="Z52" s="4">
        <f t="shared" si="19"/>
        <v>27.936157203400004</v>
      </c>
      <c r="AA52" s="113">
        <v>530506.56299999997</v>
      </c>
      <c r="AB52" s="4">
        <f t="shared" si="20"/>
        <v>18.121448087320001</v>
      </c>
      <c r="AC52" s="116">
        <v>14.5</v>
      </c>
      <c r="AD52" s="4">
        <f t="shared" si="36"/>
        <v>0.32067351153263363</v>
      </c>
      <c r="AE52" s="115">
        <v>3270.3125</v>
      </c>
      <c r="AF52" s="4">
        <f t="shared" si="2"/>
        <v>3.2703125000000002</v>
      </c>
      <c r="AG52" s="118">
        <v>0.26091682900000002</v>
      </c>
      <c r="AH52" s="113">
        <v>2766.8383789999998</v>
      </c>
      <c r="AI52" s="4">
        <f t="shared" si="3"/>
        <v>2.7668383789999997</v>
      </c>
      <c r="AJ52" s="113">
        <f t="shared" si="21"/>
        <v>650.84205873231144</v>
      </c>
      <c r="AM52" s="2">
        <v>14.5</v>
      </c>
      <c r="AN52" s="114">
        <v>5</v>
      </c>
      <c r="AO52" s="114">
        <f t="shared" si="22"/>
        <v>119</v>
      </c>
      <c r="AP52" s="114">
        <v>18</v>
      </c>
      <c r="AQ52" s="114">
        <f t="shared" si="23"/>
        <v>153</v>
      </c>
      <c r="AR52" s="113">
        <v>3162.2309599999999</v>
      </c>
      <c r="AS52" s="4">
        <f t="shared" si="24"/>
        <v>7.0767949315970009</v>
      </c>
      <c r="AT52" s="113">
        <v>2632.5810499999998</v>
      </c>
      <c r="AU52" s="4">
        <f t="shared" si="25"/>
        <v>9.7579818906853006</v>
      </c>
      <c r="AV52" s="116">
        <v>14.5</v>
      </c>
      <c r="AW52" s="4">
        <f t="shared" si="37"/>
        <v>0.30016455274026749</v>
      </c>
      <c r="AX52" s="115">
        <v>3127.34375</v>
      </c>
      <c r="AY52" s="4">
        <f t="shared" si="4"/>
        <v>3.1273437500000001</v>
      </c>
      <c r="AZ52" s="118">
        <v>0.217551678</v>
      </c>
      <c r="BA52" s="113">
        <v>2373.3515630000002</v>
      </c>
      <c r="BB52" s="4">
        <f t="shared" si="5"/>
        <v>2.3733515630000004</v>
      </c>
      <c r="BC52" s="113">
        <f t="shared" si="26"/>
        <v>605.51448494383635</v>
      </c>
      <c r="BF52" s="2">
        <v>14.5</v>
      </c>
      <c r="BG52" s="114">
        <v>20</v>
      </c>
      <c r="BH52" s="114">
        <f t="shared" si="27"/>
        <v>198</v>
      </c>
      <c r="BI52" s="114">
        <v>27</v>
      </c>
      <c r="BJ52" s="114">
        <f t="shared" si="28"/>
        <v>312</v>
      </c>
      <c r="BK52" s="113">
        <v>562825.875</v>
      </c>
      <c r="BL52" s="4">
        <f t="shared" si="29"/>
        <v>1.6738069843100001</v>
      </c>
      <c r="BM52" s="113">
        <v>4442364.5</v>
      </c>
      <c r="BN52" s="134">
        <f t="shared" si="30"/>
        <v>6.7051925041599993</v>
      </c>
      <c r="BO52" s="116">
        <v>14.5</v>
      </c>
      <c r="BP52" s="4">
        <f t="shared" si="38"/>
        <v>0.37653942937780183</v>
      </c>
      <c r="BQ52" s="115">
        <v>4014.84375</v>
      </c>
      <c r="BR52" s="4">
        <f t="shared" si="6"/>
        <v>4.0148437499999998</v>
      </c>
      <c r="BS52" s="118">
        <v>0.24897182000000001</v>
      </c>
      <c r="BT52" s="113">
        <v>2662.7944339999999</v>
      </c>
      <c r="BU52" s="4">
        <f t="shared" si="7"/>
        <v>2.6627944339999998</v>
      </c>
      <c r="BV52" s="113">
        <f t="shared" si="31"/>
        <v>861.61780263624189</v>
      </c>
      <c r="BY52" s="2">
        <v>14.5</v>
      </c>
      <c r="BZ52" s="114">
        <v>7</v>
      </c>
      <c r="CA52" s="114">
        <f t="shared" si="8"/>
        <v>104</v>
      </c>
      <c r="CB52" s="114">
        <v>10</v>
      </c>
      <c r="CC52" s="114">
        <f t="shared" si="9"/>
        <v>120</v>
      </c>
      <c r="CD52" s="113">
        <v>1865.9356700000001</v>
      </c>
      <c r="CE52" s="4">
        <f t="shared" si="32"/>
        <v>3.992058091778</v>
      </c>
      <c r="CF52" s="113">
        <v>6100.5297899999996</v>
      </c>
      <c r="CG52" s="4">
        <f t="shared" si="33"/>
        <v>0.69764298020000004</v>
      </c>
      <c r="CH52" s="116">
        <v>14.5</v>
      </c>
      <c r="CI52" s="4">
        <f t="shared" si="39"/>
        <v>0.3359147030694169</v>
      </c>
      <c r="CJ52" s="115">
        <v>3492.96875</v>
      </c>
      <c r="CK52" s="4">
        <f t="shared" si="10"/>
        <v>3.4929687500000002</v>
      </c>
      <c r="CL52" s="118">
        <v>0.260981888</v>
      </c>
      <c r="CM52" s="113">
        <v>2738.6491700000001</v>
      </c>
      <c r="CN52" s="4">
        <f t="shared" si="11"/>
        <v>2.73864917</v>
      </c>
      <c r="CO52" s="113">
        <f t="shared" si="34"/>
        <v>709.49557679102429</v>
      </c>
    </row>
    <row r="53" spans="1:93" ht="18" customHeight="1" x14ac:dyDescent="0.25">
      <c r="A53" s="2">
        <v>15.5</v>
      </c>
      <c r="B53" s="114">
        <v>12</v>
      </c>
      <c r="C53" s="114">
        <f t="shared" si="12"/>
        <v>157</v>
      </c>
      <c r="D53" s="114">
        <v>19</v>
      </c>
      <c r="E53" s="114">
        <f t="shared" si="13"/>
        <v>233</v>
      </c>
      <c r="F53" s="113">
        <v>7595.3237300000001</v>
      </c>
      <c r="G53" s="4">
        <f t="shared" si="14"/>
        <v>14.593706133250002</v>
      </c>
      <c r="H53" s="113">
        <v>15398.3369</v>
      </c>
      <c r="I53" s="4">
        <f t="shared" si="15"/>
        <v>4.4431677960699991</v>
      </c>
      <c r="J53" s="116">
        <v>15.5</v>
      </c>
      <c r="K53" s="4">
        <f t="shared" si="35"/>
        <v>0.33481139611516636</v>
      </c>
      <c r="L53" s="115">
        <v>3412.5</v>
      </c>
      <c r="M53" s="4">
        <f t="shared" si="0"/>
        <v>3.4125000000000001</v>
      </c>
      <c r="N53" s="118">
        <v>0.270211011</v>
      </c>
      <c r="O53" s="113">
        <v>2837.2705080000001</v>
      </c>
      <c r="P53" s="4">
        <f t="shared" si="1"/>
        <v>2.837270508</v>
      </c>
      <c r="Q53" s="113">
        <f t="shared" si="16"/>
        <v>701.89228976186428</v>
      </c>
      <c r="T53" s="2">
        <v>15.5</v>
      </c>
      <c r="U53" s="114">
        <v>26</v>
      </c>
      <c r="V53" s="114">
        <f t="shared" si="17"/>
        <v>265</v>
      </c>
      <c r="W53" s="114">
        <v>25</v>
      </c>
      <c r="X53" s="114">
        <f t="shared" si="18"/>
        <v>274</v>
      </c>
      <c r="Y53" s="113">
        <v>39443.203099999999</v>
      </c>
      <c r="Z53" s="4">
        <f t="shared" si="19"/>
        <v>27.975600406500003</v>
      </c>
      <c r="AA53" s="113">
        <v>27547.507799999999</v>
      </c>
      <c r="AB53" s="4">
        <f t="shared" si="20"/>
        <v>18.148995595120002</v>
      </c>
      <c r="AC53" s="116">
        <v>15.5</v>
      </c>
      <c r="AD53" s="4">
        <f t="shared" si="36"/>
        <v>0.34213587823459202</v>
      </c>
      <c r="AE53" s="115">
        <v>3516.40625</v>
      </c>
      <c r="AF53" s="4">
        <f t="shared" si="2"/>
        <v>3.5164062500000002</v>
      </c>
      <c r="AG53" s="118">
        <v>0.27975189700000003</v>
      </c>
      <c r="AH53" s="113">
        <v>2982.3227539999998</v>
      </c>
      <c r="AI53" s="4">
        <f t="shared" si="3"/>
        <v>2.9823227539999997</v>
      </c>
      <c r="AJ53" s="113">
        <f t="shared" si="21"/>
        <v>738.78314673684042</v>
      </c>
      <c r="AM53" s="2">
        <v>15.5</v>
      </c>
      <c r="AN53" s="114">
        <v>16</v>
      </c>
      <c r="AO53" s="114">
        <f t="shared" si="22"/>
        <v>135</v>
      </c>
      <c r="AP53" s="114">
        <v>19</v>
      </c>
      <c r="AQ53" s="114">
        <f t="shared" si="23"/>
        <v>172</v>
      </c>
      <c r="AR53" s="113">
        <v>26705.2539</v>
      </c>
      <c r="AS53" s="4">
        <f t="shared" si="24"/>
        <v>7.1035001854970012</v>
      </c>
      <c r="AT53" s="113">
        <v>102696.898</v>
      </c>
      <c r="AU53" s="4">
        <f t="shared" si="25"/>
        <v>9.8606787886853002</v>
      </c>
      <c r="AV53" s="116">
        <v>15.5</v>
      </c>
      <c r="AW53" s="4">
        <f t="shared" si="37"/>
        <v>0.32129587565940643</v>
      </c>
      <c r="AX53" s="115">
        <v>3382.8125</v>
      </c>
      <c r="AY53" s="4">
        <f t="shared" si="4"/>
        <v>3.3828125</v>
      </c>
      <c r="AZ53" s="118">
        <v>0.233311146</v>
      </c>
      <c r="BA53" s="113">
        <v>2558.2265630000002</v>
      </c>
      <c r="BB53" s="4">
        <f t="shared" si="5"/>
        <v>2.5582265630000003</v>
      </c>
      <c r="BC53" s="113">
        <f t="shared" si="26"/>
        <v>690.55400383057395</v>
      </c>
      <c r="BF53" s="2">
        <v>15.5</v>
      </c>
      <c r="BG53" s="114">
        <v>18</v>
      </c>
      <c r="BH53" s="114">
        <f t="shared" si="27"/>
        <v>216</v>
      </c>
      <c r="BI53" s="114">
        <v>22</v>
      </c>
      <c r="BJ53" s="114">
        <f t="shared" si="28"/>
        <v>334</v>
      </c>
      <c r="BK53" s="113">
        <v>21857.7441</v>
      </c>
      <c r="BL53" s="132">
        <f t="shared" si="29"/>
        <v>1.6956647284100002</v>
      </c>
      <c r="BM53" s="113">
        <v>92125.468800000002</v>
      </c>
      <c r="BN53" s="134">
        <f t="shared" si="30"/>
        <v>6.7973179729599993</v>
      </c>
      <c r="BO53" s="116">
        <v>15.5</v>
      </c>
      <c r="BP53" s="4">
        <f t="shared" si="38"/>
        <v>0.39777700795685378</v>
      </c>
      <c r="BQ53" s="115">
        <v>4262.5</v>
      </c>
      <c r="BR53" s="4">
        <f t="shared" si="6"/>
        <v>4.2625000000000002</v>
      </c>
      <c r="BS53" s="118">
        <v>0.26693809000000002</v>
      </c>
      <c r="BT53" s="113">
        <v>2870.0131839999999</v>
      </c>
      <c r="BU53" s="4">
        <f t="shared" si="7"/>
        <v>2.8700131839999998</v>
      </c>
      <c r="BV53" s="113">
        <f t="shared" si="31"/>
        <v>977.75535747818105</v>
      </c>
      <c r="BY53" s="2">
        <v>15.5</v>
      </c>
      <c r="BZ53" s="114">
        <v>10</v>
      </c>
      <c r="CA53" s="114">
        <f t="shared" si="8"/>
        <v>114</v>
      </c>
      <c r="CB53" s="114">
        <v>11</v>
      </c>
      <c r="CC53" s="114">
        <f t="shared" si="9"/>
        <v>131</v>
      </c>
      <c r="CD53" s="113">
        <v>2267.1965300000002</v>
      </c>
      <c r="CE53" s="4">
        <f t="shared" si="32"/>
        <v>3.994325288308</v>
      </c>
      <c r="CF53" s="113">
        <v>3006.4841299999998</v>
      </c>
      <c r="CG53" s="4">
        <f t="shared" si="33"/>
        <v>0.70064946433000008</v>
      </c>
      <c r="CH53" s="116">
        <v>15.5</v>
      </c>
      <c r="CI53" s="4">
        <f t="shared" si="39"/>
        <v>0.35719548159337444</v>
      </c>
      <c r="CJ53" s="115">
        <v>3745.3125</v>
      </c>
      <c r="CK53" s="4">
        <f t="shared" si="10"/>
        <v>3.7453124999999998</v>
      </c>
      <c r="CL53" s="118">
        <v>0.27982553799999998</v>
      </c>
      <c r="CM53" s="113">
        <v>2951.5710450000001</v>
      </c>
      <c r="CN53" s="4">
        <f t="shared" si="11"/>
        <v>2.9515710450000001</v>
      </c>
      <c r="CO53" s="113">
        <f t="shared" si="34"/>
        <v>795.99448079685351</v>
      </c>
    </row>
    <row r="54" spans="1:93" ht="18" customHeight="1" thickBot="1" x14ac:dyDescent="0.3">
      <c r="A54" s="2">
        <v>16.5</v>
      </c>
      <c r="B54" s="114">
        <v>9</v>
      </c>
      <c r="C54" s="114">
        <f t="shared" si="12"/>
        <v>166</v>
      </c>
      <c r="D54" s="114">
        <v>23</v>
      </c>
      <c r="E54" s="114">
        <f t="shared" si="13"/>
        <v>256</v>
      </c>
      <c r="F54" s="113">
        <v>2421.12183</v>
      </c>
      <c r="G54" s="4">
        <f t="shared" si="14"/>
        <v>14.596127255080003</v>
      </c>
      <c r="H54" s="113">
        <v>5698.0776400000004</v>
      </c>
      <c r="I54" s="4">
        <f t="shared" si="15"/>
        <v>4.4488658737099991</v>
      </c>
      <c r="J54" s="116">
        <v>16.5</v>
      </c>
      <c r="K54" s="4">
        <f t="shared" si="35"/>
        <v>0.35605500327134176</v>
      </c>
      <c r="L54" s="115">
        <v>3646.875</v>
      </c>
      <c r="M54" s="4">
        <f t="shared" si="0"/>
        <v>3.6468750000000001</v>
      </c>
      <c r="N54" s="118">
        <v>0.28842332999999998</v>
      </c>
      <c r="O54" s="113">
        <v>3042.6455080000001</v>
      </c>
      <c r="P54" s="4">
        <f t="shared" si="1"/>
        <v>3.0426455080000001</v>
      </c>
      <c r="Q54" s="113">
        <f t="shared" si="16"/>
        <v>796.42615402773276</v>
      </c>
      <c r="T54" s="2">
        <v>16.5</v>
      </c>
      <c r="U54" s="114">
        <v>18</v>
      </c>
      <c r="V54" s="114">
        <f t="shared" si="17"/>
        <v>283</v>
      </c>
      <c r="W54" s="114">
        <v>23</v>
      </c>
      <c r="X54" s="114">
        <f t="shared" si="18"/>
        <v>297</v>
      </c>
      <c r="Y54" s="113">
        <v>590999.625</v>
      </c>
      <c r="Z54" s="4">
        <f t="shared" si="19"/>
        <v>28.566600031500002</v>
      </c>
      <c r="AA54" s="113">
        <v>3746502.5</v>
      </c>
      <c r="AB54" s="4">
        <f t="shared" si="20"/>
        <v>21.895498095120004</v>
      </c>
      <c r="AC54" s="116">
        <v>16.5</v>
      </c>
      <c r="AD54" s="4">
        <f t="shared" si="36"/>
        <v>0.36359824493655041</v>
      </c>
      <c r="AE54" s="115">
        <v>3765.625</v>
      </c>
      <c r="AF54" s="4">
        <f t="shared" si="2"/>
        <v>3.765625</v>
      </c>
      <c r="AG54" s="118">
        <v>0.298645139</v>
      </c>
      <c r="AH54" s="113">
        <v>3197.8227539999998</v>
      </c>
      <c r="AI54" s="4">
        <f t="shared" si="3"/>
        <v>3.1978227539999997</v>
      </c>
      <c r="AJ54" s="113">
        <f t="shared" si="21"/>
        <v>831.48816921117407</v>
      </c>
      <c r="AM54" s="2">
        <v>16.5</v>
      </c>
      <c r="AN54" s="114">
        <v>10</v>
      </c>
      <c r="AO54" s="114">
        <f t="shared" si="22"/>
        <v>145</v>
      </c>
      <c r="AP54" s="114">
        <v>15</v>
      </c>
      <c r="AQ54" s="114">
        <f t="shared" si="23"/>
        <v>187</v>
      </c>
      <c r="AR54" s="113">
        <v>1751.4729</v>
      </c>
      <c r="AS54" s="4">
        <f t="shared" si="24"/>
        <v>7.1052516583970009</v>
      </c>
      <c r="AT54" s="113">
        <v>5866.4926800000003</v>
      </c>
      <c r="AU54" s="4">
        <f t="shared" si="25"/>
        <v>9.8665452813652994</v>
      </c>
      <c r="AV54" s="116">
        <v>16.5</v>
      </c>
      <c r="AW54" s="4">
        <f t="shared" si="37"/>
        <v>0.34242719857854531</v>
      </c>
      <c r="AX54" s="115">
        <v>3639.0625</v>
      </c>
      <c r="AY54" s="4">
        <f t="shared" si="4"/>
        <v>3.6390625000000001</v>
      </c>
      <c r="AZ54" s="118">
        <v>0.24914404700000001</v>
      </c>
      <c r="BA54" s="113">
        <v>2746.1015630000002</v>
      </c>
      <c r="BB54" s="4">
        <f t="shared" si="5"/>
        <v>2.7461015630000003</v>
      </c>
      <c r="BC54" s="113">
        <f t="shared" si="26"/>
        <v>783.76618093438867</v>
      </c>
      <c r="BF54" s="2">
        <v>16.5</v>
      </c>
      <c r="BG54" s="114">
        <v>33</v>
      </c>
      <c r="BH54" s="114">
        <f t="shared" si="27"/>
        <v>249</v>
      </c>
      <c r="BI54" s="114">
        <v>34</v>
      </c>
      <c r="BJ54" s="114">
        <f t="shared" si="28"/>
        <v>368</v>
      </c>
      <c r="BK54" s="113">
        <v>2138665.25</v>
      </c>
      <c r="BL54" s="133">
        <f t="shared" si="29"/>
        <v>3.83432997841</v>
      </c>
      <c r="BM54" s="113">
        <v>9276603</v>
      </c>
      <c r="BN54" s="133">
        <f t="shared" si="30"/>
        <v>16.07392097296</v>
      </c>
      <c r="BO54" s="116">
        <v>16.5</v>
      </c>
      <c r="BP54" s="4">
        <f t="shared" si="38"/>
        <v>0.41901458653590579</v>
      </c>
      <c r="BQ54" s="115">
        <v>4546.875</v>
      </c>
      <c r="BR54" s="4">
        <f t="shared" si="6"/>
        <v>4.546875</v>
      </c>
      <c r="BS54" s="118">
        <v>0.284945369</v>
      </c>
      <c r="BT54" s="113">
        <v>3078.2475589999999</v>
      </c>
      <c r="BU54" s="4">
        <f t="shared" si="7"/>
        <v>3.0782475589999998</v>
      </c>
      <c r="BV54" s="113">
        <f t="shared" si="31"/>
        <v>1086.841956808857</v>
      </c>
      <c r="BY54" s="2">
        <v>16.5</v>
      </c>
      <c r="BZ54" s="114">
        <v>6</v>
      </c>
      <c r="CA54" s="114">
        <f t="shared" si="8"/>
        <v>120</v>
      </c>
      <c r="CB54" s="114">
        <v>9</v>
      </c>
      <c r="CC54" s="114">
        <f t="shared" si="9"/>
        <v>140</v>
      </c>
      <c r="CD54" s="113">
        <v>2289.2470699999999</v>
      </c>
      <c r="CE54" s="4">
        <f t="shared" si="32"/>
        <v>3.9966145353779998</v>
      </c>
      <c r="CF54" s="113">
        <v>1735.19067</v>
      </c>
      <c r="CG54" s="4">
        <f t="shared" si="33"/>
        <v>0.70238465500000014</v>
      </c>
      <c r="CH54" s="116">
        <v>16.5</v>
      </c>
      <c r="CI54" s="4">
        <f t="shared" si="39"/>
        <v>0.37847626011733204</v>
      </c>
      <c r="CJ54" s="115">
        <v>3980.46875</v>
      </c>
      <c r="CK54" s="4">
        <f t="shared" si="10"/>
        <v>3.98046875</v>
      </c>
      <c r="CL54" s="118">
        <v>0.29868662400000001</v>
      </c>
      <c r="CM54" s="113">
        <v>3166.7871089999999</v>
      </c>
      <c r="CN54" s="4">
        <f t="shared" si="11"/>
        <v>3.1667871089999999</v>
      </c>
      <c r="CO54" s="113">
        <f t="shared" si="34"/>
        <v>894.79363005331913</v>
      </c>
    </row>
    <row r="55" spans="1:93" ht="18" customHeight="1" x14ac:dyDescent="0.25">
      <c r="A55" s="2">
        <v>17.5</v>
      </c>
      <c r="B55" s="114">
        <v>19</v>
      </c>
      <c r="C55" s="114">
        <f t="shared" si="12"/>
        <v>185</v>
      </c>
      <c r="D55" s="114">
        <v>17</v>
      </c>
      <c r="E55" s="114">
        <f t="shared" si="13"/>
        <v>273</v>
      </c>
      <c r="F55" s="113">
        <v>80445.8125</v>
      </c>
      <c r="G55" s="4">
        <f t="shared" si="14"/>
        <v>14.676573067580003</v>
      </c>
      <c r="H55" s="113">
        <v>7522.3569299999999</v>
      </c>
      <c r="I55" s="4">
        <f t="shared" si="15"/>
        <v>4.4563882306399991</v>
      </c>
      <c r="J55" s="116">
        <v>17.5</v>
      </c>
      <c r="K55" s="4">
        <f t="shared" si="35"/>
        <v>0.37729861042751717</v>
      </c>
      <c r="L55" s="115">
        <v>3904.6875</v>
      </c>
      <c r="M55" s="4">
        <f t="shared" si="0"/>
        <v>3.9046875000000001</v>
      </c>
      <c r="N55" s="118">
        <v>0.30658605700000002</v>
      </c>
      <c r="O55" s="113">
        <v>3246.5986330000001</v>
      </c>
      <c r="P55" s="4">
        <f t="shared" si="1"/>
        <v>3.2465986330000001</v>
      </c>
      <c r="Q55" s="113">
        <f t="shared" si="16"/>
        <v>891.28481776504088</v>
      </c>
      <c r="T55" s="2">
        <v>17.5</v>
      </c>
      <c r="U55" s="114">
        <v>27</v>
      </c>
      <c r="V55" s="114">
        <f t="shared" si="17"/>
        <v>310</v>
      </c>
      <c r="W55" s="114">
        <v>23</v>
      </c>
      <c r="X55" s="114">
        <f t="shared" si="18"/>
        <v>320</v>
      </c>
      <c r="Y55" s="113">
        <v>316121.34399999998</v>
      </c>
      <c r="Z55" s="4">
        <f t="shared" si="19"/>
        <v>28.882721375500001</v>
      </c>
      <c r="AA55" s="113">
        <v>153646.54699999999</v>
      </c>
      <c r="AB55" s="4">
        <f t="shared" si="20"/>
        <v>22.049144642120005</v>
      </c>
      <c r="AC55" s="116">
        <v>17.5</v>
      </c>
      <c r="AD55" s="4">
        <f t="shared" si="36"/>
        <v>0.3850606116385088</v>
      </c>
      <c r="AE55" s="115">
        <v>4013.28125</v>
      </c>
      <c r="AF55" s="4">
        <f t="shared" si="2"/>
        <v>4.0132812500000004</v>
      </c>
      <c r="AG55" s="118">
        <v>0.31746482799999998</v>
      </c>
      <c r="AH55" s="113">
        <v>3413.7163089999999</v>
      </c>
      <c r="AI55" s="4">
        <f t="shared" si="3"/>
        <v>3.4137163089999998</v>
      </c>
      <c r="AJ55" s="113">
        <f t="shared" si="21"/>
        <v>930.43611795854611</v>
      </c>
      <c r="AM55" s="2">
        <v>17.5</v>
      </c>
      <c r="AN55" s="114">
        <v>18</v>
      </c>
      <c r="AO55" s="114">
        <f t="shared" si="22"/>
        <v>163</v>
      </c>
      <c r="AP55" s="114">
        <v>28</v>
      </c>
      <c r="AQ55" s="114">
        <f t="shared" si="23"/>
        <v>215</v>
      </c>
      <c r="AR55" s="113">
        <v>734712.625</v>
      </c>
      <c r="AS55" s="4">
        <f t="shared" si="24"/>
        <v>7.8399642833970011</v>
      </c>
      <c r="AT55" s="113">
        <v>3955644.75</v>
      </c>
      <c r="AU55" s="4">
        <f t="shared" si="25"/>
        <v>13.822190031365299</v>
      </c>
      <c r="AV55" s="116">
        <v>17.5</v>
      </c>
      <c r="AW55" s="4">
        <f t="shared" si="37"/>
        <v>0.3635585214976842</v>
      </c>
      <c r="AX55" s="115">
        <v>3903.125</v>
      </c>
      <c r="AY55" s="4">
        <f t="shared" si="4"/>
        <v>3.9031250000000002</v>
      </c>
      <c r="AZ55" s="118">
        <v>0.26495310700000002</v>
      </c>
      <c r="BA55" s="113">
        <v>2934.5234380000002</v>
      </c>
      <c r="BB55" s="4">
        <f t="shared" si="5"/>
        <v>2.9345234380000003</v>
      </c>
      <c r="BC55" s="113">
        <f t="shared" si="26"/>
        <v>877.88179570957266</v>
      </c>
      <c r="BF55" s="2">
        <v>17.5</v>
      </c>
      <c r="BG55" s="114">
        <v>28</v>
      </c>
      <c r="BH55" s="114">
        <f t="shared" si="27"/>
        <v>277</v>
      </c>
      <c r="BI55" s="114">
        <v>27</v>
      </c>
      <c r="BJ55" s="114">
        <f t="shared" si="28"/>
        <v>395</v>
      </c>
      <c r="BK55" s="113">
        <v>17126.724600000001</v>
      </c>
      <c r="BL55" s="4">
        <f t="shared" si="29"/>
        <v>3.8514567030100002</v>
      </c>
      <c r="BM55" s="113">
        <v>40010.593800000002</v>
      </c>
      <c r="BN55" s="4">
        <f t="shared" si="30"/>
        <v>16.113931566760002</v>
      </c>
      <c r="BO55" s="116">
        <v>17.5</v>
      </c>
      <c r="BP55" s="4">
        <f t="shared" si="38"/>
        <v>0.44025216511495779</v>
      </c>
      <c r="BQ55" s="115">
        <v>4800.78125</v>
      </c>
      <c r="BR55" s="4">
        <f t="shared" si="6"/>
        <v>4.80078125</v>
      </c>
      <c r="BS55" s="118">
        <v>0.30291926899999999</v>
      </c>
      <c r="BT55" s="113">
        <v>3285.9819339999999</v>
      </c>
      <c r="BU55" s="4">
        <f t="shared" si="7"/>
        <v>3.285981934</v>
      </c>
      <c r="BV55" s="113">
        <f t="shared" si="31"/>
        <v>1201.3209100756205</v>
      </c>
      <c r="BY55" s="2">
        <v>17.5</v>
      </c>
      <c r="BZ55" s="114">
        <v>7</v>
      </c>
      <c r="CA55" s="114">
        <f t="shared" si="8"/>
        <v>127</v>
      </c>
      <c r="CB55" s="114">
        <v>10</v>
      </c>
      <c r="CC55" s="114">
        <f t="shared" si="9"/>
        <v>150</v>
      </c>
      <c r="CD55" s="113">
        <v>1017.24902</v>
      </c>
      <c r="CE55" s="4">
        <f t="shared" si="32"/>
        <v>3.997631784398</v>
      </c>
      <c r="CF55" s="113">
        <v>1811.5584699999999</v>
      </c>
      <c r="CG55" s="4">
        <f t="shared" si="33"/>
        <v>0.70419621347000017</v>
      </c>
      <c r="CH55" s="116">
        <v>17.5</v>
      </c>
      <c r="CI55" s="4">
        <f t="shared" si="39"/>
        <v>0.39975703864128964</v>
      </c>
      <c r="CJ55" s="115">
        <v>4234.375</v>
      </c>
      <c r="CK55" s="4">
        <f t="shared" si="10"/>
        <v>4.234375</v>
      </c>
      <c r="CL55" s="118">
        <v>0.31750547899999998</v>
      </c>
      <c r="CM55" s="113">
        <v>3380.5527339999999</v>
      </c>
      <c r="CN55" s="4">
        <f t="shared" si="11"/>
        <v>3.3805527339999997</v>
      </c>
      <c r="CO55" s="113">
        <f t="shared" si="34"/>
        <v>986.81242834100522</v>
      </c>
    </row>
    <row r="56" spans="1:93" ht="18" customHeight="1" x14ac:dyDescent="0.25">
      <c r="A56" s="2">
        <v>18.5</v>
      </c>
      <c r="B56" s="114">
        <v>18</v>
      </c>
      <c r="C56" s="114">
        <f t="shared" si="12"/>
        <v>203</v>
      </c>
      <c r="D56" s="114">
        <v>20</v>
      </c>
      <c r="E56" s="114">
        <f t="shared" si="13"/>
        <v>293</v>
      </c>
      <c r="F56" s="113">
        <v>225295.34400000001</v>
      </c>
      <c r="G56" s="4">
        <f t="shared" si="14"/>
        <v>14.901868411580002</v>
      </c>
      <c r="H56" s="113">
        <v>35628.644500000002</v>
      </c>
      <c r="I56" s="4">
        <f t="shared" si="15"/>
        <v>4.4920168751399991</v>
      </c>
      <c r="J56" s="116">
        <v>18.5</v>
      </c>
      <c r="K56" s="4">
        <f t="shared" si="35"/>
        <v>0.39854221758369252</v>
      </c>
      <c r="L56" s="115">
        <v>4149.21875</v>
      </c>
      <c r="M56" s="4">
        <f t="shared" si="0"/>
        <v>4.1492187500000002</v>
      </c>
      <c r="N56" s="118">
        <v>0.32478979200000002</v>
      </c>
      <c r="O56" s="113">
        <v>3454.1142580000001</v>
      </c>
      <c r="P56" s="4">
        <f t="shared" si="1"/>
        <v>3.4541142580000002</v>
      </c>
      <c r="Q56" s="113">
        <f t="shared" si="16"/>
        <v>991.01854792322456</v>
      </c>
      <c r="T56" s="2">
        <v>18.5</v>
      </c>
      <c r="U56" s="114">
        <v>24</v>
      </c>
      <c r="V56" s="114">
        <f t="shared" si="17"/>
        <v>334</v>
      </c>
      <c r="W56" s="114">
        <v>26</v>
      </c>
      <c r="X56" s="114">
        <f t="shared" si="18"/>
        <v>346</v>
      </c>
      <c r="Y56" s="113">
        <v>14716.832</v>
      </c>
      <c r="Z56" s="4">
        <f t="shared" si="19"/>
        <v>28.897438207500002</v>
      </c>
      <c r="AA56" s="113">
        <v>10811.647499999999</v>
      </c>
      <c r="AB56" s="4">
        <f t="shared" si="20"/>
        <v>22.059956289620004</v>
      </c>
      <c r="AC56" s="116">
        <v>18.5</v>
      </c>
      <c r="AD56" s="4">
        <f t="shared" si="36"/>
        <v>0.40652297834046719</v>
      </c>
      <c r="AE56" s="115">
        <v>4263.28125</v>
      </c>
      <c r="AF56" s="4">
        <f t="shared" si="2"/>
        <v>4.2632812500000004</v>
      </c>
      <c r="AG56" s="118">
        <v>0.33629131299999998</v>
      </c>
      <c r="AH56" s="113">
        <v>3629.4819339999999</v>
      </c>
      <c r="AI56" s="4">
        <f t="shared" si="3"/>
        <v>3.6294819339999997</v>
      </c>
      <c r="AJ56" s="113">
        <f t="shared" si="21"/>
        <v>1027.2521226635142</v>
      </c>
      <c r="AM56" s="2">
        <v>18.5</v>
      </c>
      <c r="AN56" s="114">
        <v>16</v>
      </c>
      <c r="AO56" s="114">
        <f t="shared" si="22"/>
        <v>179</v>
      </c>
      <c r="AP56" s="114">
        <v>22</v>
      </c>
      <c r="AQ56" s="114">
        <f t="shared" si="23"/>
        <v>237</v>
      </c>
      <c r="AR56" s="113">
        <v>19563.222699999998</v>
      </c>
      <c r="AS56" s="4">
        <f t="shared" si="24"/>
        <v>7.8595275060970016</v>
      </c>
      <c r="AT56" s="113">
        <v>59833.328099999999</v>
      </c>
      <c r="AU56" s="4">
        <f t="shared" si="25"/>
        <v>13.882023359465299</v>
      </c>
      <c r="AV56" s="116">
        <v>18.5</v>
      </c>
      <c r="AW56" s="4">
        <f t="shared" si="37"/>
        <v>0.38468984441682313</v>
      </c>
      <c r="AX56" s="115">
        <v>4154.6875</v>
      </c>
      <c r="AY56" s="4">
        <f t="shared" si="4"/>
        <v>4.1546874999999996</v>
      </c>
      <c r="AZ56" s="118">
        <v>0.28082701599999998</v>
      </c>
      <c r="BA56" s="113">
        <v>3123.7890630000002</v>
      </c>
      <c r="BB56" s="4">
        <f t="shared" si="5"/>
        <v>3.1237890630000003</v>
      </c>
      <c r="BC56" s="113">
        <f t="shared" si="26"/>
        <v>982.87153945798946</v>
      </c>
      <c r="BF56" s="2">
        <v>18.5</v>
      </c>
      <c r="BG56" s="114">
        <v>25</v>
      </c>
      <c r="BH56" s="114">
        <f t="shared" si="27"/>
        <v>302</v>
      </c>
      <c r="BI56" s="114">
        <v>14</v>
      </c>
      <c r="BJ56" s="114">
        <f t="shared" si="28"/>
        <v>409</v>
      </c>
      <c r="BK56" s="113">
        <v>544811.56299999997</v>
      </c>
      <c r="BL56" s="4">
        <f t="shared" si="29"/>
        <v>4.3962682660099999</v>
      </c>
      <c r="BM56" s="113">
        <v>58118.992200000001</v>
      </c>
      <c r="BN56" s="4">
        <f t="shared" si="30"/>
        <v>16.172050558960002</v>
      </c>
      <c r="BO56" s="116">
        <v>18.5</v>
      </c>
      <c r="BP56" s="4">
        <f t="shared" si="38"/>
        <v>0.46148974369400975</v>
      </c>
      <c r="BQ56" s="115">
        <v>5054.6875</v>
      </c>
      <c r="BR56" s="4">
        <f t="shared" si="6"/>
        <v>5.0546875</v>
      </c>
      <c r="BS56" s="118">
        <v>0.32088503200000001</v>
      </c>
      <c r="BT56" s="113">
        <v>3493.8046880000002</v>
      </c>
      <c r="BU56" s="4">
        <f t="shared" si="7"/>
        <v>3.493804688</v>
      </c>
      <c r="BV56" s="113">
        <f t="shared" si="31"/>
        <v>1311.9713474936368</v>
      </c>
      <c r="BY56" s="2">
        <v>18.5</v>
      </c>
      <c r="BZ56" s="114">
        <v>10</v>
      </c>
      <c r="CA56" s="114">
        <f t="shared" si="8"/>
        <v>137</v>
      </c>
      <c r="CB56" s="114">
        <v>17</v>
      </c>
      <c r="CC56" s="114">
        <f t="shared" si="9"/>
        <v>167</v>
      </c>
      <c r="CD56" s="113">
        <v>11714.102500000001</v>
      </c>
      <c r="CE56" s="4">
        <f t="shared" si="32"/>
        <v>4.0093458868980001</v>
      </c>
      <c r="CF56" s="113">
        <v>23716.652300000002</v>
      </c>
      <c r="CG56" s="4">
        <f t="shared" si="33"/>
        <v>0.72791286577000014</v>
      </c>
      <c r="CH56" s="116">
        <v>18.5</v>
      </c>
      <c r="CI56" s="4">
        <f t="shared" si="39"/>
        <v>0.42103781716524719</v>
      </c>
      <c r="CJ56" s="115">
        <v>4458.59375</v>
      </c>
      <c r="CK56" s="4">
        <f t="shared" si="10"/>
        <v>4.4585937500000004</v>
      </c>
      <c r="CL56" s="118">
        <v>0.33637392500000002</v>
      </c>
      <c r="CM56" s="113">
        <v>3596.7871089999999</v>
      </c>
      <c r="CN56" s="4">
        <f t="shared" si="11"/>
        <v>3.5967871090000001</v>
      </c>
      <c r="CO56" s="113">
        <f t="shared" si="34"/>
        <v>1107.2101781023484</v>
      </c>
    </row>
    <row r="57" spans="1:93" ht="18" customHeight="1" x14ac:dyDescent="0.25">
      <c r="A57" s="2">
        <v>19.5</v>
      </c>
      <c r="B57" s="114">
        <v>22</v>
      </c>
      <c r="C57" s="114">
        <f t="shared" si="12"/>
        <v>225</v>
      </c>
      <c r="D57" s="114">
        <v>23</v>
      </c>
      <c r="E57" s="114">
        <f t="shared" si="13"/>
        <v>316</v>
      </c>
      <c r="F57" s="113">
        <v>3995373.25</v>
      </c>
      <c r="G57" s="4">
        <f t="shared" si="14"/>
        <v>18.897241661580004</v>
      </c>
      <c r="H57" s="113">
        <v>1141212.1299999999</v>
      </c>
      <c r="I57" s="4">
        <f t="shared" si="15"/>
        <v>5.6332290051399987</v>
      </c>
      <c r="J57" s="116">
        <v>19.5</v>
      </c>
      <c r="K57" s="4">
        <f t="shared" si="35"/>
        <v>0.41978582473986792</v>
      </c>
      <c r="L57" s="115">
        <v>4392.96875</v>
      </c>
      <c r="M57" s="4">
        <f t="shared" si="0"/>
        <v>4.3929687499999996</v>
      </c>
      <c r="N57" s="118">
        <v>0.34304311900000001</v>
      </c>
      <c r="O57" s="113">
        <v>3661.6611330000001</v>
      </c>
      <c r="P57" s="4">
        <f t="shared" si="1"/>
        <v>3.661661133</v>
      </c>
      <c r="Q57" s="113">
        <f t="shared" si="16"/>
        <v>1093.5766156083623</v>
      </c>
      <c r="T57" s="2">
        <v>19.5</v>
      </c>
      <c r="U57" s="114">
        <v>22</v>
      </c>
      <c r="V57" s="114">
        <f t="shared" si="17"/>
        <v>356</v>
      </c>
      <c r="W57" s="114">
        <v>30</v>
      </c>
      <c r="X57" s="114">
        <f t="shared" si="18"/>
        <v>376</v>
      </c>
      <c r="Y57" s="113">
        <v>133663.96900000001</v>
      </c>
      <c r="Z57" s="4">
        <f t="shared" si="19"/>
        <v>29.031102176500003</v>
      </c>
      <c r="AA57" s="113">
        <v>550657.25</v>
      </c>
      <c r="AB57" s="4">
        <f t="shared" si="20"/>
        <v>22.610613539620005</v>
      </c>
      <c r="AC57" s="116">
        <v>19.5</v>
      </c>
      <c r="AD57" s="4">
        <f t="shared" si="36"/>
        <v>0.42798534504242558</v>
      </c>
      <c r="AE57" s="115">
        <v>4495.3125</v>
      </c>
      <c r="AF57" s="4">
        <f t="shared" si="2"/>
        <v>4.4953124999999998</v>
      </c>
      <c r="AG57" s="118">
        <v>0.35518455500000001</v>
      </c>
      <c r="AH57" s="113">
        <v>3846.6850589999999</v>
      </c>
      <c r="AI57" s="4">
        <f t="shared" si="3"/>
        <v>3.8466850589999999</v>
      </c>
      <c r="AJ57" s="113">
        <f t="shared" si="21"/>
        <v>1145.4999369570492</v>
      </c>
      <c r="AM57" s="2">
        <v>19.5</v>
      </c>
      <c r="AN57" s="114">
        <v>8</v>
      </c>
      <c r="AO57" s="114">
        <f t="shared" si="22"/>
        <v>187</v>
      </c>
      <c r="AP57" s="114">
        <v>17</v>
      </c>
      <c r="AQ57" s="114">
        <f t="shared" si="23"/>
        <v>254</v>
      </c>
      <c r="AR57" s="113">
        <v>4955.6782199999998</v>
      </c>
      <c r="AS57" s="4">
        <f t="shared" si="24"/>
        <v>7.8644831843170016</v>
      </c>
      <c r="AT57" s="113">
        <v>11576.445299999999</v>
      </c>
      <c r="AU57" s="4">
        <f t="shared" si="25"/>
        <v>13.893599804765298</v>
      </c>
      <c r="AV57" s="116">
        <v>19.5</v>
      </c>
      <c r="AW57" s="4">
        <f t="shared" si="37"/>
        <v>0.40582116733596202</v>
      </c>
      <c r="AX57" s="115">
        <v>4420.3125</v>
      </c>
      <c r="AY57" s="4">
        <f t="shared" si="4"/>
        <v>4.4203124999999996</v>
      </c>
      <c r="AZ57" s="118">
        <v>0.29661095100000001</v>
      </c>
      <c r="BA57" s="113">
        <v>3312.2761230000001</v>
      </c>
      <c r="BB57" s="4">
        <f t="shared" si="5"/>
        <v>3.3122761230000002</v>
      </c>
      <c r="BC57" s="113">
        <f t="shared" si="26"/>
        <v>1079.1609936169561</v>
      </c>
      <c r="BF57" s="2">
        <v>19.5</v>
      </c>
      <c r="BG57" s="114">
        <v>29</v>
      </c>
      <c r="BH57" s="114">
        <f t="shared" si="27"/>
        <v>331</v>
      </c>
      <c r="BI57" s="114">
        <v>26</v>
      </c>
      <c r="BJ57" s="114">
        <f t="shared" si="28"/>
        <v>435</v>
      </c>
      <c r="BK57" s="113">
        <v>2758730.5</v>
      </c>
      <c r="BL57" s="4">
        <f t="shared" si="29"/>
        <v>7.1549987660099994</v>
      </c>
      <c r="BM57" s="113">
        <v>11776112</v>
      </c>
      <c r="BN57" s="4">
        <f t="shared" si="30"/>
        <v>27.94816255896</v>
      </c>
      <c r="BO57" s="116">
        <v>19.5</v>
      </c>
      <c r="BP57" s="4">
        <f t="shared" si="38"/>
        <v>0.48272732227306175</v>
      </c>
      <c r="BQ57" s="115">
        <v>5289.0625</v>
      </c>
      <c r="BR57" s="4">
        <f t="shared" si="6"/>
        <v>5.2890625</v>
      </c>
      <c r="BS57" s="118">
        <v>0.33890089400000001</v>
      </c>
      <c r="BT57" s="113">
        <v>3702.1796880000002</v>
      </c>
      <c r="BU57" s="4">
        <f t="shared" si="7"/>
        <v>3.7021796880000002</v>
      </c>
      <c r="BV57" s="113">
        <f t="shared" si="31"/>
        <v>1445.3289682753989</v>
      </c>
      <c r="BY57" s="2">
        <v>19.5</v>
      </c>
      <c r="BZ57" s="114">
        <v>16</v>
      </c>
      <c r="CA57" s="114">
        <f t="shared" si="8"/>
        <v>153</v>
      </c>
      <c r="CB57" s="114">
        <v>15</v>
      </c>
      <c r="CC57" s="114">
        <f t="shared" si="9"/>
        <v>182</v>
      </c>
      <c r="CD57" s="113">
        <v>20947.468799999999</v>
      </c>
      <c r="CE57" s="4">
        <f t="shared" si="32"/>
        <v>4.0302933556980003</v>
      </c>
      <c r="CF57" s="113">
        <v>7250.0502900000001</v>
      </c>
      <c r="CG57" s="4">
        <f t="shared" si="33"/>
        <v>0.73516291606000017</v>
      </c>
      <c r="CH57" s="116">
        <v>19.5</v>
      </c>
      <c r="CI57" s="4">
        <f t="shared" si="39"/>
        <v>0.44231859568920473</v>
      </c>
      <c r="CJ57" s="115">
        <v>4737.5</v>
      </c>
      <c r="CK57" s="4">
        <f t="shared" si="10"/>
        <v>4.7374999999999998</v>
      </c>
      <c r="CL57" s="118">
        <v>0.35521757599999998</v>
      </c>
      <c r="CM57" s="113">
        <v>3811.1777339999999</v>
      </c>
      <c r="CN57" s="4">
        <f t="shared" si="11"/>
        <v>3.8111777339999997</v>
      </c>
      <c r="CO57" s="113">
        <f t="shared" si="34"/>
        <v>1222.573169582103</v>
      </c>
    </row>
    <row r="58" spans="1:93" ht="18" customHeight="1" x14ac:dyDescent="0.25">
      <c r="A58" s="2">
        <v>20.5</v>
      </c>
      <c r="B58" s="114">
        <v>18</v>
      </c>
      <c r="C58" s="114">
        <f t="shared" si="12"/>
        <v>243</v>
      </c>
      <c r="D58" s="114">
        <v>20</v>
      </c>
      <c r="E58" s="114">
        <f t="shared" si="13"/>
        <v>336</v>
      </c>
      <c r="F58" s="113">
        <v>5861.2441399999998</v>
      </c>
      <c r="G58" s="4">
        <f t="shared" si="14"/>
        <v>18.903102905720004</v>
      </c>
      <c r="H58" s="113">
        <v>15592.8984</v>
      </c>
      <c r="I58" s="4">
        <f t="shared" si="15"/>
        <v>5.6488219035399982</v>
      </c>
      <c r="J58" s="116">
        <v>20.5</v>
      </c>
      <c r="K58" s="4">
        <f t="shared" si="35"/>
        <v>0.44102943189604327</v>
      </c>
      <c r="L58" s="115">
        <v>4631.25</v>
      </c>
      <c r="M58" s="4">
        <f t="shared" si="0"/>
        <v>4.6312499999999996</v>
      </c>
      <c r="N58" s="118">
        <v>0.361205846</v>
      </c>
      <c r="O58" s="113">
        <v>3867.5048830000001</v>
      </c>
      <c r="P58" s="4">
        <f t="shared" si="1"/>
        <v>3.8675048830000001</v>
      </c>
      <c r="Q58" s="113">
        <f t="shared" si="16"/>
        <v>1209.3122446986085</v>
      </c>
      <c r="T58" s="2">
        <v>20.5</v>
      </c>
      <c r="U58" s="114">
        <v>25</v>
      </c>
      <c r="V58" s="114">
        <f t="shared" si="17"/>
        <v>381</v>
      </c>
      <c r="W58" s="114">
        <v>20</v>
      </c>
      <c r="X58" s="114">
        <f t="shared" si="18"/>
        <v>396</v>
      </c>
      <c r="Y58" s="113">
        <v>82569.171900000001</v>
      </c>
      <c r="Z58" s="4">
        <f t="shared" si="19"/>
        <v>29.113671348400004</v>
      </c>
      <c r="AA58" s="113">
        <v>37113.710899999998</v>
      </c>
      <c r="AB58" s="4">
        <f t="shared" si="20"/>
        <v>22.647727250520006</v>
      </c>
      <c r="AC58" s="116">
        <v>20.5</v>
      </c>
      <c r="AD58" s="4">
        <f t="shared" si="36"/>
        <v>0.44944771174438397</v>
      </c>
      <c r="AE58" s="115">
        <v>4764.84375</v>
      </c>
      <c r="AF58" s="4">
        <f t="shared" si="2"/>
        <v>4.7648437499999998</v>
      </c>
      <c r="AG58" s="118">
        <v>0.37403678899999998</v>
      </c>
      <c r="AH58" s="113">
        <v>4065.9663089999999</v>
      </c>
      <c r="AI58" s="4">
        <f t="shared" si="3"/>
        <v>4.0659663090000002</v>
      </c>
      <c r="AJ58" s="113">
        <f t="shared" si="21"/>
        <v>1259.4661164455104</v>
      </c>
      <c r="AM58" s="2">
        <v>20.5</v>
      </c>
      <c r="AN58" s="114">
        <v>12</v>
      </c>
      <c r="AO58" s="114">
        <f t="shared" si="22"/>
        <v>199</v>
      </c>
      <c r="AP58" s="114">
        <v>19</v>
      </c>
      <c r="AQ58" s="114">
        <f t="shared" si="23"/>
        <v>273</v>
      </c>
      <c r="AR58" s="113">
        <v>84368.539099999995</v>
      </c>
      <c r="AS58" s="4">
        <f t="shared" si="24"/>
        <v>7.9488517234170013</v>
      </c>
      <c r="AT58" s="113">
        <v>300310.06300000002</v>
      </c>
      <c r="AU58" s="4">
        <f t="shared" si="25"/>
        <v>14.193909867765298</v>
      </c>
      <c r="AV58" s="116">
        <v>20.5</v>
      </c>
      <c r="AW58" s="4">
        <f t="shared" si="37"/>
        <v>0.4269524902551009</v>
      </c>
      <c r="AX58" s="115">
        <v>4651.5625</v>
      </c>
      <c r="AY58" s="4">
        <f t="shared" si="4"/>
        <v>4.6515624999999998</v>
      </c>
      <c r="AZ58" s="118">
        <v>0.31239426100000001</v>
      </c>
      <c r="BA58" s="113">
        <v>3501.1198730000001</v>
      </c>
      <c r="BB58" s="4">
        <f t="shared" si="5"/>
        <v>3.5011198729999999</v>
      </c>
      <c r="BC58" s="113">
        <f t="shared" si="26"/>
        <v>1207.3401396271136</v>
      </c>
      <c r="BF58" s="2">
        <v>20.5</v>
      </c>
      <c r="BG58" s="114">
        <v>24</v>
      </c>
      <c r="BH58" s="114">
        <f t="shared" si="27"/>
        <v>355</v>
      </c>
      <c r="BI58" s="114">
        <v>17</v>
      </c>
      <c r="BJ58" s="114">
        <f t="shared" si="28"/>
        <v>452</v>
      </c>
      <c r="BK58" s="113">
        <v>116897.016</v>
      </c>
      <c r="BL58" s="4">
        <f t="shared" si="29"/>
        <v>7.2718957820099996</v>
      </c>
      <c r="BM58" s="113">
        <v>83435.007800000007</v>
      </c>
      <c r="BN58" s="4">
        <f t="shared" si="30"/>
        <v>28.031597566759999</v>
      </c>
      <c r="BO58" s="116">
        <v>20.5</v>
      </c>
      <c r="BP58" s="4">
        <f t="shared" si="38"/>
        <v>0.50396490085211376</v>
      </c>
      <c r="BQ58" s="115">
        <v>5559.375</v>
      </c>
      <c r="BR58" s="4">
        <f t="shared" si="6"/>
        <v>5.5593750000000002</v>
      </c>
      <c r="BS58" s="118">
        <v>0.356883377</v>
      </c>
      <c r="BT58" s="113">
        <v>3912.4609380000002</v>
      </c>
      <c r="BU58" s="4">
        <f t="shared" si="7"/>
        <v>3.9124609380000002</v>
      </c>
      <c r="BV58" s="113">
        <f t="shared" si="31"/>
        <v>1578.3970943979637</v>
      </c>
      <c r="BY58" s="2">
        <v>20.5</v>
      </c>
      <c r="BZ58" s="114">
        <v>8</v>
      </c>
      <c r="CA58" s="114">
        <f t="shared" si="8"/>
        <v>161</v>
      </c>
      <c r="CB58" s="114">
        <v>11</v>
      </c>
      <c r="CC58" s="114">
        <f t="shared" si="9"/>
        <v>193</v>
      </c>
      <c r="CD58" s="113">
        <v>2361.4418900000001</v>
      </c>
      <c r="CE58" s="4">
        <f t="shared" si="32"/>
        <v>4.0326547975880001</v>
      </c>
      <c r="CF58" s="113">
        <v>6376.3007799999996</v>
      </c>
      <c r="CG58" s="4">
        <f t="shared" si="33"/>
        <v>0.74153921684000013</v>
      </c>
      <c r="CH58" s="116">
        <v>20.5</v>
      </c>
      <c r="CI58" s="4">
        <f t="shared" si="39"/>
        <v>0.46359937421316233</v>
      </c>
      <c r="CJ58" s="115">
        <v>4992.1875</v>
      </c>
      <c r="CK58" s="4">
        <f t="shared" si="10"/>
        <v>4.9921875</v>
      </c>
      <c r="CL58" s="118">
        <v>0.37408602200000002</v>
      </c>
      <c r="CM58" s="113">
        <v>4028.2402339999999</v>
      </c>
      <c r="CN58" s="4">
        <f t="shared" si="11"/>
        <v>4.0282402340000001</v>
      </c>
      <c r="CO58" s="113">
        <f t="shared" si="34"/>
        <v>1340.0216110052436</v>
      </c>
    </row>
    <row r="59" spans="1:93" ht="18" customHeight="1" x14ac:dyDescent="0.25">
      <c r="A59" s="2">
        <v>21.5</v>
      </c>
      <c r="B59" s="114">
        <v>13</v>
      </c>
      <c r="C59" s="114">
        <f t="shared" si="12"/>
        <v>256</v>
      </c>
      <c r="D59" s="114">
        <v>21</v>
      </c>
      <c r="E59" s="114">
        <f t="shared" si="13"/>
        <v>357</v>
      </c>
      <c r="F59" s="113">
        <v>30624.976600000002</v>
      </c>
      <c r="G59" s="4">
        <f t="shared" si="14"/>
        <v>18.933727882320003</v>
      </c>
      <c r="H59" s="113">
        <v>10750.588900000001</v>
      </c>
      <c r="I59" s="4">
        <f t="shared" si="15"/>
        <v>5.6595724924399979</v>
      </c>
      <c r="J59" s="116">
        <v>21.5</v>
      </c>
      <c r="K59" s="4">
        <f t="shared" si="35"/>
        <v>0.46227303905221867</v>
      </c>
      <c r="L59" s="115">
        <v>4887.5</v>
      </c>
      <c r="M59" s="4">
        <f t="shared" si="0"/>
        <v>4.8875000000000002</v>
      </c>
      <c r="N59" s="118">
        <v>0.37937718599999998</v>
      </c>
      <c r="O59" s="113">
        <v>4074.4467770000001</v>
      </c>
      <c r="P59" s="4">
        <f t="shared" si="1"/>
        <v>4.0744467770000004</v>
      </c>
      <c r="Q59" s="113">
        <f t="shared" si="16"/>
        <v>1329.0137517394048</v>
      </c>
      <c r="T59" s="2">
        <v>21.5</v>
      </c>
      <c r="U59" s="114">
        <v>23</v>
      </c>
      <c r="V59" s="114">
        <f t="shared" si="17"/>
        <v>404</v>
      </c>
      <c r="W59" s="114">
        <v>21</v>
      </c>
      <c r="X59" s="114">
        <f t="shared" si="18"/>
        <v>417</v>
      </c>
      <c r="Y59" s="113">
        <v>736890.43799999997</v>
      </c>
      <c r="Z59" s="4">
        <f t="shared" si="19"/>
        <v>29.850561786400004</v>
      </c>
      <c r="AA59" s="113">
        <v>64826.675799999997</v>
      </c>
      <c r="AB59" s="4">
        <f t="shared" si="20"/>
        <v>22.712553926320005</v>
      </c>
      <c r="AC59" s="116">
        <v>21.5</v>
      </c>
      <c r="AD59" s="4">
        <f t="shared" si="36"/>
        <v>0.47091007844634231</v>
      </c>
      <c r="AE59" s="115">
        <v>5012.5</v>
      </c>
      <c r="AF59" s="4">
        <f t="shared" si="2"/>
        <v>5.0125000000000002</v>
      </c>
      <c r="AG59" s="118">
        <v>0.39283943199999999</v>
      </c>
      <c r="AH59" s="113">
        <v>4282.0756840000004</v>
      </c>
      <c r="AI59" s="4">
        <f t="shared" si="3"/>
        <v>4.2820756840000005</v>
      </c>
      <c r="AJ59" s="113">
        <f t="shared" si="21"/>
        <v>1379.1238674232823</v>
      </c>
      <c r="AM59" s="2">
        <v>21.5</v>
      </c>
      <c r="AN59" s="114">
        <v>13</v>
      </c>
      <c r="AO59" s="114">
        <f t="shared" si="22"/>
        <v>212</v>
      </c>
      <c r="AP59" s="114">
        <v>16</v>
      </c>
      <c r="AQ59" s="114">
        <f t="shared" si="23"/>
        <v>289</v>
      </c>
      <c r="AR59" s="113">
        <v>21291.767599999999</v>
      </c>
      <c r="AS59" s="4">
        <f t="shared" si="24"/>
        <v>7.9701434910170015</v>
      </c>
      <c r="AT59" s="113">
        <v>10353.165999999999</v>
      </c>
      <c r="AU59" s="4">
        <f t="shared" si="25"/>
        <v>14.204263033765297</v>
      </c>
      <c r="AV59" s="116">
        <v>21.5</v>
      </c>
      <c r="AW59" s="4">
        <f t="shared" si="37"/>
        <v>0.44808381317423984</v>
      </c>
      <c r="AX59" s="115">
        <v>4944.53125</v>
      </c>
      <c r="AY59" s="4">
        <f t="shared" si="4"/>
        <v>4.9445312499999998</v>
      </c>
      <c r="AZ59" s="118">
        <v>0.32823574500000002</v>
      </c>
      <c r="BA59" s="113">
        <v>3691.7292480000001</v>
      </c>
      <c r="BB59" s="4">
        <f t="shared" si="5"/>
        <v>3.6917292480000001</v>
      </c>
      <c r="BC59" s="113">
        <f t="shared" si="26"/>
        <v>1330.9605058370075</v>
      </c>
      <c r="BF59" s="2">
        <v>21.5</v>
      </c>
      <c r="BG59" s="114">
        <v>11</v>
      </c>
      <c r="BH59" s="114">
        <f t="shared" si="27"/>
        <v>366</v>
      </c>
      <c r="BI59" s="114">
        <v>13</v>
      </c>
      <c r="BJ59" s="114">
        <f t="shared" si="28"/>
        <v>465</v>
      </c>
      <c r="BK59" s="113">
        <v>20411.238300000001</v>
      </c>
      <c r="BL59" s="4">
        <f t="shared" si="29"/>
        <v>7.29230702031</v>
      </c>
      <c r="BM59" s="113">
        <v>6271.3515600000001</v>
      </c>
      <c r="BN59" s="4">
        <f t="shared" si="30"/>
        <v>28.037868918319997</v>
      </c>
      <c r="BO59" s="116">
        <v>21.5</v>
      </c>
      <c r="BP59" s="4">
        <f t="shared" si="38"/>
        <v>0.52520247943116571</v>
      </c>
      <c r="BQ59" s="115">
        <v>5817.96875</v>
      </c>
      <c r="BR59" s="4">
        <f t="shared" si="6"/>
        <v>5.8179687500000004</v>
      </c>
      <c r="BS59" s="118">
        <v>0.374832481</v>
      </c>
      <c r="BT59" s="113">
        <v>4119.7421880000002</v>
      </c>
      <c r="BU59" s="4">
        <f t="shared" si="7"/>
        <v>4.119742188</v>
      </c>
      <c r="BV59" s="113">
        <f t="shared" si="31"/>
        <v>1709.8407493810082</v>
      </c>
      <c r="BY59" s="2">
        <v>21.5</v>
      </c>
      <c r="BZ59" s="114">
        <v>21</v>
      </c>
      <c r="CA59" s="114">
        <f t="shared" si="8"/>
        <v>182</v>
      </c>
      <c r="CB59" s="114">
        <v>21</v>
      </c>
      <c r="CC59" s="114">
        <f t="shared" si="9"/>
        <v>214</v>
      </c>
      <c r="CD59" s="113">
        <v>20420.6816</v>
      </c>
      <c r="CE59" s="4">
        <f t="shared" si="32"/>
        <v>4.0530754791880002</v>
      </c>
      <c r="CF59" s="113">
        <v>24426.953099999999</v>
      </c>
      <c r="CG59" s="4">
        <f t="shared" si="33"/>
        <v>0.76596616994000011</v>
      </c>
      <c r="CH59" s="116">
        <v>21.5</v>
      </c>
      <c r="CI59" s="4">
        <f t="shared" si="39"/>
        <v>0.48488015273711993</v>
      </c>
      <c r="CJ59" s="115">
        <v>5239.84375</v>
      </c>
      <c r="CK59" s="4">
        <f t="shared" si="10"/>
        <v>5.2398437500000004</v>
      </c>
      <c r="CL59" s="118">
        <v>0.39291346100000002</v>
      </c>
      <c r="CM59" s="113">
        <v>4243.0839839999999</v>
      </c>
      <c r="CN59" s="4">
        <f t="shared" si="11"/>
        <v>4.2430839840000001</v>
      </c>
      <c r="CO59" s="113">
        <f t="shared" si="34"/>
        <v>1462.3532448112708</v>
      </c>
    </row>
    <row r="60" spans="1:93" ht="18" customHeight="1" x14ac:dyDescent="0.25">
      <c r="A60" s="2">
        <v>22.5</v>
      </c>
      <c r="B60" s="114">
        <v>35</v>
      </c>
      <c r="C60" s="114">
        <f t="shared" si="12"/>
        <v>291</v>
      </c>
      <c r="D60" s="114">
        <v>38</v>
      </c>
      <c r="E60" s="114">
        <f t="shared" si="13"/>
        <v>395</v>
      </c>
      <c r="F60" s="113">
        <v>405380.25</v>
      </c>
      <c r="G60" s="4">
        <f t="shared" si="14"/>
        <v>19.339108132320003</v>
      </c>
      <c r="H60" s="113">
        <v>115543.42200000001</v>
      </c>
      <c r="I60" s="4">
        <f t="shared" si="15"/>
        <v>5.7751159144399979</v>
      </c>
      <c r="J60" s="116">
        <v>22.5</v>
      </c>
      <c r="K60" s="4">
        <f t="shared" si="35"/>
        <v>0.48351664620839407</v>
      </c>
      <c r="L60" s="115">
        <v>5140.625</v>
      </c>
      <c r="M60" s="4">
        <f t="shared" si="0"/>
        <v>5.140625</v>
      </c>
      <c r="N60" s="118">
        <v>0.39760571700000003</v>
      </c>
      <c r="O60" s="113">
        <v>4280.7124020000001</v>
      </c>
      <c r="P60" s="4">
        <f t="shared" si="1"/>
        <v>4.2807124019999998</v>
      </c>
      <c r="Q60" s="113">
        <f t="shared" si="16"/>
        <v>1438.2646746218845</v>
      </c>
      <c r="T60" s="2">
        <v>22.5</v>
      </c>
      <c r="U60" s="114">
        <v>19</v>
      </c>
      <c r="V60" s="114">
        <f t="shared" si="17"/>
        <v>423</v>
      </c>
      <c r="W60" s="114">
        <v>14</v>
      </c>
      <c r="X60" s="114">
        <f t="shared" si="18"/>
        <v>431</v>
      </c>
      <c r="Y60" s="113">
        <v>13303.9961</v>
      </c>
      <c r="Z60" s="4">
        <f t="shared" si="19"/>
        <v>29.863865782500003</v>
      </c>
      <c r="AA60" s="113">
        <v>14011.593800000001</v>
      </c>
      <c r="AB60" s="4">
        <f t="shared" si="20"/>
        <v>22.726565520120005</v>
      </c>
      <c r="AC60" s="116">
        <v>22.5</v>
      </c>
      <c r="AD60" s="4">
        <f t="shared" si="36"/>
        <v>0.4923724451483007</v>
      </c>
      <c r="AE60" s="115">
        <v>5260.9375</v>
      </c>
      <c r="AF60" s="4">
        <f t="shared" si="2"/>
        <v>5.2609374999999998</v>
      </c>
      <c r="AG60" s="118">
        <v>0.41169166600000001</v>
      </c>
      <c r="AH60" s="113">
        <v>4498.4819340000004</v>
      </c>
      <c r="AI60" s="4">
        <f t="shared" si="3"/>
        <v>4.498481934</v>
      </c>
      <c r="AJ60" s="113">
        <f t="shared" si="21"/>
        <v>1508.4372219359877</v>
      </c>
      <c r="AM60" s="2">
        <v>22.5</v>
      </c>
      <c r="AN60" s="114">
        <v>15</v>
      </c>
      <c r="AO60" s="114">
        <f t="shared" si="22"/>
        <v>227</v>
      </c>
      <c r="AP60" s="114">
        <v>11</v>
      </c>
      <c r="AQ60" s="114">
        <f t="shared" si="23"/>
        <v>300</v>
      </c>
      <c r="AR60" s="113">
        <v>18506.3613</v>
      </c>
      <c r="AS60" s="4">
        <f t="shared" si="24"/>
        <v>7.9886498523170015</v>
      </c>
      <c r="AT60" s="113">
        <v>4440.7573199999997</v>
      </c>
      <c r="AU60" s="4">
        <f t="shared" si="25"/>
        <v>14.208703791085297</v>
      </c>
      <c r="AV60" s="116">
        <v>22.5</v>
      </c>
      <c r="AW60" s="4">
        <f t="shared" si="37"/>
        <v>0.46921513609337873</v>
      </c>
      <c r="AX60" s="115">
        <v>5214.0625</v>
      </c>
      <c r="AY60" s="4">
        <f t="shared" si="4"/>
        <v>5.2140624999999998</v>
      </c>
      <c r="AZ60" s="118">
        <v>0.344036222</v>
      </c>
      <c r="BA60" s="113">
        <v>3881.5886230000001</v>
      </c>
      <c r="BB60" s="4">
        <f t="shared" si="5"/>
        <v>3.8815886230000003</v>
      </c>
      <c r="BC60" s="113">
        <f t="shared" si="26"/>
        <v>1452.7798489656857</v>
      </c>
      <c r="BF60" s="2">
        <v>22.5</v>
      </c>
      <c r="BG60" s="114">
        <v>18</v>
      </c>
      <c r="BH60" s="114">
        <f t="shared" si="27"/>
        <v>384</v>
      </c>
      <c r="BI60" s="114">
        <v>21</v>
      </c>
      <c r="BJ60" s="114">
        <f t="shared" si="28"/>
        <v>486</v>
      </c>
      <c r="BK60" s="113">
        <v>41930.5625</v>
      </c>
      <c r="BL60" s="4">
        <f t="shared" si="29"/>
        <v>7.3342375828100002</v>
      </c>
      <c r="BM60" s="113">
        <v>9671.8593799999999</v>
      </c>
      <c r="BN60" s="4">
        <f t="shared" si="30"/>
        <v>28.047540777699997</v>
      </c>
      <c r="BO60" s="116">
        <v>22.5</v>
      </c>
      <c r="BP60" s="4">
        <f t="shared" si="38"/>
        <v>0.54644005801021778</v>
      </c>
      <c r="BQ60" s="115">
        <v>6063.28125</v>
      </c>
      <c r="BR60" s="4">
        <f t="shared" si="6"/>
        <v>6.0632812500000002</v>
      </c>
      <c r="BS60" s="118">
        <v>0.39284738899999999</v>
      </c>
      <c r="BT60" s="113">
        <v>4330.2734380000002</v>
      </c>
      <c r="BU60" s="4">
        <f t="shared" si="7"/>
        <v>4.3302734379999999</v>
      </c>
      <c r="BV60" s="113">
        <f t="shared" si="31"/>
        <v>1846.4942478592266</v>
      </c>
      <c r="BY60" s="2">
        <v>22.5</v>
      </c>
      <c r="BZ60" s="114">
        <v>16</v>
      </c>
      <c r="CA60" s="114">
        <f t="shared" si="8"/>
        <v>198</v>
      </c>
      <c r="CB60" s="114">
        <v>13</v>
      </c>
      <c r="CC60" s="114">
        <f t="shared" si="9"/>
        <v>227</v>
      </c>
      <c r="CD60" s="113">
        <v>36291.398399999998</v>
      </c>
      <c r="CE60" s="4">
        <f t="shared" si="32"/>
        <v>4.0893668775880005</v>
      </c>
      <c r="CF60" s="113">
        <v>87878.5625</v>
      </c>
      <c r="CG60" s="4">
        <f t="shared" si="33"/>
        <v>0.85384473244000014</v>
      </c>
      <c r="CH60" s="116">
        <v>22.5</v>
      </c>
      <c r="CI60" s="4">
        <f t="shared" si="39"/>
        <v>0.50616093126107742</v>
      </c>
      <c r="CJ60" s="115">
        <v>5486.71875</v>
      </c>
      <c r="CK60" s="4">
        <f t="shared" si="10"/>
        <v>5.4867187499999996</v>
      </c>
      <c r="CL60" s="118">
        <v>0.41176554599999998</v>
      </c>
      <c r="CM60" s="113">
        <v>4460.1098629999997</v>
      </c>
      <c r="CN60" s="4">
        <f t="shared" si="11"/>
        <v>4.4601098629999996</v>
      </c>
      <c r="CO60" s="113">
        <f t="shared" si="34"/>
        <v>1591.1498239103767</v>
      </c>
    </row>
    <row r="61" spans="1:93" ht="18" customHeight="1" x14ac:dyDescent="0.25">
      <c r="A61" s="2">
        <v>23.5</v>
      </c>
      <c r="B61" s="114">
        <v>12</v>
      </c>
      <c r="C61" s="114">
        <f t="shared" si="12"/>
        <v>303</v>
      </c>
      <c r="D61" s="114">
        <v>9</v>
      </c>
      <c r="E61" s="114">
        <f t="shared" si="13"/>
        <v>404</v>
      </c>
      <c r="F61" s="113">
        <v>4813.0249000000003</v>
      </c>
      <c r="G61" s="4">
        <f t="shared" si="14"/>
        <v>19.343921157220002</v>
      </c>
      <c r="H61" s="113">
        <v>1714.17542</v>
      </c>
      <c r="I61" s="4">
        <f t="shared" si="15"/>
        <v>5.776830089859998</v>
      </c>
      <c r="J61" s="116">
        <v>23.5</v>
      </c>
      <c r="K61" s="4">
        <f t="shared" si="35"/>
        <v>0.50476025336456942</v>
      </c>
      <c r="L61" s="115">
        <v>5361.71875</v>
      </c>
      <c r="M61" s="4">
        <f t="shared" si="0"/>
        <v>5.3617187499999996</v>
      </c>
      <c r="N61" s="118">
        <v>0.41580182300000001</v>
      </c>
      <c r="O61" s="113">
        <v>4488.6655270000001</v>
      </c>
      <c r="P61" s="4">
        <f t="shared" si="1"/>
        <v>4.4886655270000002</v>
      </c>
      <c r="Q61" s="113">
        <f t="shared" si="16"/>
        <v>1577.1762446572102</v>
      </c>
      <c r="T61" s="2">
        <v>23.5</v>
      </c>
      <c r="U61" s="114">
        <v>20</v>
      </c>
      <c r="V61" s="114">
        <f t="shared" si="17"/>
        <v>443</v>
      </c>
      <c r="W61" s="114">
        <v>27</v>
      </c>
      <c r="X61" s="114">
        <f t="shared" si="18"/>
        <v>458</v>
      </c>
      <c r="Y61" s="113">
        <v>20389.033200000002</v>
      </c>
      <c r="Z61" s="4">
        <f t="shared" si="19"/>
        <v>29.884254815700004</v>
      </c>
      <c r="AA61" s="113">
        <v>18269.226600000002</v>
      </c>
      <c r="AB61" s="4">
        <f t="shared" si="20"/>
        <v>22.744834746720006</v>
      </c>
      <c r="AC61" s="116">
        <v>23.5</v>
      </c>
      <c r="AD61" s="4">
        <f t="shared" si="36"/>
        <v>0.51383481185025914</v>
      </c>
      <c r="AE61" s="115">
        <v>5517.96875</v>
      </c>
      <c r="AF61" s="4">
        <f t="shared" si="2"/>
        <v>5.5179687499999996</v>
      </c>
      <c r="AG61" s="118">
        <v>0.43060898800000003</v>
      </c>
      <c r="AH61" s="113">
        <v>4716.7211909999996</v>
      </c>
      <c r="AI61" s="4">
        <f t="shared" si="3"/>
        <v>4.7167211909999995</v>
      </c>
      <c r="AJ61" s="113">
        <f t="shared" si="21"/>
        <v>1637.9394520012936</v>
      </c>
      <c r="AM61" s="2">
        <v>23.5</v>
      </c>
      <c r="AN61" s="114">
        <v>11</v>
      </c>
      <c r="AO61" s="114">
        <f t="shared" si="22"/>
        <v>238</v>
      </c>
      <c r="AP61" s="114">
        <v>16</v>
      </c>
      <c r="AQ61" s="114">
        <f t="shared" si="23"/>
        <v>316</v>
      </c>
      <c r="AR61" s="113">
        <v>94513.773400000005</v>
      </c>
      <c r="AS61" s="4">
        <f t="shared" si="24"/>
        <v>8.0831636257170008</v>
      </c>
      <c r="AT61" s="113">
        <v>130776.383</v>
      </c>
      <c r="AU61" s="4">
        <f t="shared" si="25"/>
        <v>14.339480174085297</v>
      </c>
      <c r="AV61" s="116">
        <v>23.5</v>
      </c>
      <c r="AW61" s="4">
        <f t="shared" si="37"/>
        <v>0.49034645901251761</v>
      </c>
      <c r="AX61" s="115">
        <v>5467.96875</v>
      </c>
      <c r="AY61" s="4">
        <f t="shared" si="4"/>
        <v>5.4679687499999998</v>
      </c>
      <c r="AZ61" s="118">
        <v>0.35989391799999998</v>
      </c>
      <c r="BA61" s="113">
        <v>4072.9636230000001</v>
      </c>
      <c r="BB61" s="4">
        <f t="shared" si="5"/>
        <v>4.0729636229999997</v>
      </c>
      <c r="BC61" s="113">
        <f t="shared" si="26"/>
        <v>1585.0519557778464</v>
      </c>
      <c r="BF61" s="2">
        <v>23.5</v>
      </c>
      <c r="BG61" s="114">
        <v>18</v>
      </c>
      <c r="BH61" s="114">
        <f t="shared" si="27"/>
        <v>402</v>
      </c>
      <c r="BI61" s="114">
        <v>15</v>
      </c>
      <c r="BJ61" s="114">
        <f t="shared" si="28"/>
        <v>501</v>
      </c>
      <c r="BK61" s="113">
        <v>400158</v>
      </c>
      <c r="BL61" s="4">
        <f t="shared" si="29"/>
        <v>7.7343955828100004</v>
      </c>
      <c r="BM61" s="113">
        <v>51461.972699999998</v>
      </c>
      <c r="BN61" s="4">
        <f t="shared" si="30"/>
        <v>28.099002750399997</v>
      </c>
      <c r="BO61" s="116">
        <v>23.5</v>
      </c>
      <c r="BP61" s="4">
        <f t="shared" si="38"/>
        <v>0.56767763658926973</v>
      </c>
      <c r="BQ61" s="115">
        <v>6308.59375</v>
      </c>
      <c r="BR61" s="4">
        <f t="shared" si="6"/>
        <v>6.30859375</v>
      </c>
      <c r="BS61" s="118">
        <v>0.41082987199999998</v>
      </c>
      <c r="BT61" s="113">
        <v>4538.8359380000002</v>
      </c>
      <c r="BU61" s="4">
        <f t="shared" si="7"/>
        <v>4.5388359380000001</v>
      </c>
      <c r="BV61" s="113">
        <f t="shared" si="31"/>
        <v>1998.2970596524106</v>
      </c>
      <c r="BY61" s="2">
        <v>23.5</v>
      </c>
      <c r="BZ61" s="114">
        <v>10</v>
      </c>
      <c r="CA61" s="114">
        <f t="shared" si="8"/>
        <v>208</v>
      </c>
      <c r="CB61" s="114">
        <v>17</v>
      </c>
      <c r="CC61" s="114">
        <f t="shared" si="9"/>
        <v>244</v>
      </c>
      <c r="CD61" s="113">
        <v>8146.1875</v>
      </c>
      <c r="CE61" s="4">
        <f t="shared" si="32"/>
        <v>4.0975130650880009</v>
      </c>
      <c r="CF61" s="113">
        <v>5350.4780300000002</v>
      </c>
      <c r="CG61" s="4">
        <f t="shared" si="33"/>
        <v>0.85919521047000014</v>
      </c>
      <c r="CH61" s="116">
        <v>23.5</v>
      </c>
      <c r="CI61" s="4">
        <f t="shared" si="39"/>
        <v>0.52744170978503502</v>
      </c>
      <c r="CJ61" s="115">
        <v>5735.9375</v>
      </c>
      <c r="CK61" s="4">
        <f t="shared" si="10"/>
        <v>5.7359375000000004</v>
      </c>
      <c r="CL61" s="118">
        <v>0.43063399200000002</v>
      </c>
      <c r="CM61" s="113">
        <v>4677.9223629999997</v>
      </c>
      <c r="CN61" s="4">
        <f t="shared" si="11"/>
        <v>4.6779223629999995</v>
      </c>
      <c r="CO61" s="113">
        <f t="shared" si="34"/>
        <v>1729.0333617911738</v>
      </c>
    </row>
    <row r="62" spans="1:93" ht="18" customHeight="1" thickBot="1" x14ac:dyDescent="0.3">
      <c r="A62" s="2">
        <v>24.5</v>
      </c>
      <c r="B62" s="114">
        <v>11</v>
      </c>
      <c r="C62" s="114">
        <f t="shared" si="12"/>
        <v>314</v>
      </c>
      <c r="D62" s="114">
        <v>14</v>
      </c>
      <c r="E62" s="114">
        <f t="shared" si="13"/>
        <v>418</v>
      </c>
      <c r="F62" s="113">
        <v>20744.320299999999</v>
      </c>
      <c r="G62" s="4">
        <f t="shared" si="14"/>
        <v>19.364665477520003</v>
      </c>
      <c r="H62" s="113">
        <v>7725.6206099999999</v>
      </c>
      <c r="I62" s="4">
        <f t="shared" si="15"/>
        <v>5.7845557104699976</v>
      </c>
      <c r="J62" s="116">
        <v>24.5</v>
      </c>
      <c r="K62" s="4">
        <f t="shared" si="35"/>
        <v>0.52600386052074488</v>
      </c>
      <c r="L62" s="115">
        <v>5631.25</v>
      </c>
      <c r="M62" s="4">
        <f t="shared" si="0"/>
        <v>5.6312499999999996</v>
      </c>
      <c r="N62" s="118">
        <v>0.433989346</v>
      </c>
      <c r="O62" s="113">
        <v>4694.2280270000001</v>
      </c>
      <c r="P62" s="4">
        <f t="shared" si="1"/>
        <v>4.6942280270000003</v>
      </c>
      <c r="Q62" s="113">
        <f t="shared" si="16"/>
        <v>1712.1711382820729</v>
      </c>
      <c r="T62" s="2">
        <v>24.5</v>
      </c>
      <c r="U62" s="114">
        <v>26</v>
      </c>
      <c r="V62" s="114">
        <f t="shared" si="17"/>
        <v>469</v>
      </c>
      <c r="W62" s="114">
        <v>20</v>
      </c>
      <c r="X62" s="114">
        <f t="shared" si="18"/>
        <v>478</v>
      </c>
      <c r="Y62" s="113">
        <v>88098.164099999995</v>
      </c>
      <c r="Z62" s="4">
        <f t="shared" si="19"/>
        <v>29.972352979800004</v>
      </c>
      <c r="AA62" s="113">
        <v>405686.56300000002</v>
      </c>
      <c r="AB62" s="4">
        <f t="shared" si="20"/>
        <v>23.150521309720006</v>
      </c>
      <c r="AC62" s="116">
        <v>24.5</v>
      </c>
      <c r="AD62" s="4">
        <f t="shared" si="36"/>
        <v>0.53529717855221748</v>
      </c>
      <c r="AE62" s="115">
        <v>5764.84375</v>
      </c>
      <c r="AF62" s="4">
        <f t="shared" si="2"/>
        <v>5.7648437499999998</v>
      </c>
      <c r="AG62" s="118">
        <v>0.44941163099999998</v>
      </c>
      <c r="AH62" s="113">
        <v>4934.1899409999996</v>
      </c>
      <c r="AI62" s="4">
        <f t="shared" si="3"/>
        <v>4.9341899409999996</v>
      </c>
      <c r="AJ62" s="113">
        <f t="shared" si="21"/>
        <v>1774.0199578193558</v>
      </c>
      <c r="AM62" s="2">
        <v>24.5</v>
      </c>
      <c r="AN62" s="114">
        <v>18</v>
      </c>
      <c r="AO62" s="114">
        <f t="shared" si="22"/>
        <v>256</v>
      </c>
      <c r="AP62" s="114">
        <v>22</v>
      </c>
      <c r="AQ62" s="114">
        <f t="shared" si="23"/>
        <v>338</v>
      </c>
      <c r="AR62" s="113">
        <v>49893.273399999998</v>
      </c>
      <c r="AS62" s="4">
        <f t="shared" si="24"/>
        <v>8.1330568991170011</v>
      </c>
      <c r="AT62" s="113">
        <v>144083.67199999999</v>
      </c>
      <c r="AU62" s="4">
        <f t="shared" si="25"/>
        <v>14.483563846085298</v>
      </c>
      <c r="AV62" s="116">
        <v>24.5</v>
      </c>
      <c r="AW62" s="4">
        <f t="shared" si="37"/>
        <v>0.51147778193165661</v>
      </c>
      <c r="AX62" s="115">
        <v>5732.03125</v>
      </c>
      <c r="AY62" s="4">
        <f t="shared" si="4"/>
        <v>5.7320312500000004</v>
      </c>
      <c r="AZ62" s="118">
        <v>0.37566101600000001</v>
      </c>
      <c r="BA62" s="113">
        <v>4262.2919920000004</v>
      </c>
      <c r="BB62" s="4">
        <f t="shared" si="5"/>
        <v>4.2622919920000006</v>
      </c>
      <c r="BC62" s="113">
        <f t="shared" si="26"/>
        <v>1721.6805132278937</v>
      </c>
      <c r="BF62" s="2">
        <v>24.5</v>
      </c>
      <c r="BG62" s="114">
        <v>27</v>
      </c>
      <c r="BH62" s="114">
        <f t="shared" si="27"/>
        <v>429</v>
      </c>
      <c r="BI62" s="114">
        <v>22</v>
      </c>
      <c r="BJ62" s="114">
        <f t="shared" si="28"/>
        <v>523</v>
      </c>
      <c r="BK62" s="113">
        <v>21080.625</v>
      </c>
      <c r="BL62" s="4">
        <f t="shared" si="29"/>
        <v>7.7554762078100001</v>
      </c>
      <c r="BM62" s="113">
        <v>77200.406300000002</v>
      </c>
      <c r="BN62" s="4">
        <f t="shared" si="30"/>
        <v>28.176203156699998</v>
      </c>
      <c r="BO62" s="116">
        <v>24.5</v>
      </c>
      <c r="BP62" s="4">
        <f t="shared" si="38"/>
        <v>0.58891521516832168</v>
      </c>
      <c r="BQ62" s="115">
        <v>6571.09375</v>
      </c>
      <c r="BR62" s="4">
        <f t="shared" si="6"/>
        <v>6.5710937500000002</v>
      </c>
      <c r="BS62" s="118">
        <v>0.42883721000000002</v>
      </c>
      <c r="BT62" s="113">
        <v>4749.857422</v>
      </c>
      <c r="BU62" s="4">
        <f t="shared" si="7"/>
        <v>4.7498574219999998</v>
      </c>
      <c r="BV62" s="113">
        <f t="shared" si="31"/>
        <v>2151.9276482947339</v>
      </c>
      <c r="BY62" s="2">
        <v>24.5</v>
      </c>
      <c r="BZ62" s="114">
        <v>12</v>
      </c>
      <c r="CA62" s="114">
        <f t="shared" si="8"/>
        <v>220</v>
      </c>
      <c r="CB62" s="114">
        <v>14</v>
      </c>
      <c r="CC62" s="114">
        <f t="shared" si="9"/>
        <v>258</v>
      </c>
      <c r="CD62" s="113">
        <v>109107.398</v>
      </c>
      <c r="CE62" s="4">
        <f t="shared" si="32"/>
        <v>4.2066204630880009</v>
      </c>
      <c r="CF62" s="113">
        <v>248573.5</v>
      </c>
      <c r="CG62" s="4">
        <f t="shared" si="33"/>
        <v>1.1077687104700003</v>
      </c>
      <c r="CH62" s="116">
        <v>24.5</v>
      </c>
      <c r="CI62" s="4">
        <f t="shared" si="39"/>
        <v>0.54872248830899262</v>
      </c>
      <c r="CJ62" s="115">
        <v>5992.1875</v>
      </c>
      <c r="CK62" s="4">
        <f t="shared" si="10"/>
        <v>5.9921875</v>
      </c>
      <c r="CL62" s="118">
        <v>0.44946905999999998</v>
      </c>
      <c r="CM62" s="113">
        <v>4893.1879879999997</v>
      </c>
      <c r="CN62" s="4">
        <f t="shared" si="11"/>
        <v>4.8931879879999993</v>
      </c>
      <c r="CO62" s="113">
        <f t="shared" si="34"/>
        <v>1866.2520676953027</v>
      </c>
    </row>
    <row r="63" spans="1:93" ht="18" customHeight="1" x14ac:dyDescent="0.25">
      <c r="A63" s="2">
        <v>25.5</v>
      </c>
      <c r="B63" s="114">
        <v>22</v>
      </c>
      <c r="C63" s="114">
        <f t="shared" si="12"/>
        <v>336</v>
      </c>
      <c r="D63" s="114">
        <v>16</v>
      </c>
      <c r="E63" s="114">
        <f t="shared" si="13"/>
        <v>434</v>
      </c>
      <c r="F63" s="113">
        <v>10376.492200000001</v>
      </c>
      <c r="G63" s="4">
        <f t="shared" si="14"/>
        <v>19.375041969720002</v>
      </c>
      <c r="H63" s="113">
        <v>6115.5009799999998</v>
      </c>
      <c r="I63" s="4">
        <f t="shared" si="15"/>
        <v>5.7906712114499976</v>
      </c>
      <c r="J63" s="116">
        <v>25.5</v>
      </c>
      <c r="K63" s="4">
        <f t="shared" si="35"/>
        <v>0.54724746767692023</v>
      </c>
      <c r="L63" s="115">
        <v>5882.8125</v>
      </c>
      <c r="M63" s="4">
        <f t="shared" si="0"/>
        <v>5.8828125</v>
      </c>
      <c r="N63" s="118">
        <v>0.45221787699999999</v>
      </c>
      <c r="O63" s="113">
        <v>4902.4311520000001</v>
      </c>
      <c r="P63" s="4">
        <f t="shared" si="1"/>
        <v>4.9024311520000001</v>
      </c>
      <c r="Q63" s="113">
        <f t="shared" si="16"/>
        <v>1842.0500779961292</v>
      </c>
      <c r="T63" s="2">
        <v>25.5</v>
      </c>
      <c r="U63" s="114">
        <v>19</v>
      </c>
      <c r="V63" s="114">
        <f t="shared" si="17"/>
        <v>488</v>
      </c>
      <c r="W63" s="114">
        <v>22</v>
      </c>
      <c r="X63" s="114">
        <f t="shared" si="18"/>
        <v>500</v>
      </c>
      <c r="Y63" s="113">
        <v>34992.050799999997</v>
      </c>
      <c r="Z63" s="4">
        <f t="shared" si="19"/>
        <v>30.007345030600003</v>
      </c>
      <c r="AA63" s="113">
        <v>33348.281300000002</v>
      </c>
      <c r="AB63" s="4">
        <f t="shared" si="20"/>
        <v>23.183869591020006</v>
      </c>
      <c r="AC63" s="116">
        <v>25.5</v>
      </c>
      <c r="AD63" s="4">
        <f t="shared" si="36"/>
        <v>0.55675954525417592</v>
      </c>
      <c r="AE63" s="115">
        <v>6014.0625</v>
      </c>
      <c r="AF63" s="4">
        <f t="shared" si="2"/>
        <v>6.0140624999999996</v>
      </c>
      <c r="AG63" s="118">
        <v>0.46824765200000001</v>
      </c>
      <c r="AH63" s="113">
        <v>5154.0180659999996</v>
      </c>
      <c r="AI63" s="4">
        <f t="shared" si="3"/>
        <v>5.1540180659999999</v>
      </c>
      <c r="AJ63" s="113">
        <f t="shared" si="21"/>
        <v>1907.4689494679119</v>
      </c>
      <c r="AM63" s="2">
        <v>25.5</v>
      </c>
      <c r="AN63" s="114">
        <v>28</v>
      </c>
      <c r="AO63" s="114">
        <f t="shared" si="22"/>
        <v>284</v>
      </c>
      <c r="AP63" s="114">
        <v>25</v>
      </c>
      <c r="AQ63" s="114">
        <f t="shared" si="23"/>
        <v>363</v>
      </c>
      <c r="AR63" s="113">
        <v>130165.18</v>
      </c>
      <c r="AS63" s="4">
        <f t="shared" si="24"/>
        <v>8.2632220791170017</v>
      </c>
      <c r="AT63" s="113">
        <v>320807.18800000002</v>
      </c>
      <c r="AU63" s="4">
        <f t="shared" si="25"/>
        <v>14.804371034085298</v>
      </c>
      <c r="AV63" s="116">
        <v>25.5</v>
      </c>
      <c r="AW63" s="4">
        <f t="shared" si="37"/>
        <v>0.53260910485079549</v>
      </c>
      <c r="AX63" s="115">
        <v>5993.75</v>
      </c>
      <c r="AY63" s="4">
        <f t="shared" si="4"/>
        <v>5.9937500000000004</v>
      </c>
      <c r="AZ63" s="118">
        <v>0.39149391700000002</v>
      </c>
      <c r="BA63" s="113">
        <v>4452.1044920000004</v>
      </c>
      <c r="BB63" s="4">
        <f t="shared" si="5"/>
        <v>4.4521044920000001</v>
      </c>
      <c r="BC63" s="113">
        <f t="shared" si="26"/>
        <v>1860.0203365225643</v>
      </c>
      <c r="BF63" s="2">
        <v>25.5</v>
      </c>
      <c r="BG63" s="114">
        <v>29</v>
      </c>
      <c r="BH63" s="114">
        <f t="shared" si="27"/>
        <v>458</v>
      </c>
      <c r="BI63" s="114">
        <v>20</v>
      </c>
      <c r="BJ63" s="114">
        <f t="shared" si="28"/>
        <v>543</v>
      </c>
      <c r="BK63" s="113">
        <v>115977.359</v>
      </c>
      <c r="BL63" s="4">
        <f t="shared" si="29"/>
        <v>7.8714535668100005</v>
      </c>
      <c r="BM63" s="113">
        <v>458596.84399999998</v>
      </c>
      <c r="BN63" s="4">
        <f t="shared" si="30"/>
        <v>28.634800000699997</v>
      </c>
      <c r="BO63" s="116">
        <v>25.5</v>
      </c>
      <c r="BP63" s="4">
        <f t="shared" si="38"/>
        <v>0.61015279374737375</v>
      </c>
      <c r="BQ63" s="115">
        <v>6827.34375</v>
      </c>
      <c r="BR63" s="4">
        <f t="shared" si="6"/>
        <v>6.8273437499999998</v>
      </c>
      <c r="BS63" s="118">
        <v>0.446770102</v>
      </c>
      <c r="BT63" s="113">
        <v>4959.779297</v>
      </c>
      <c r="BU63" s="4">
        <f t="shared" si="7"/>
        <v>4.9597792969999999</v>
      </c>
      <c r="BV63" s="113">
        <f t="shared" si="31"/>
        <v>2314.3952110426726</v>
      </c>
      <c r="BY63" s="2">
        <v>25.5</v>
      </c>
      <c r="BZ63" s="114">
        <v>20</v>
      </c>
      <c r="CA63" s="114">
        <f t="shared" si="8"/>
        <v>240</v>
      </c>
      <c r="CB63" s="114">
        <v>20</v>
      </c>
      <c r="CC63" s="114">
        <f t="shared" si="9"/>
        <v>278</v>
      </c>
      <c r="CD63" s="113">
        <v>10878.3184</v>
      </c>
      <c r="CE63" s="4">
        <f t="shared" si="32"/>
        <v>4.2174987814880005</v>
      </c>
      <c r="CF63" s="113">
        <v>36102.4375</v>
      </c>
      <c r="CG63" s="132">
        <f t="shared" si="33"/>
        <v>1.1438711479700003</v>
      </c>
      <c r="CH63" s="116">
        <v>25.5</v>
      </c>
      <c r="CI63" s="4">
        <f t="shared" si="39"/>
        <v>0.57000326683295022</v>
      </c>
      <c r="CJ63" s="115">
        <v>6237.5</v>
      </c>
      <c r="CK63" s="4">
        <f t="shared" si="10"/>
        <v>6.2374999999999998</v>
      </c>
      <c r="CL63" s="118">
        <v>0.46829649800000001</v>
      </c>
      <c r="CM63" s="113">
        <v>5112.4223629999997</v>
      </c>
      <c r="CN63" s="4">
        <f t="shared" si="11"/>
        <v>5.1124223629999994</v>
      </c>
      <c r="CO63" s="113">
        <f t="shared" si="34"/>
        <v>2010.0520981500626</v>
      </c>
    </row>
    <row r="64" spans="1:93" ht="18" customHeight="1" thickBot="1" x14ac:dyDescent="0.3">
      <c r="A64" s="2">
        <v>26.5</v>
      </c>
      <c r="B64" s="114">
        <v>9</v>
      </c>
      <c r="C64" s="114">
        <f t="shared" si="12"/>
        <v>345</v>
      </c>
      <c r="D64" s="114">
        <v>13</v>
      </c>
      <c r="E64" s="114">
        <f t="shared" si="13"/>
        <v>447</v>
      </c>
      <c r="F64" s="113">
        <v>83557.640599999999</v>
      </c>
      <c r="G64" s="4">
        <f t="shared" si="14"/>
        <v>19.45859961032</v>
      </c>
      <c r="H64" s="113">
        <v>17392.0664</v>
      </c>
      <c r="I64" s="4">
        <f t="shared" si="15"/>
        <v>5.8080632778499979</v>
      </c>
      <c r="J64" s="116">
        <v>26.5</v>
      </c>
      <c r="K64" s="4">
        <f t="shared" si="35"/>
        <v>0.56849107483309558</v>
      </c>
      <c r="L64" s="115">
        <v>6115.625</v>
      </c>
      <c r="M64" s="4">
        <f t="shared" si="0"/>
        <v>6.1156249999999996</v>
      </c>
      <c r="N64" s="118">
        <v>0.47038823400000002</v>
      </c>
      <c r="O64" s="113">
        <v>5112.1499020000001</v>
      </c>
      <c r="P64" s="4">
        <f t="shared" si="1"/>
        <v>5.1121499020000005</v>
      </c>
      <c r="Q64" s="113">
        <f t="shared" si="16"/>
        <v>1993.614776642806</v>
      </c>
      <c r="T64" s="2">
        <v>26.5</v>
      </c>
      <c r="U64" s="114">
        <v>23</v>
      </c>
      <c r="V64" s="114">
        <f t="shared" si="17"/>
        <v>511</v>
      </c>
      <c r="W64" s="114">
        <v>24</v>
      </c>
      <c r="X64" s="114">
        <f t="shared" si="18"/>
        <v>524</v>
      </c>
      <c r="Y64" s="113">
        <v>23308.988300000001</v>
      </c>
      <c r="Z64" s="4">
        <f t="shared" si="19"/>
        <v>30.030654018900002</v>
      </c>
      <c r="AA64" s="113">
        <v>105641.5</v>
      </c>
      <c r="AB64" s="4">
        <f t="shared" si="20"/>
        <v>23.289511091020007</v>
      </c>
      <c r="AC64" s="116">
        <v>26.5</v>
      </c>
      <c r="AD64" s="4">
        <f t="shared" si="36"/>
        <v>0.57822191195613426</v>
      </c>
      <c r="AE64" s="115">
        <v>6249.21875</v>
      </c>
      <c r="AF64" s="4">
        <f t="shared" si="2"/>
        <v>6.2492187499999998</v>
      </c>
      <c r="AG64" s="118">
        <v>0.48713231099999998</v>
      </c>
      <c r="AH64" s="113">
        <v>5371.8618159999996</v>
      </c>
      <c r="AI64" s="4">
        <f t="shared" si="3"/>
        <v>5.371861816</v>
      </c>
      <c r="AJ64" s="113">
        <f t="shared" si="21"/>
        <v>2065.7500938316985</v>
      </c>
      <c r="AM64" s="2">
        <v>26.5</v>
      </c>
      <c r="AN64" s="114">
        <v>14</v>
      </c>
      <c r="AO64" s="114">
        <f t="shared" si="22"/>
        <v>298</v>
      </c>
      <c r="AP64" s="114">
        <v>19</v>
      </c>
      <c r="AQ64" s="114">
        <f t="shared" si="23"/>
        <v>382</v>
      </c>
      <c r="AR64" s="113">
        <v>7421493.5</v>
      </c>
      <c r="AS64" s="4">
        <f t="shared" si="24"/>
        <v>15.684715579117002</v>
      </c>
      <c r="AT64" s="113">
        <v>1143755.1299999999</v>
      </c>
      <c r="AU64" s="4">
        <f t="shared" si="25"/>
        <v>15.948126164085298</v>
      </c>
      <c r="AV64" s="116">
        <v>26.5</v>
      </c>
      <c r="AW64" s="4">
        <f t="shared" si="37"/>
        <v>0.55374042776993437</v>
      </c>
      <c r="AX64" s="115">
        <v>6248.4375</v>
      </c>
      <c r="AY64" s="4">
        <f t="shared" si="4"/>
        <v>6.2484374999999996</v>
      </c>
      <c r="AZ64" s="118">
        <v>0.40733545999999998</v>
      </c>
      <c r="BA64" s="113">
        <v>4642.4008789999998</v>
      </c>
      <c r="BB64" s="4">
        <f t="shared" si="5"/>
        <v>4.6424008790000002</v>
      </c>
      <c r="BC64" s="113">
        <f t="shared" si="26"/>
        <v>2013.0001903996254</v>
      </c>
      <c r="BF64" s="2">
        <v>26.5</v>
      </c>
      <c r="BG64" s="114">
        <v>18</v>
      </c>
      <c r="BH64" s="114">
        <f t="shared" si="27"/>
        <v>476</v>
      </c>
      <c r="BI64" s="114">
        <v>19</v>
      </c>
      <c r="BJ64" s="114">
        <f t="shared" si="28"/>
        <v>562</v>
      </c>
      <c r="BK64" s="113">
        <v>30354.132799999999</v>
      </c>
      <c r="BL64" s="4">
        <f t="shared" si="29"/>
        <v>7.9018076996100008</v>
      </c>
      <c r="BM64" s="113">
        <v>73785.953099999999</v>
      </c>
      <c r="BN64" s="4">
        <f t="shared" si="30"/>
        <v>28.708585953799997</v>
      </c>
      <c r="BO64" s="116">
        <v>26.5</v>
      </c>
      <c r="BP64" s="4">
        <f t="shared" si="38"/>
        <v>0.6313903723264257</v>
      </c>
      <c r="BQ64" s="115">
        <v>7089.0625</v>
      </c>
      <c r="BR64" s="4">
        <f t="shared" si="6"/>
        <v>7.0890624999999998</v>
      </c>
      <c r="BS64" s="118">
        <v>0.46474495500000002</v>
      </c>
      <c r="BT64" s="113">
        <v>5172.732422</v>
      </c>
      <c r="BU64" s="4">
        <f t="shared" si="7"/>
        <v>5.1727324220000002</v>
      </c>
      <c r="BV64" s="113">
        <f t="shared" si="31"/>
        <v>2473.8943621316357</v>
      </c>
      <c r="BY64" s="2">
        <v>26.5</v>
      </c>
      <c r="BZ64" s="114">
        <v>27</v>
      </c>
      <c r="CA64" s="114">
        <f t="shared" si="8"/>
        <v>267</v>
      </c>
      <c r="CB64" s="114">
        <v>22</v>
      </c>
      <c r="CC64" s="114">
        <f t="shared" si="9"/>
        <v>300</v>
      </c>
      <c r="CD64" s="113">
        <v>1373009.63</v>
      </c>
      <c r="CE64" s="4">
        <f t="shared" si="32"/>
        <v>5.5905084114880008</v>
      </c>
      <c r="CF64" s="113">
        <v>3300461.5</v>
      </c>
      <c r="CG64" s="133">
        <f t="shared" si="33"/>
        <v>4.4443326479700005</v>
      </c>
      <c r="CH64" s="116">
        <v>26.5</v>
      </c>
      <c r="CI64" s="4">
        <f t="shared" si="39"/>
        <v>0.59128404535690782</v>
      </c>
      <c r="CJ64" s="115">
        <v>6485.15625</v>
      </c>
      <c r="CK64" s="4">
        <f t="shared" si="10"/>
        <v>6.4851562500000002</v>
      </c>
      <c r="CL64" s="118">
        <v>0.48718973999999998</v>
      </c>
      <c r="CM64" s="113">
        <v>5329.2973629999997</v>
      </c>
      <c r="CN64" s="4">
        <f t="shared" si="11"/>
        <v>5.3292973629999993</v>
      </c>
      <c r="CO64" s="113">
        <f t="shared" si="34"/>
        <v>2153.9496583011405</v>
      </c>
    </row>
    <row r="65" spans="1:93" ht="18" customHeight="1" x14ac:dyDescent="0.25">
      <c r="A65" s="2">
        <v>27.5</v>
      </c>
      <c r="B65" s="114">
        <v>11</v>
      </c>
      <c r="C65" s="114">
        <f t="shared" si="12"/>
        <v>356</v>
      </c>
      <c r="D65" s="114">
        <v>11</v>
      </c>
      <c r="E65" s="114">
        <f t="shared" si="13"/>
        <v>458</v>
      </c>
      <c r="F65" s="113">
        <v>75562.742199999993</v>
      </c>
      <c r="G65" s="4">
        <f t="shared" si="14"/>
        <v>19.534162352519999</v>
      </c>
      <c r="H65" s="113">
        <v>17671.875</v>
      </c>
      <c r="I65" s="4">
        <f t="shared" si="15"/>
        <v>5.8257351528499974</v>
      </c>
      <c r="J65" s="116">
        <v>27.5</v>
      </c>
      <c r="K65" s="4">
        <f t="shared" si="35"/>
        <v>0.58973468198927093</v>
      </c>
      <c r="L65" s="115">
        <v>6377.34375</v>
      </c>
      <c r="M65" s="4">
        <f t="shared" si="0"/>
        <v>6.3773437499999996</v>
      </c>
      <c r="N65" s="118">
        <v>0.488641828</v>
      </c>
      <c r="O65" s="113">
        <v>5318.7329099999997</v>
      </c>
      <c r="P65" s="4">
        <f t="shared" si="1"/>
        <v>5.3187329099999996</v>
      </c>
      <c r="Q65" s="113">
        <f t="shared" si="16"/>
        <v>2140.889727008549</v>
      </c>
      <c r="T65" s="2">
        <v>27.5</v>
      </c>
      <c r="U65" s="114">
        <v>17</v>
      </c>
      <c r="V65" s="114">
        <f t="shared" si="17"/>
        <v>528</v>
      </c>
      <c r="W65" s="114">
        <v>12</v>
      </c>
      <c r="X65" s="114">
        <f t="shared" si="18"/>
        <v>536</v>
      </c>
      <c r="Y65" s="113">
        <v>14604.5762</v>
      </c>
      <c r="Z65" s="4">
        <f t="shared" si="19"/>
        <v>30.045258595100002</v>
      </c>
      <c r="AA65" s="113">
        <v>81787.843800000002</v>
      </c>
      <c r="AB65" s="4">
        <f t="shared" si="20"/>
        <v>23.371298934820008</v>
      </c>
      <c r="AC65" s="116">
        <v>27.5</v>
      </c>
      <c r="AD65" s="4">
        <f t="shared" si="36"/>
        <v>0.59968427865809271</v>
      </c>
      <c r="AE65" s="115">
        <v>6517.96875</v>
      </c>
      <c r="AF65" s="4">
        <f t="shared" si="2"/>
        <v>6.5179687499999996</v>
      </c>
      <c r="AG65" s="118">
        <v>0.50598454500000001</v>
      </c>
      <c r="AH65" s="113">
        <v>5592.2055659999996</v>
      </c>
      <c r="AI65" s="4">
        <f t="shared" si="3"/>
        <v>5.5922055659999996</v>
      </c>
      <c r="AJ65" s="113">
        <f t="shared" si="21"/>
        <v>2220.7383947324392</v>
      </c>
      <c r="AM65" s="2">
        <v>27.5</v>
      </c>
      <c r="AN65" s="114">
        <v>28</v>
      </c>
      <c r="AO65" s="114">
        <f t="shared" si="22"/>
        <v>326</v>
      </c>
      <c r="AP65" s="114">
        <v>27</v>
      </c>
      <c r="AQ65" s="114">
        <f t="shared" si="23"/>
        <v>409</v>
      </c>
      <c r="AR65" s="113">
        <v>765303.75</v>
      </c>
      <c r="AS65" s="4">
        <f t="shared" si="24"/>
        <v>16.450019329117001</v>
      </c>
      <c r="AT65" s="113">
        <v>572105.06299999997</v>
      </c>
      <c r="AU65" s="4">
        <f t="shared" si="25"/>
        <v>16.520231227085297</v>
      </c>
      <c r="AV65" s="116">
        <v>27.5</v>
      </c>
      <c r="AW65" s="4">
        <f t="shared" si="37"/>
        <v>0.57487175068907326</v>
      </c>
      <c r="AX65" s="115">
        <v>6519.53125</v>
      </c>
      <c r="AY65" s="4">
        <f t="shared" si="4"/>
        <v>6.51953125</v>
      </c>
      <c r="AZ65" s="118">
        <v>0.42314356600000003</v>
      </c>
      <c r="BA65" s="113">
        <v>4833.7915039999998</v>
      </c>
      <c r="BB65" s="4">
        <f t="shared" si="5"/>
        <v>4.8337915039999997</v>
      </c>
      <c r="BC65" s="113">
        <f t="shared" si="26"/>
        <v>2156.6153055673394</v>
      </c>
      <c r="BF65" s="2">
        <v>27.5</v>
      </c>
      <c r="BG65" s="114">
        <v>22</v>
      </c>
      <c r="BH65" s="114">
        <f t="shared" si="27"/>
        <v>498</v>
      </c>
      <c r="BI65" s="114">
        <v>20</v>
      </c>
      <c r="BJ65" s="114">
        <f t="shared" si="28"/>
        <v>582</v>
      </c>
      <c r="BK65" s="113">
        <v>2589136.5</v>
      </c>
      <c r="BL65" s="4">
        <f t="shared" si="29"/>
        <v>10.49094419961</v>
      </c>
      <c r="BM65" s="113">
        <v>178416.45300000001</v>
      </c>
      <c r="BN65" s="4">
        <f t="shared" si="30"/>
        <v>28.887002406799997</v>
      </c>
      <c r="BO65" s="116">
        <v>27.5</v>
      </c>
      <c r="BP65" s="4">
        <f t="shared" si="38"/>
        <v>0.65262795090547765</v>
      </c>
      <c r="BQ65" s="115">
        <v>7337.5</v>
      </c>
      <c r="BR65" s="4">
        <f t="shared" si="6"/>
        <v>7.3375000000000004</v>
      </c>
      <c r="BS65" s="118">
        <v>0.482776076</v>
      </c>
      <c r="BT65" s="113">
        <v>5382.732422</v>
      </c>
      <c r="BU65" s="4">
        <f t="shared" si="7"/>
        <v>5.3827324220000001</v>
      </c>
      <c r="BV65" s="113">
        <f t="shared" si="31"/>
        <v>2639.7060471803866</v>
      </c>
      <c r="BY65" s="2">
        <v>27.5</v>
      </c>
      <c r="BZ65" s="114">
        <v>13</v>
      </c>
      <c r="CA65" s="114">
        <f t="shared" si="8"/>
        <v>280</v>
      </c>
      <c r="CB65" s="114">
        <v>22</v>
      </c>
      <c r="CC65" s="114">
        <f t="shared" si="9"/>
        <v>322</v>
      </c>
      <c r="CD65" s="113">
        <v>6308.5078100000001</v>
      </c>
      <c r="CE65" s="4">
        <f t="shared" si="32"/>
        <v>5.5968169192980008</v>
      </c>
      <c r="CF65" s="113">
        <v>22108.974600000001</v>
      </c>
      <c r="CG65" s="4">
        <f t="shared" si="33"/>
        <v>4.4664416225700005</v>
      </c>
      <c r="CH65" s="116">
        <v>27.5</v>
      </c>
      <c r="CI65" s="4">
        <f t="shared" si="39"/>
        <v>0.61256482388086531</v>
      </c>
      <c r="CJ65" s="115">
        <v>6724.21875</v>
      </c>
      <c r="CK65" s="4">
        <f t="shared" si="10"/>
        <v>6.7242187500000004</v>
      </c>
      <c r="CL65" s="118">
        <v>0.50605821600000001</v>
      </c>
      <c r="CM65" s="113">
        <v>5547.0004879999997</v>
      </c>
      <c r="CN65" s="4">
        <f t="shared" si="11"/>
        <v>5.5470004880000001</v>
      </c>
      <c r="CO65" s="113">
        <f t="shared" si="34"/>
        <v>2320.4623011877438</v>
      </c>
    </row>
    <row r="66" spans="1:93" ht="18" customHeight="1" x14ac:dyDescent="0.25">
      <c r="A66" s="2">
        <v>28.5</v>
      </c>
      <c r="B66" s="114">
        <v>18</v>
      </c>
      <c r="C66" s="114">
        <f t="shared" si="12"/>
        <v>374</v>
      </c>
      <c r="D66" s="114">
        <v>17</v>
      </c>
      <c r="E66" s="114">
        <f t="shared" si="13"/>
        <v>475</v>
      </c>
      <c r="F66" s="113">
        <v>7251714.5</v>
      </c>
      <c r="G66" s="4">
        <f t="shared" si="14"/>
        <v>26.785876852519998</v>
      </c>
      <c r="H66" s="113">
        <v>779277.31299999997</v>
      </c>
      <c r="I66" s="4">
        <f t="shared" si="15"/>
        <v>6.6050124658499971</v>
      </c>
      <c r="J66" s="116">
        <v>28.5</v>
      </c>
      <c r="K66" s="4">
        <f t="shared" si="35"/>
        <v>0.61097828914544638</v>
      </c>
      <c r="L66" s="115">
        <v>6622.65625</v>
      </c>
      <c r="M66" s="4">
        <f t="shared" si="0"/>
        <v>6.6226562500000004</v>
      </c>
      <c r="N66" s="118">
        <v>0.50679600199999997</v>
      </c>
      <c r="O66" s="113">
        <v>5526.2485349999997</v>
      </c>
      <c r="P66" s="4">
        <f t="shared" si="1"/>
        <v>5.5262485349999997</v>
      </c>
      <c r="Q66" s="113">
        <f t="shared" si="16"/>
        <v>2281.2353729437846</v>
      </c>
      <c r="T66" s="2">
        <v>28.5</v>
      </c>
      <c r="U66" s="114">
        <v>23</v>
      </c>
      <c r="V66" s="114">
        <f t="shared" si="17"/>
        <v>551</v>
      </c>
      <c r="W66" s="114">
        <v>20</v>
      </c>
      <c r="X66" s="114">
        <f t="shared" si="18"/>
        <v>556</v>
      </c>
      <c r="Y66" s="113">
        <v>28875.8145</v>
      </c>
      <c r="Z66" s="4">
        <f t="shared" si="19"/>
        <v>30.074134409600003</v>
      </c>
      <c r="AA66" s="113">
        <v>30118.3613</v>
      </c>
      <c r="AB66" s="4">
        <f t="shared" si="20"/>
        <v>23.401417296120009</v>
      </c>
      <c r="AC66" s="116">
        <v>28.5</v>
      </c>
      <c r="AD66" s="4">
        <f t="shared" si="36"/>
        <v>0.62114664536005104</v>
      </c>
      <c r="AE66" s="115">
        <v>6771.875</v>
      </c>
      <c r="AF66" s="4">
        <f t="shared" si="2"/>
        <v>6.7718749999999996</v>
      </c>
      <c r="AG66" s="118">
        <v>0.52479523400000005</v>
      </c>
      <c r="AH66" s="113">
        <v>5808.8759769999997</v>
      </c>
      <c r="AI66" s="4">
        <f t="shared" si="3"/>
        <v>5.8088759769999996</v>
      </c>
      <c r="AJ66" s="113">
        <f t="shared" si="21"/>
        <v>2370.8093790513094</v>
      </c>
      <c r="AM66" s="2">
        <v>28.5</v>
      </c>
      <c r="AN66" s="114">
        <v>16</v>
      </c>
      <c r="AO66" s="114">
        <f t="shared" si="22"/>
        <v>342</v>
      </c>
      <c r="AP66" s="114">
        <v>16</v>
      </c>
      <c r="AQ66" s="114">
        <f t="shared" si="23"/>
        <v>425</v>
      </c>
      <c r="AR66" s="113">
        <v>32005.956999999999</v>
      </c>
      <c r="AS66" s="4">
        <f t="shared" si="24"/>
        <v>16.482025286117</v>
      </c>
      <c r="AT66" s="113">
        <v>65760.070300000007</v>
      </c>
      <c r="AU66" s="4">
        <f t="shared" si="25"/>
        <v>16.585991297385299</v>
      </c>
      <c r="AV66" s="116">
        <v>28.5</v>
      </c>
      <c r="AW66" s="4">
        <f t="shared" si="37"/>
        <v>0.59600307360821214</v>
      </c>
      <c r="AX66" s="115">
        <v>6764.84375</v>
      </c>
      <c r="AY66" s="4">
        <f t="shared" si="4"/>
        <v>6.7648437499999998</v>
      </c>
      <c r="AZ66" s="118">
        <v>0.43893545899999997</v>
      </c>
      <c r="BA66" s="113">
        <v>5023.3540039999998</v>
      </c>
      <c r="BB66" s="4">
        <f t="shared" si="5"/>
        <v>5.0233540039999998</v>
      </c>
      <c r="BC66" s="113">
        <f t="shared" si="26"/>
        <v>2316.3134803469038</v>
      </c>
      <c r="BF66" s="2">
        <v>28.5</v>
      </c>
      <c r="BG66" s="114">
        <v>20</v>
      </c>
      <c r="BH66" s="114">
        <f t="shared" si="27"/>
        <v>518</v>
      </c>
      <c r="BI66" s="114">
        <v>11</v>
      </c>
      <c r="BJ66" s="114">
        <f t="shared" si="28"/>
        <v>593</v>
      </c>
      <c r="BK66" s="113">
        <v>32455.291000000001</v>
      </c>
      <c r="BL66" s="4">
        <f t="shared" si="29"/>
        <v>10.52339949061</v>
      </c>
      <c r="BM66" s="113">
        <v>5828.8261700000003</v>
      </c>
      <c r="BN66" s="4">
        <f t="shared" si="30"/>
        <v>28.892831232969996</v>
      </c>
      <c r="BO66" s="116">
        <v>28.5</v>
      </c>
      <c r="BP66" s="4">
        <f t="shared" si="38"/>
        <v>0.67386552948452971</v>
      </c>
      <c r="BQ66" s="115">
        <v>7587.5</v>
      </c>
      <c r="BR66" s="4">
        <f t="shared" si="6"/>
        <v>7.5875000000000004</v>
      </c>
      <c r="BS66" s="118">
        <v>0.500717521</v>
      </c>
      <c r="BT66" s="113">
        <v>5593.498047</v>
      </c>
      <c r="BU66" s="4">
        <f t="shared" si="7"/>
        <v>5.5934980469999998</v>
      </c>
      <c r="BV66" s="113">
        <f t="shared" si="31"/>
        <v>2803.340579637309</v>
      </c>
      <c r="BY66" s="2">
        <v>28.5</v>
      </c>
      <c r="BZ66" s="114">
        <v>17</v>
      </c>
      <c r="CA66" s="114">
        <f t="shared" si="8"/>
        <v>297</v>
      </c>
      <c r="CB66" s="114">
        <v>16</v>
      </c>
      <c r="CC66" s="114">
        <f t="shared" si="9"/>
        <v>338</v>
      </c>
      <c r="CD66" s="113">
        <v>12677.9238</v>
      </c>
      <c r="CE66" s="4">
        <f t="shared" si="32"/>
        <v>5.6094948430980009</v>
      </c>
      <c r="CF66" s="113">
        <v>14545.1162</v>
      </c>
      <c r="CG66" s="4">
        <f t="shared" si="33"/>
        <v>4.4809867387700004</v>
      </c>
      <c r="CH66" s="116">
        <v>28.5</v>
      </c>
      <c r="CI66" s="4">
        <f t="shared" si="39"/>
        <v>0.63384560240482291</v>
      </c>
      <c r="CJ66" s="115">
        <v>6991.40625</v>
      </c>
      <c r="CK66" s="4">
        <f t="shared" si="10"/>
        <v>6.9914062499999998</v>
      </c>
      <c r="CL66" s="118">
        <v>0.52486944199999996</v>
      </c>
      <c r="CM66" s="113">
        <v>5763.1137699999999</v>
      </c>
      <c r="CN66" s="4">
        <f t="shared" si="11"/>
        <v>5.7631137700000004</v>
      </c>
      <c r="CO66" s="113">
        <f t="shared" si="34"/>
        <v>2461.4436118648568</v>
      </c>
    </row>
    <row r="67" spans="1:93" ht="18" customHeight="1" x14ac:dyDescent="0.25">
      <c r="A67" s="2">
        <v>29.5</v>
      </c>
      <c r="B67" s="114">
        <v>11</v>
      </c>
      <c r="C67" s="114">
        <f t="shared" si="12"/>
        <v>385</v>
      </c>
      <c r="D67" s="114">
        <v>12</v>
      </c>
      <c r="E67" s="114">
        <f t="shared" si="13"/>
        <v>487</v>
      </c>
      <c r="F67" s="113">
        <v>11372.752899999999</v>
      </c>
      <c r="G67" s="4">
        <f t="shared" si="14"/>
        <v>26.797249605419999</v>
      </c>
      <c r="H67" s="113">
        <v>3334.3574199999998</v>
      </c>
      <c r="I67" s="4">
        <f t="shared" si="15"/>
        <v>6.6083468232699971</v>
      </c>
      <c r="J67" s="116">
        <v>29.5</v>
      </c>
      <c r="K67" s="4">
        <f t="shared" si="35"/>
        <v>0.63222189630162173</v>
      </c>
      <c r="L67" s="115">
        <v>6848.4375</v>
      </c>
      <c r="M67" s="4">
        <f t="shared" si="0"/>
        <v>6.8484375000000002</v>
      </c>
      <c r="N67" s="118">
        <v>0.52498352500000001</v>
      </c>
      <c r="O67" s="113">
        <v>5734.6391599999997</v>
      </c>
      <c r="P67" s="4">
        <f t="shared" si="1"/>
        <v>5.7346391599999995</v>
      </c>
      <c r="Q67" s="113">
        <f t="shared" si="16"/>
        <v>2456.0085038485804</v>
      </c>
      <c r="T67" s="2">
        <v>29.5</v>
      </c>
      <c r="U67" s="114">
        <v>26</v>
      </c>
      <c r="V67" s="114">
        <f t="shared" si="17"/>
        <v>577</v>
      </c>
      <c r="W67" s="114">
        <v>19</v>
      </c>
      <c r="X67" s="114">
        <f t="shared" si="18"/>
        <v>575</v>
      </c>
      <c r="Y67" s="113">
        <v>40172.367200000001</v>
      </c>
      <c r="Z67" s="4">
        <f t="shared" si="19"/>
        <v>30.114306776800003</v>
      </c>
      <c r="AA67" s="113">
        <v>137474.40599999999</v>
      </c>
      <c r="AB67" s="4">
        <f t="shared" si="20"/>
        <v>23.538891702120008</v>
      </c>
      <c r="AC67" s="116">
        <v>29.5</v>
      </c>
      <c r="AD67" s="4">
        <f t="shared" si="36"/>
        <v>0.64260901206200949</v>
      </c>
      <c r="AE67" s="115">
        <v>7009.375</v>
      </c>
      <c r="AF67" s="4">
        <f t="shared" si="2"/>
        <v>7.0093750000000004</v>
      </c>
      <c r="AG67" s="118">
        <v>0.54367989299999997</v>
      </c>
      <c r="AH67" s="113">
        <v>6027.9384769999997</v>
      </c>
      <c r="AI67" s="4">
        <f t="shared" si="3"/>
        <v>6.0279384769999993</v>
      </c>
      <c r="AJ67" s="113">
        <f t="shared" si="21"/>
        <v>2543.3320244025517</v>
      </c>
      <c r="AM67" s="2">
        <v>29.5</v>
      </c>
      <c r="AN67" s="114">
        <v>11</v>
      </c>
      <c r="AO67" s="114">
        <f t="shared" si="22"/>
        <v>353</v>
      </c>
      <c r="AP67" s="114">
        <v>14</v>
      </c>
      <c r="AQ67" s="114">
        <f t="shared" si="23"/>
        <v>439</v>
      </c>
      <c r="AR67" s="113">
        <v>9279.0859400000008</v>
      </c>
      <c r="AS67" s="4">
        <f t="shared" si="24"/>
        <v>16.491304372057002</v>
      </c>
      <c r="AT67" s="113">
        <v>12043.276400000001</v>
      </c>
      <c r="AU67" s="4">
        <f t="shared" si="25"/>
        <v>16.598034573785299</v>
      </c>
      <c r="AV67" s="116">
        <v>29.5</v>
      </c>
      <c r="AW67" s="4">
        <f t="shared" si="37"/>
        <v>0.61713439652735114</v>
      </c>
      <c r="AX67" s="115">
        <v>7028.125</v>
      </c>
      <c r="AY67" s="4">
        <f t="shared" si="4"/>
        <v>7.0281250000000002</v>
      </c>
      <c r="AZ67" s="118">
        <v>0.45473593499999998</v>
      </c>
      <c r="BA67" s="113">
        <v>5218.3071289999998</v>
      </c>
      <c r="BB67" s="4">
        <f t="shared" si="5"/>
        <v>5.2183071289999994</v>
      </c>
      <c r="BC67" s="113">
        <f t="shared" si="26"/>
        <v>2492.8541216557251</v>
      </c>
      <c r="BF67" s="2">
        <v>29.5</v>
      </c>
      <c r="BG67" s="114">
        <v>19</v>
      </c>
      <c r="BH67" s="114">
        <f t="shared" si="27"/>
        <v>537</v>
      </c>
      <c r="BI67" s="114">
        <v>12</v>
      </c>
      <c r="BJ67" s="114">
        <f t="shared" si="28"/>
        <v>605</v>
      </c>
      <c r="BK67" s="113">
        <v>37381.230499999998</v>
      </c>
      <c r="BL67" s="4">
        <f t="shared" si="29"/>
        <v>10.56078072111</v>
      </c>
      <c r="BM67" s="113">
        <v>12677.954100000001</v>
      </c>
      <c r="BN67" s="4">
        <f t="shared" si="30"/>
        <v>28.905509187069995</v>
      </c>
      <c r="BO67" s="116">
        <v>29.5</v>
      </c>
      <c r="BP67" s="4">
        <f t="shared" si="38"/>
        <v>0.69510310806358167</v>
      </c>
      <c r="BQ67" s="115">
        <v>7826.5625</v>
      </c>
      <c r="BR67" s="4">
        <f t="shared" si="6"/>
        <v>7.8265624999999996</v>
      </c>
      <c r="BS67" s="118">
        <v>0.51872479900000001</v>
      </c>
      <c r="BT67" s="113">
        <v>5804.107422</v>
      </c>
      <c r="BU67" s="4">
        <f t="shared" si="7"/>
        <v>5.8041074220000004</v>
      </c>
      <c r="BV67" s="113">
        <f t="shared" si="31"/>
        <v>2988.5925776925005</v>
      </c>
      <c r="BY67" s="2">
        <v>29.5</v>
      </c>
      <c r="BZ67" s="114">
        <v>8</v>
      </c>
      <c r="CA67" s="114">
        <f t="shared" si="8"/>
        <v>305</v>
      </c>
      <c r="CB67" s="114">
        <v>12</v>
      </c>
      <c r="CC67" s="114">
        <f t="shared" si="9"/>
        <v>350</v>
      </c>
      <c r="CD67" s="113">
        <v>2383196.25</v>
      </c>
      <c r="CE67" s="4">
        <f t="shared" si="32"/>
        <v>7.9926910930980011</v>
      </c>
      <c r="CF67" s="113">
        <v>4214297.5</v>
      </c>
      <c r="CG67" s="4">
        <f t="shared" si="33"/>
        <v>8.6952842387700002</v>
      </c>
      <c r="CH67" s="116">
        <v>29.5</v>
      </c>
      <c r="CI67" s="4">
        <f t="shared" si="39"/>
        <v>0.65512638092878051</v>
      </c>
      <c r="CJ67" s="115">
        <v>7210.15625</v>
      </c>
      <c r="CK67" s="4">
        <f t="shared" si="10"/>
        <v>7.2101562499999998</v>
      </c>
      <c r="CL67" s="118">
        <v>0.54372072199999999</v>
      </c>
      <c r="CM67" s="113">
        <v>5980.5981449999999</v>
      </c>
      <c r="CN67" s="4">
        <f t="shared" si="11"/>
        <v>5.9805981450000001</v>
      </c>
      <c r="CO67" s="113">
        <f t="shared" si="34"/>
        <v>2625.2846529664889</v>
      </c>
    </row>
    <row r="68" spans="1:93" ht="18" customHeight="1" x14ac:dyDescent="0.25">
      <c r="A68" s="2">
        <v>30.5</v>
      </c>
      <c r="B68" s="114">
        <v>27</v>
      </c>
      <c r="C68" s="114">
        <f t="shared" si="12"/>
        <v>412</v>
      </c>
      <c r="D68" s="114">
        <v>20</v>
      </c>
      <c r="E68" s="114">
        <f t="shared" si="13"/>
        <v>507</v>
      </c>
      <c r="F68" s="113">
        <v>232899.57800000001</v>
      </c>
      <c r="G68" s="4">
        <f t="shared" si="14"/>
        <v>27.030149183420001</v>
      </c>
      <c r="H68" s="113">
        <v>26468.488300000001</v>
      </c>
      <c r="I68" s="4">
        <f t="shared" si="15"/>
        <v>6.634815311569997</v>
      </c>
      <c r="J68" s="116">
        <v>30.5</v>
      </c>
      <c r="K68" s="4">
        <f t="shared" si="35"/>
        <v>0.65346550345779708</v>
      </c>
      <c r="L68" s="115">
        <v>7120.3125</v>
      </c>
      <c r="M68" s="4">
        <f t="shared" si="0"/>
        <v>7.1203124999999998</v>
      </c>
      <c r="N68" s="118">
        <v>0.543245435</v>
      </c>
      <c r="O68" s="113">
        <v>5943.9516599999997</v>
      </c>
      <c r="P68" s="4">
        <f t="shared" si="1"/>
        <v>5.9439516599999997</v>
      </c>
      <c r="Q68" s="113">
        <f t="shared" si="16"/>
        <v>2613.7292392696031</v>
      </c>
      <c r="T68" s="2">
        <v>30.5</v>
      </c>
      <c r="U68" s="114">
        <v>19</v>
      </c>
      <c r="V68" s="114">
        <f t="shared" si="17"/>
        <v>596</v>
      </c>
      <c r="W68" s="114">
        <v>17</v>
      </c>
      <c r="X68" s="114">
        <f t="shared" si="18"/>
        <v>592</v>
      </c>
      <c r="Y68" s="113">
        <v>9859.5361300000004</v>
      </c>
      <c r="Z68" s="4">
        <f t="shared" si="19"/>
        <v>30.124166312930004</v>
      </c>
      <c r="AA68" s="113">
        <v>26613.7461</v>
      </c>
      <c r="AB68" s="4">
        <f t="shared" si="20"/>
        <v>23.565505448220009</v>
      </c>
      <c r="AC68" s="116">
        <v>30.5</v>
      </c>
      <c r="AD68" s="4">
        <f t="shared" si="36"/>
        <v>0.66407137876396782</v>
      </c>
      <c r="AE68" s="115">
        <v>7273.4375</v>
      </c>
      <c r="AF68" s="4">
        <f t="shared" si="2"/>
        <v>7.2734375</v>
      </c>
      <c r="AG68" s="118">
        <v>0.56254833900000001</v>
      </c>
      <c r="AH68" s="113">
        <v>6245.2978519999997</v>
      </c>
      <c r="AI68" s="4">
        <f t="shared" si="3"/>
        <v>6.2452978519999993</v>
      </c>
      <c r="AJ68" s="113">
        <f t="shared" si="21"/>
        <v>2695.1626008784147</v>
      </c>
      <c r="AM68" s="2">
        <v>30.5</v>
      </c>
      <c r="AN68" s="114">
        <v>17</v>
      </c>
      <c r="AO68" s="114">
        <f t="shared" si="22"/>
        <v>370</v>
      </c>
      <c r="AP68" s="114">
        <v>26</v>
      </c>
      <c r="AQ68" s="114">
        <f t="shared" si="23"/>
        <v>465</v>
      </c>
      <c r="AR68" s="113">
        <v>18209.712899999999</v>
      </c>
      <c r="AS68" s="4">
        <f t="shared" si="24"/>
        <v>16.509514084957001</v>
      </c>
      <c r="AT68" s="113">
        <v>115041.07799999999</v>
      </c>
      <c r="AU68" s="4">
        <f t="shared" si="25"/>
        <v>16.713075651785299</v>
      </c>
      <c r="AV68" s="116">
        <v>30.5</v>
      </c>
      <c r="AW68" s="4">
        <f t="shared" si="37"/>
        <v>0.63826571944649002</v>
      </c>
      <c r="AX68" s="115">
        <v>7309.375</v>
      </c>
      <c r="AY68" s="4">
        <f t="shared" si="4"/>
        <v>7.3093750000000002</v>
      </c>
      <c r="AZ68" s="118">
        <v>0.47058504800000001</v>
      </c>
      <c r="BA68" s="113">
        <v>5410.1821289999998</v>
      </c>
      <c r="BB68" s="4">
        <f t="shared" si="5"/>
        <v>5.4101821289999998</v>
      </c>
      <c r="BC68" s="113">
        <f t="shared" si="26"/>
        <v>2665.1999572088971</v>
      </c>
      <c r="BF68" s="2">
        <v>30.5</v>
      </c>
      <c r="BG68" s="114">
        <v>21</v>
      </c>
      <c r="BH68" s="114">
        <f t="shared" si="27"/>
        <v>558</v>
      </c>
      <c r="BI68" s="114">
        <v>14</v>
      </c>
      <c r="BJ68" s="114">
        <f t="shared" si="28"/>
        <v>619</v>
      </c>
      <c r="BK68" s="113">
        <v>56474.515599999999</v>
      </c>
      <c r="BL68" s="4">
        <f t="shared" si="29"/>
        <v>10.617255236709999</v>
      </c>
      <c r="BM68" s="113">
        <v>5531.9848599999996</v>
      </c>
      <c r="BN68" s="4">
        <f t="shared" si="30"/>
        <v>28.911041171929995</v>
      </c>
      <c r="BO68" s="116">
        <v>30.5</v>
      </c>
      <c r="BP68" s="4">
        <f t="shared" si="38"/>
        <v>0.71634068664263362</v>
      </c>
      <c r="BQ68" s="115">
        <v>8089.0625</v>
      </c>
      <c r="BR68" s="4">
        <f t="shared" si="6"/>
        <v>8.0890625000000007</v>
      </c>
      <c r="BS68" s="118">
        <v>0.53670680500000001</v>
      </c>
      <c r="BT68" s="113">
        <v>6016.1484380000002</v>
      </c>
      <c r="BU68" s="4">
        <f t="shared" si="7"/>
        <v>6.0161484380000001</v>
      </c>
      <c r="BV68" s="113">
        <f t="shared" si="31"/>
        <v>3179.4194401246918</v>
      </c>
      <c r="BY68" s="2">
        <v>30.5</v>
      </c>
      <c r="BZ68" s="114">
        <v>14</v>
      </c>
      <c r="CA68" s="114">
        <f t="shared" si="8"/>
        <v>319</v>
      </c>
      <c r="CB68" s="114">
        <v>17</v>
      </c>
      <c r="CC68" s="114">
        <f t="shared" si="9"/>
        <v>367</v>
      </c>
      <c r="CD68" s="113">
        <v>6854.6728499999999</v>
      </c>
      <c r="CE68" s="4">
        <f t="shared" si="32"/>
        <v>7.9995457659480014</v>
      </c>
      <c r="CF68" s="113">
        <v>14697.926799999999</v>
      </c>
      <c r="CG68" s="4">
        <f t="shared" si="33"/>
        <v>8.7099821655700005</v>
      </c>
      <c r="CH68" s="116">
        <v>30.5</v>
      </c>
      <c r="CI68" s="4">
        <f t="shared" si="39"/>
        <v>0.67640715945273799</v>
      </c>
      <c r="CJ68" s="115">
        <v>7456.25</v>
      </c>
      <c r="CK68" s="4">
        <f t="shared" si="10"/>
        <v>7.4562499999999998</v>
      </c>
      <c r="CL68" s="118">
        <v>0.56261396399999997</v>
      </c>
      <c r="CM68" s="113">
        <v>6199.4262699999999</v>
      </c>
      <c r="CN68" s="4">
        <f t="shared" si="11"/>
        <v>6.19942627</v>
      </c>
      <c r="CO68" s="113">
        <f t="shared" si="34"/>
        <v>2814.2227288630361</v>
      </c>
    </row>
    <row r="69" spans="1:93" ht="18" customHeight="1" x14ac:dyDescent="0.25">
      <c r="A69" s="2">
        <v>31.5</v>
      </c>
      <c r="B69" s="114">
        <v>24</v>
      </c>
      <c r="C69" s="114">
        <f t="shared" si="12"/>
        <v>436</v>
      </c>
      <c r="D69" s="114">
        <v>23</v>
      </c>
      <c r="E69" s="114">
        <f t="shared" si="13"/>
        <v>530</v>
      </c>
      <c r="F69" s="113">
        <v>50711.097699999998</v>
      </c>
      <c r="G69" s="4">
        <f t="shared" si="14"/>
        <v>27.08086028112</v>
      </c>
      <c r="H69" s="113">
        <v>12556.020500000001</v>
      </c>
      <c r="I69" s="4">
        <f t="shared" si="15"/>
        <v>6.647371332069997</v>
      </c>
      <c r="J69" s="116">
        <v>31.5</v>
      </c>
      <c r="K69" s="4">
        <f t="shared" si="35"/>
        <v>0.67470911061397254</v>
      </c>
      <c r="L69" s="115">
        <v>7357.8125</v>
      </c>
      <c r="M69" s="4">
        <f t="shared" si="0"/>
        <v>7.3578124999999996</v>
      </c>
      <c r="N69" s="118">
        <v>0.56138336700000002</v>
      </c>
      <c r="O69" s="113">
        <v>6150.5141599999997</v>
      </c>
      <c r="P69" s="4">
        <f t="shared" si="1"/>
        <v>6.1505141599999993</v>
      </c>
      <c r="Q69" s="113">
        <f t="shared" si="16"/>
        <v>2790.9515303614562</v>
      </c>
      <c r="T69" s="2">
        <v>31.5</v>
      </c>
      <c r="U69" s="114">
        <v>18</v>
      </c>
      <c r="V69" s="114">
        <f t="shared" si="17"/>
        <v>614</v>
      </c>
      <c r="W69" s="114">
        <v>22</v>
      </c>
      <c r="X69" s="114">
        <f t="shared" si="18"/>
        <v>614</v>
      </c>
      <c r="Y69" s="113">
        <v>59419.238299999997</v>
      </c>
      <c r="Z69" s="4">
        <f t="shared" si="19"/>
        <v>30.183585551230003</v>
      </c>
      <c r="AA69" s="113">
        <v>23666.164100000002</v>
      </c>
      <c r="AB69" s="4">
        <f t="shared" si="20"/>
        <v>23.589171612320008</v>
      </c>
      <c r="AC69" s="116">
        <v>31.5</v>
      </c>
      <c r="AD69" s="4">
        <f t="shared" si="36"/>
        <v>0.68553374546592627</v>
      </c>
      <c r="AE69" s="115">
        <v>7498.4375</v>
      </c>
      <c r="AF69" s="4">
        <f t="shared" si="2"/>
        <v>7.4984374999999996</v>
      </c>
      <c r="AG69" s="118">
        <v>0.581367195</v>
      </c>
      <c r="AH69" s="113">
        <v>6463.7041019999997</v>
      </c>
      <c r="AI69" s="4">
        <f t="shared" si="3"/>
        <v>6.4637041019999995</v>
      </c>
      <c r="AJ69" s="113">
        <f t="shared" si="21"/>
        <v>2889.3552411812548</v>
      </c>
      <c r="AM69" s="2">
        <v>31.5</v>
      </c>
      <c r="AN69" s="114">
        <v>15</v>
      </c>
      <c r="AO69" s="114">
        <f t="shared" si="22"/>
        <v>385</v>
      </c>
      <c r="AP69" s="114">
        <v>17</v>
      </c>
      <c r="AQ69" s="114">
        <f t="shared" si="23"/>
        <v>482</v>
      </c>
      <c r="AR69" s="113">
        <v>40425.945299999999</v>
      </c>
      <c r="AS69" s="4">
        <f t="shared" si="24"/>
        <v>16.549940030257002</v>
      </c>
      <c r="AT69" s="113">
        <v>262727.43800000002</v>
      </c>
      <c r="AU69" s="4">
        <f t="shared" si="25"/>
        <v>16.975803089785298</v>
      </c>
      <c r="AV69" s="116">
        <v>31.5</v>
      </c>
      <c r="AW69" s="4">
        <f t="shared" si="37"/>
        <v>0.6593970423656289</v>
      </c>
      <c r="AX69" s="115">
        <v>7575</v>
      </c>
      <c r="AY69" s="4">
        <f t="shared" si="4"/>
        <v>7.5750000000000002</v>
      </c>
      <c r="AZ69" s="118">
        <v>0.48641890300000001</v>
      </c>
      <c r="BA69" s="113">
        <v>5602.7758789999998</v>
      </c>
      <c r="BB69" s="4">
        <f t="shared" si="5"/>
        <v>5.6027758790000002</v>
      </c>
      <c r="BC69" s="113">
        <f t="shared" si="26"/>
        <v>2835.3076749770139</v>
      </c>
      <c r="BF69" s="2">
        <v>31.5</v>
      </c>
      <c r="BG69" s="114">
        <v>21</v>
      </c>
      <c r="BH69" s="114">
        <f t="shared" si="27"/>
        <v>579</v>
      </c>
      <c r="BI69" s="114">
        <v>14</v>
      </c>
      <c r="BJ69" s="114">
        <f t="shared" si="28"/>
        <v>633</v>
      </c>
      <c r="BK69" s="113">
        <v>4539176.5</v>
      </c>
      <c r="BL69" s="4">
        <f t="shared" si="29"/>
        <v>15.156431736709999</v>
      </c>
      <c r="BM69" s="113">
        <v>1702887.13</v>
      </c>
      <c r="BN69" s="4">
        <f t="shared" si="30"/>
        <v>30.613928301929995</v>
      </c>
      <c r="BO69" s="116">
        <v>31.5</v>
      </c>
      <c r="BP69" s="4">
        <f t="shared" si="38"/>
        <v>0.73757826522168568</v>
      </c>
      <c r="BQ69" s="115">
        <v>8351.5625</v>
      </c>
      <c r="BR69" s="4">
        <f t="shared" si="6"/>
        <v>8.3515625</v>
      </c>
      <c r="BS69" s="118">
        <v>0.55469787100000001</v>
      </c>
      <c r="BT69" s="113">
        <v>6225.7734380000002</v>
      </c>
      <c r="BU69" s="4">
        <f t="shared" si="7"/>
        <v>6.225773438</v>
      </c>
      <c r="BV69" s="113">
        <f t="shared" si="31"/>
        <v>3372.8985221897001</v>
      </c>
      <c r="BY69" s="2">
        <v>31.5</v>
      </c>
      <c r="BZ69" s="114">
        <v>10</v>
      </c>
      <c r="CA69" s="114">
        <f t="shared" si="8"/>
        <v>329</v>
      </c>
      <c r="CB69" s="114">
        <v>16</v>
      </c>
      <c r="CC69" s="114">
        <f t="shared" si="9"/>
        <v>383</v>
      </c>
      <c r="CD69" s="113">
        <v>11558.334999999999</v>
      </c>
      <c r="CE69" s="4">
        <f t="shared" si="32"/>
        <v>8.0111041009480015</v>
      </c>
      <c r="CF69" s="113">
        <v>39300.289100000002</v>
      </c>
      <c r="CG69" s="4">
        <f t="shared" si="33"/>
        <v>8.7492824546700003</v>
      </c>
      <c r="CH69" s="116">
        <v>31.5</v>
      </c>
      <c r="CI69" s="4">
        <f t="shared" si="39"/>
        <v>0.69768793797669559</v>
      </c>
      <c r="CJ69" s="115">
        <v>7731.25</v>
      </c>
      <c r="CK69" s="4">
        <f t="shared" si="10"/>
        <v>7.7312500000000002</v>
      </c>
      <c r="CL69" s="118">
        <v>0.58142519000000004</v>
      </c>
      <c r="CM69" s="113">
        <v>6414.9731449999999</v>
      </c>
      <c r="CN69" s="4">
        <f t="shared" si="11"/>
        <v>6.4149731450000003</v>
      </c>
      <c r="CO69" s="113">
        <f t="shared" si="34"/>
        <v>2991.8581921783602</v>
      </c>
    </row>
    <row r="70" spans="1:93" ht="18" customHeight="1" x14ac:dyDescent="0.25">
      <c r="A70" s="2">
        <v>32.5</v>
      </c>
      <c r="B70" s="114">
        <v>19</v>
      </c>
      <c r="C70" s="114">
        <f t="shared" si="12"/>
        <v>455</v>
      </c>
      <c r="D70" s="114">
        <v>21</v>
      </c>
      <c r="E70" s="114">
        <f t="shared" si="13"/>
        <v>551</v>
      </c>
      <c r="F70" s="113">
        <v>20682.5</v>
      </c>
      <c r="G70" s="4">
        <f t="shared" si="14"/>
        <v>27.101542781119999</v>
      </c>
      <c r="H70" s="113">
        <v>18628.894499999999</v>
      </c>
      <c r="I70" s="4">
        <f t="shared" si="15"/>
        <v>6.6660002265699969</v>
      </c>
      <c r="J70" s="116">
        <v>32.5</v>
      </c>
      <c r="K70" s="4">
        <f t="shared" si="35"/>
        <v>0.69595271777014789</v>
      </c>
      <c r="L70" s="115">
        <v>7616.40625</v>
      </c>
      <c r="M70" s="4">
        <f t="shared" si="0"/>
        <v>7.6164062499999998</v>
      </c>
      <c r="N70" s="118">
        <v>0.57959568500000003</v>
      </c>
      <c r="O70" s="113">
        <v>6359.3422849999997</v>
      </c>
      <c r="P70" s="4">
        <f t="shared" si="1"/>
        <v>6.3593422849999994</v>
      </c>
      <c r="Q70" s="113">
        <f t="shared" si="16"/>
        <v>2959.8670018712687</v>
      </c>
      <c r="T70" s="2">
        <v>32.5</v>
      </c>
      <c r="U70" s="114">
        <v>16</v>
      </c>
      <c r="V70" s="114">
        <f t="shared" si="17"/>
        <v>630</v>
      </c>
      <c r="W70" s="114">
        <v>14</v>
      </c>
      <c r="X70" s="114">
        <f t="shared" si="18"/>
        <v>628</v>
      </c>
      <c r="Y70" s="113">
        <v>9729.93066</v>
      </c>
      <c r="Z70" s="4">
        <f t="shared" si="19"/>
        <v>30.193315481890004</v>
      </c>
      <c r="AA70" s="113">
        <v>3347.1916500000002</v>
      </c>
      <c r="AB70" s="4">
        <f t="shared" si="20"/>
        <v>23.592518803970009</v>
      </c>
      <c r="AC70" s="116">
        <v>32.5</v>
      </c>
      <c r="AD70" s="4">
        <f t="shared" si="36"/>
        <v>0.7069961121678846</v>
      </c>
      <c r="AE70" s="115">
        <v>7777.34375</v>
      </c>
      <c r="AF70" s="4">
        <f t="shared" si="2"/>
        <v>7.77734375</v>
      </c>
      <c r="AG70" s="118">
        <v>0.60021942900000003</v>
      </c>
      <c r="AH70" s="113">
        <v>6684.6884769999997</v>
      </c>
      <c r="AI70" s="4">
        <f t="shared" si="3"/>
        <v>6.6846884769999999</v>
      </c>
      <c r="AJ70" s="113">
        <f t="shared" si="21"/>
        <v>3067.1048917120988</v>
      </c>
      <c r="AM70" s="2">
        <v>32.5</v>
      </c>
      <c r="AN70" s="114">
        <v>18</v>
      </c>
      <c r="AO70" s="114">
        <f t="shared" si="22"/>
        <v>403</v>
      </c>
      <c r="AP70" s="114">
        <v>17</v>
      </c>
      <c r="AQ70" s="114">
        <f t="shared" si="23"/>
        <v>499</v>
      </c>
      <c r="AR70" s="113">
        <v>16023.916999999999</v>
      </c>
      <c r="AS70" s="4">
        <f t="shared" si="24"/>
        <v>16.565963947257</v>
      </c>
      <c r="AT70" s="113">
        <v>28185.169900000001</v>
      </c>
      <c r="AU70" s="4">
        <f t="shared" si="25"/>
        <v>17.003988259685297</v>
      </c>
      <c r="AV70" s="116">
        <v>32.5</v>
      </c>
      <c r="AW70" s="4">
        <f t="shared" si="37"/>
        <v>0.68052836528476779</v>
      </c>
      <c r="AX70" s="115">
        <v>7828.90625</v>
      </c>
      <c r="AY70" s="4">
        <f t="shared" si="4"/>
        <v>7.8289062500000002</v>
      </c>
      <c r="AZ70" s="118">
        <v>0.50221079599999996</v>
      </c>
      <c r="BA70" s="113">
        <v>5793.3383789999998</v>
      </c>
      <c r="BB70" s="4">
        <f t="shared" si="5"/>
        <v>5.7933383789999997</v>
      </c>
      <c r="BC70" s="113">
        <f t="shared" si="26"/>
        <v>3021.579111872948</v>
      </c>
      <c r="BF70" s="2">
        <v>32.5</v>
      </c>
      <c r="BG70" s="114">
        <v>31</v>
      </c>
      <c r="BH70" s="114">
        <f t="shared" si="27"/>
        <v>610</v>
      </c>
      <c r="BI70" s="114">
        <v>26</v>
      </c>
      <c r="BJ70" s="114">
        <f t="shared" si="28"/>
        <v>659</v>
      </c>
      <c r="BK70" s="113">
        <v>40345.75</v>
      </c>
      <c r="BL70" s="4">
        <f t="shared" si="29"/>
        <v>15.196777486709999</v>
      </c>
      <c r="BM70" s="113">
        <v>37693.074200000003</v>
      </c>
      <c r="BN70" s="4">
        <f t="shared" si="30"/>
        <v>30.651621376129995</v>
      </c>
      <c r="BO70" s="116">
        <v>32.5</v>
      </c>
      <c r="BP70" s="4">
        <f t="shared" si="38"/>
        <v>0.75881584380073763</v>
      </c>
      <c r="BQ70" s="115">
        <v>8610.15625</v>
      </c>
      <c r="BR70" s="4">
        <f t="shared" si="6"/>
        <v>8.6101562499999993</v>
      </c>
      <c r="BS70" s="118">
        <v>0.57265555899999998</v>
      </c>
      <c r="BT70" s="113">
        <v>6435.1484380000002</v>
      </c>
      <c r="BU70" s="4">
        <f t="shared" si="7"/>
        <v>6.4351484380000006</v>
      </c>
      <c r="BV70" s="113">
        <f t="shared" si="31"/>
        <v>3562.8526972338595</v>
      </c>
      <c r="BY70" s="2">
        <v>32.5</v>
      </c>
      <c r="BZ70" s="114">
        <v>16</v>
      </c>
      <c r="CA70" s="114">
        <f t="shared" si="8"/>
        <v>345</v>
      </c>
      <c r="CB70" s="114">
        <v>14</v>
      </c>
      <c r="CC70" s="114">
        <f t="shared" si="9"/>
        <v>397</v>
      </c>
      <c r="CD70" s="113">
        <v>16896.5723</v>
      </c>
      <c r="CE70" s="4">
        <f t="shared" si="32"/>
        <v>8.0280006732480018</v>
      </c>
      <c r="CF70" s="113">
        <v>56487.089800000002</v>
      </c>
      <c r="CG70" s="4">
        <f t="shared" si="33"/>
        <v>8.8057695444699995</v>
      </c>
      <c r="CH70" s="116">
        <v>32.5</v>
      </c>
      <c r="CI70" s="4">
        <f t="shared" si="39"/>
        <v>0.71896871650065319</v>
      </c>
      <c r="CJ70" s="115">
        <v>7982.03125</v>
      </c>
      <c r="CK70" s="4">
        <f t="shared" si="10"/>
        <v>7.9820312500000004</v>
      </c>
      <c r="CL70" s="118">
        <v>0.60025262800000001</v>
      </c>
      <c r="CM70" s="113">
        <v>6632.1918949999999</v>
      </c>
      <c r="CN70" s="4">
        <f t="shared" si="11"/>
        <v>6.6321918950000001</v>
      </c>
      <c r="CO70" s="113">
        <f t="shared" si="34"/>
        <v>3161.1503049998464</v>
      </c>
    </row>
    <row r="71" spans="1:93" ht="18" customHeight="1" x14ac:dyDescent="0.25">
      <c r="A71" s="2">
        <v>33.5</v>
      </c>
      <c r="B71" s="114">
        <v>18</v>
      </c>
      <c r="C71" s="114">
        <f t="shared" si="12"/>
        <v>473</v>
      </c>
      <c r="D71" s="114">
        <v>13</v>
      </c>
      <c r="E71" s="114">
        <f t="shared" si="13"/>
        <v>564</v>
      </c>
      <c r="F71" s="113">
        <v>11847.6787</v>
      </c>
      <c r="G71" s="4">
        <f t="shared" si="14"/>
        <v>27.11339045982</v>
      </c>
      <c r="H71" s="113">
        <v>7278.2509799999998</v>
      </c>
      <c r="I71" s="4">
        <f t="shared" si="15"/>
        <v>6.6732784775499967</v>
      </c>
      <c r="J71" s="116">
        <v>33.5</v>
      </c>
      <c r="K71" s="4">
        <f t="shared" si="35"/>
        <v>0.71719632492632324</v>
      </c>
      <c r="L71" s="115">
        <v>7855.46875</v>
      </c>
      <c r="M71" s="4">
        <f t="shared" si="0"/>
        <v>7.85546875</v>
      </c>
      <c r="N71" s="118">
        <v>0.59781622899999998</v>
      </c>
      <c r="O71" s="113">
        <v>6566.2036129999997</v>
      </c>
      <c r="P71" s="4">
        <f t="shared" si="1"/>
        <v>6.5662036129999999</v>
      </c>
      <c r="Q71" s="113">
        <f t="shared" si="16"/>
        <v>3140.6843181715831</v>
      </c>
      <c r="T71" s="2">
        <v>33.5</v>
      </c>
      <c r="U71" s="114">
        <v>15</v>
      </c>
      <c r="V71" s="114">
        <f t="shared" si="17"/>
        <v>645</v>
      </c>
      <c r="W71" s="114">
        <v>16</v>
      </c>
      <c r="X71" s="114">
        <f t="shared" si="18"/>
        <v>644</v>
      </c>
      <c r="Y71" s="113">
        <v>20796.5059</v>
      </c>
      <c r="Z71" s="4">
        <f t="shared" si="19"/>
        <v>30.214111987790005</v>
      </c>
      <c r="AA71" s="113">
        <v>8825.0625</v>
      </c>
      <c r="AB71" s="4">
        <f t="shared" si="20"/>
        <v>23.60134386647001</v>
      </c>
      <c r="AC71" s="116">
        <v>33.5</v>
      </c>
      <c r="AD71" s="4">
        <f t="shared" si="36"/>
        <v>0.72845847886984294</v>
      </c>
      <c r="AE71" s="115">
        <v>8025</v>
      </c>
      <c r="AF71" s="4">
        <f t="shared" si="2"/>
        <v>8.0250000000000004</v>
      </c>
      <c r="AG71" s="118">
        <v>0.619079292</v>
      </c>
      <c r="AH71" s="113">
        <v>6902.0791019999997</v>
      </c>
      <c r="AI71" s="4">
        <f t="shared" si="3"/>
        <v>6.9020791020000001</v>
      </c>
      <c r="AJ71" s="113">
        <f t="shared" si="21"/>
        <v>3255.9447507325749</v>
      </c>
      <c r="AM71" s="2">
        <v>33.5</v>
      </c>
      <c r="AN71" s="114">
        <v>23</v>
      </c>
      <c r="AO71" s="114">
        <f t="shared" si="22"/>
        <v>426</v>
      </c>
      <c r="AP71" s="114">
        <v>18</v>
      </c>
      <c r="AQ71" s="114">
        <f t="shared" si="23"/>
        <v>517</v>
      </c>
      <c r="AR71" s="113">
        <v>72813.976599999995</v>
      </c>
      <c r="AS71" s="4">
        <f t="shared" si="24"/>
        <v>16.638777923856999</v>
      </c>
      <c r="AT71" s="113">
        <v>58331.585899999998</v>
      </c>
      <c r="AU71" s="4">
        <f t="shared" si="25"/>
        <v>17.062319845585296</v>
      </c>
      <c r="AV71" s="116">
        <v>33.5</v>
      </c>
      <c r="AW71" s="4">
        <f t="shared" si="37"/>
        <v>0.70165968820390667</v>
      </c>
      <c r="AX71" s="115">
        <v>8098.4375</v>
      </c>
      <c r="AY71" s="4">
        <f t="shared" si="4"/>
        <v>8.0984374999999993</v>
      </c>
      <c r="AZ71" s="118">
        <v>0.51801878199999996</v>
      </c>
      <c r="BA71" s="113">
        <v>5985.09375</v>
      </c>
      <c r="BB71" s="4">
        <f t="shared" si="5"/>
        <v>5.9850937499999999</v>
      </c>
      <c r="BC71" s="113">
        <f t="shared" si="26"/>
        <v>3199.0790232343929</v>
      </c>
      <c r="BF71" s="2">
        <v>33.5</v>
      </c>
      <c r="BG71" s="114">
        <v>27</v>
      </c>
      <c r="BH71" s="114">
        <f t="shared" si="27"/>
        <v>637</v>
      </c>
      <c r="BI71" s="114">
        <v>22</v>
      </c>
      <c r="BJ71" s="114">
        <f t="shared" si="28"/>
        <v>681</v>
      </c>
      <c r="BK71" s="113">
        <v>1791032.25</v>
      </c>
      <c r="BL71" s="4">
        <f t="shared" si="29"/>
        <v>16.987809736709998</v>
      </c>
      <c r="BM71" s="113">
        <v>151595.18799999999</v>
      </c>
      <c r="BN71" s="4">
        <f t="shared" si="30"/>
        <v>30.803216564129997</v>
      </c>
      <c r="BO71" s="116">
        <v>33.5</v>
      </c>
      <c r="BP71" s="4">
        <f t="shared" si="38"/>
        <v>0.78005342237978958</v>
      </c>
      <c r="BQ71" s="115">
        <v>8857.03125</v>
      </c>
      <c r="BR71" s="4">
        <f t="shared" si="6"/>
        <v>8.8570312500000004</v>
      </c>
      <c r="BS71" s="118">
        <v>0.590629458</v>
      </c>
      <c r="BT71" s="113">
        <v>6647.6640630000002</v>
      </c>
      <c r="BU71" s="4">
        <f t="shared" si="7"/>
        <v>6.6476640630000006</v>
      </c>
      <c r="BV71" s="113">
        <f t="shared" si="31"/>
        <v>3767.3155894702213</v>
      </c>
      <c r="BY71" s="2">
        <v>33.5</v>
      </c>
      <c r="BZ71" s="114">
        <v>23</v>
      </c>
      <c r="CA71" s="114">
        <f t="shared" si="8"/>
        <v>368</v>
      </c>
      <c r="CB71" s="114">
        <v>20</v>
      </c>
      <c r="CC71" s="114">
        <f t="shared" si="9"/>
        <v>417</v>
      </c>
      <c r="CD71" s="113">
        <v>17212.3262</v>
      </c>
      <c r="CE71" s="4">
        <f t="shared" si="32"/>
        <v>8.0452129994480011</v>
      </c>
      <c r="CF71" s="113">
        <v>22075.3262</v>
      </c>
      <c r="CG71" s="4">
        <f t="shared" si="33"/>
        <v>8.827844870669999</v>
      </c>
      <c r="CH71" s="116">
        <v>33.5</v>
      </c>
      <c r="CI71" s="4">
        <f t="shared" si="39"/>
        <v>0.74024949502461079</v>
      </c>
      <c r="CJ71" s="115">
        <v>8214.0625</v>
      </c>
      <c r="CK71" s="4">
        <f t="shared" si="10"/>
        <v>8.2140625000000007</v>
      </c>
      <c r="CL71" s="118">
        <v>0.61912870399999997</v>
      </c>
      <c r="CM71" s="113">
        <v>6848.9418949999999</v>
      </c>
      <c r="CN71" s="4">
        <f t="shared" si="11"/>
        <v>6.8489418950000003</v>
      </c>
      <c r="CO71" s="113">
        <f t="shared" si="34"/>
        <v>3364.7118595681632</v>
      </c>
    </row>
    <row r="72" spans="1:93" ht="18" customHeight="1" thickBot="1" x14ac:dyDescent="0.3">
      <c r="A72" s="2">
        <v>34.5</v>
      </c>
      <c r="B72" s="114">
        <v>14</v>
      </c>
      <c r="C72" s="114">
        <f t="shared" si="12"/>
        <v>487</v>
      </c>
      <c r="D72" s="114">
        <v>11</v>
      </c>
      <c r="E72" s="114">
        <f t="shared" si="13"/>
        <v>575</v>
      </c>
      <c r="F72" s="113">
        <v>6100.0375999999997</v>
      </c>
      <c r="G72" s="4">
        <f t="shared" si="14"/>
        <v>27.119490497419999</v>
      </c>
      <c r="H72" s="113">
        <v>4693.0942400000004</v>
      </c>
      <c r="I72" s="4">
        <f t="shared" si="15"/>
        <v>6.677971571789997</v>
      </c>
      <c r="J72" s="116">
        <v>34.5</v>
      </c>
      <c r="K72" s="4">
        <f t="shared" si="35"/>
        <v>0.7384399320824987</v>
      </c>
      <c r="L72" s="115">
        <v>8103.90625</v>
      </c>
      <c r="M72" s="4">
        <f t="shared" si="0"/>
        <v>8.1039062499999996</v>
      </c>
      <c r="N72" s="118">
        <v>0.61601996400000003</v>
      </c>
      <c r="O72" s="113">
        <v>6775.1567379999997</v>
      </c>
      <c r="P72" s="4">
        <f t="shared" si="1"/>
        <v>6.7751567379999997</v>
      </c>
      <c r="Q72" s="113">
        <f t="shared" si="16"/>
        <v>3333.2165924155938</v>
      </c>
      <c r="T72" s="2">
        <v>34.5</v>
      </c>
      <c r="U72" s="114">
        <v>16</v>
      </c>
      <c r="V72" s="114">
        <f t="shared" si="17"/>
        <v>661</v>
      </c>
      <c r="W72" s="114">
        <v>19</v>
      </c>
      <c r="X72" s="114">
        <f t="shared" si="18"/>
        <v>663</v>
      </c>
      <c r="Y72" s="113">
        <v>7910.43408</v>
      </c>
      <c r="Z72" s="4">
        <f t="shared" si="19"/>
        <v>30.222022421870005</v>
      </c>
      <c r="AA72" s="113">
        <v>5766.30908</v>
      </c>
      <c r="AB72" s="4">
        <f t="shared" si="20"/>
        <v>23.607110175550009</v>
      </c>
      <c r="AC72" s="116">
        <v>34.5</v>
      </c>
      <c r="AD72" s="4">
        <f t="shared" si="36"/>
        <v>0.74992084557180139</v>
      </c>
      <c r="AE72" s="115">
        <v>8280.46875</v>
      </c>
      <c r="AF72" s="4">
        <f t="shared" si="2"/>
        <v>8.2804687500000007</v>
      </c>
      <c r="AG72" s="118">
        <v>0.63793200299999997</v>
      </c>
      <c r="AH72" s="113">
        <v>7119.8872069999998</v>
      </c>
      <c r="AI72" s="4">
        <f t="shared" si="3"/>
        <v>7.1198872069999997</v>
      </c>
      <c r="AJ72" s="113">
        <f t="shared" si="21"/>
        <v>3446.1077579632702</v>
      </c>
      <c r="AM72" s="2">
        <v>34.5</v>
      </c>
      <c r="AN72" s="114">
        <v>12</v>
      </c>
      <c r="AO72" s="114">
        <f t="shared" si="22"/>
        <v>438</v>
      </c>
      <c r="AP72" s="114">
        <v>17</v>
      </c>
      <c r="AQ72" s="114">
        <f t="shared" si="23"/>
        <v>534</v>
      </c>
      <c r="AR72" s="113">
        <v>212570.79699999999</v>
      </c>
      <c r="AS72" s="4">
        <f t="shared" si="24"/>
        <v>16.851348720857001</v>
      </c>
      <c r="AT72" s="113">
        <v>27370.669900000001</v>
      </c>
      <c r="AU72" s="4">
        <f t="shared" si="25"/>
        <v>17.089690515485298</v>
      </c>
      <c r="AV72" s="116">
        <v>34.5</v>
      </c>
      <c r="AW72" s="4">
        <f t="shared" si="37"/>
        <v>0.72279101112304556</v>
      </c>
      <c r="AX72" s="115">
        <v>8347.65625</v>
      </c>
      <c r="AY72" s="4">
        <f t="shared" si="4"/>
        <v>8.34765625</v>
      </c>
      <c r="AZ72" s="118">
        <v>0.53384405400000001</v>
      </c>
      <c r="BA72" s="113">
        <v>6176.515625</v>
      </c>
      <c r="BB72" s="4">
        <f t="shared" si="5"/>
        <v>6.1765156250000004</v>
      </c>
      <c r="BC72" s="113">
        <f t="shared" si="26"/>
        <v>3400.1791732941565</v>
      </c>
      <c r="BF72" s="2">
        <v>34.5</v>
      </c>
      <c r="BG72" s="114">
        <v>19</v>
      </c>
      <c r="BH72" s="114">
        <f t="shared" si="27"/>
        <v>656</v>
      </c>
      <c r="BI72" s="114">
        <v>15</v>
      </c>
      <c r="BJ72" s="114">
        <f t="shared" si="28"/>
        <v>696</v>
      </c>
      <c r="BK72" s="113">
        <v>1994009.13</v>
      </c>
      <c r="BL72" s="4">
        <f t="shared" si="29"/>
        <v>18.981818866709997</v>
      </c>
      <c r="BM72" s="113">
        <v>173154.43799999999</v>
      </c>
      <c r="BN72" s="4">
        <f t="shared" si="30"/>
        <v>30.976371002129998</v>
      </c>
      <c r="BO72" s="116">
        <v>34.5</v>
      </c>
      <c r="BP72" s="4">
        <f t="shared" si="38"/>
        <v>0.80129100095884165</v>
      </c>
      <c r="BQ72" s="115">
        <v>9115.625</v>
      </c>
      <c r="BR72" s="4">
        <f t="shared" si="6"/>
        <v>9.1156249999999996</v>
      </c>
      <c r="BS72" s="118">
        <v>0.60864436600000005</v>
      </c>
      <c r="BT72" s="113">
        <v>6856.9921880000002</v>
      </c>
      <c r="BU72" s="4">
        <f t="shared" si="7"/>
        <v>6.8569921880000004</v>
      </c>
      <c r="BV72" s="113">
        <f t="shared" si="31"/>
        <v>3958.2412510833146</v>
      </c>
      <c r="BY72" s="2">
        <v>34.5</v>
      </c>
      <c r="BZ72" s="114">
        <v>22</v>
      </c>
      <c r="CA72" s="114">
        <f t="shared" si="8"/>
        <v>390</v>
      </c>
      <c r="CB72" s="114">
        <v>21</v>
      </c>
      <c r="CC72" s="114">
        <f t="shared" si="9"/>
        <v>438</v>
      </c>
      <c r="CD72" s="113">
        <v>62063.531300000002</v>
      </c>
      <c r="CE72" s="4">
        <f t="shared" si="32"/>
        <v>8.1072765307480008</v>
      </c>
      <c r="CF72" s="113">
        <v>100377.82799999999</v>
      </c>
      <c r="CG72" s="4">
        <f t="shared" si="33"/>
        <v>8.9282226986699982</v>
      </c>
      <c r="CH72" s="116">
        <v>34.5</v>
      </c>
      <c r="CI72" s="4">
        <f t="shared" si="39"/>
        <v>0.76153027354856839</v>
      </c>
      <c r="CJ72" s="115">
        <v>8485.15625</v>
      </c>
      <c r="CK72" s="4">
        <f t="shared" si="10"/>
        <v>8.4851562499999993</v>
      </c>
      <c r="CL72" s="118">
        <v>0.63799703100000005</v>
      </c>
      <c r="CM72" s="113">
        <v>7067.5288090000004</v>
      </c>
      <c r="CN72" s="4">
        <f t="shared" si="11"/>
        <v>7.0675288090000006</v>
      </c>
      <c r="CO72" s="113">
        <f t="shared" si="34"/>
        <v>3559.5643002617635</v>
      </c>
    </row>
    <row r="73" spans="1:93" ht="18" customHeight="1" x14ac:dyDescent="0.25">
      <c r="A73" s="2">
        <v>35.5</v>
      </c>
      <c r="B73" s="114">
        <v>18</v>
      </c>
      <c r="C73" s="114">
        <f t="shared" si="12"/>
        <v>505</v>
      </c>
      <c r="D73" s="114">
        <v>15</v>
      </c>
      <c r="E73" s="114">
        <f t="shared" si="13"/>
        <v>590</v>
      </c>
      <c r="F73" s="113">
        <v>33905.234400000001</v>
      </c>
      <c r="G73" s="4">
        <f t="shared" si="14"/>
        <v>27.153395731819998</v>
      </c>
      <c r="H73" s="113">
        <v>6415.875</v>
      </c>
      <c r="I73" s="4">
        <f t="shared" si="15"/>
        <v>6.6843874467899971</v>
      </c>
      <c r="J73" s="116">
        <v>35.5</v>
      </c>
      <c r="K73" s="4">
        <f t="shared" si="35"/>
        <v>0.75968353923867404</v>
      </c>
      <c r="L73" s="115">
        <v>8360.9375</v>
      </c>
      <c r="M73" s="4">
        <f t="shared" si="0"/>
        <v>8.3609375000000004</v>
      </c>
      <c r="N73" s="118">
        <v>0.63418269199999999</v>
      </c>
      <c r="O73" s="113">
        <v>6981.9067379999997</v>
      </c>
      <c r="P73" s="4">
        <f t="shared" si="1"/>
        <v>6.9819067379999993</v>
      </c>
      <c r="Q73" s="113">
        <f t="shared" si="16"/>
        <v>3515.5623102854988</v>
      </c>
      <c r="T73" s="2">
        <v>35.5</v>
      </c>
      <c r="U73" s="114">
        <v>22</v>
      </c>
      <c r="V73" s="114">
        <f t="shared" si="17"/>
        <v>683</v>
      </c>
      <c r="W73" s="114">
        <v>19</v>
      </c>
      <c r="X73" s="114">
        <f t="shared" si="18"/>
        <v>682</v>
      </c>
      <c r="Y73" s="113">
        <v>29839.732400000001</v>
      </c>
      <c r="Z73" s="4">
        <f t="shared" si="19"/>
        <v>30.251862154270004</v>
      </c>
      <c r="AA73" s="113">
        <v>77072.570300000007</v>
      </c>
      <c r="AB73" s="4">
        <f t="shared" si="20"/>
        <v>23.684182745850009</v>
      </c>
      <c r="AC73" s="116">
        <v>35.5</v>
      </c>
      <c r="AD73" s="4">
        <f t="shared" si="36"/>
        <v>0.77138321227375972</v>
      </c>
      <c r="AE73" s="115">
        <v>8530.46875</v>
      </c>
      <c r="AF73" s="4">
        <f t="shared" si="2"/>
        <v>8.5304687500000007</v>
      </c>
      <c r="AG73" s="118">
        <v>0.65674227500000004</v>
      </c>
      <c r="AH73" s="113">
        <v>7337.1997069999998</v>
      </c>
      <c r="AI73" s="4">
        <f t="shared" si="3"/>
        <v>7.3371997069999999</v>
      </c>
      <c r="AJ73" s="113">
        <f t="shared" si="21"/>
        <v>3643.4694374842002</v>
      </c>
      <c r="AM73" s="2">
        <v>35.5</v>
      </c>
      <c r="AN73" s="114">
        <v>12</v>
      </c>
      <c r="AO73" s="114">
        <f t="shared" si="22"/>
        <v>450</v>
      </c>
      <c r="AP73" s="114">
        <v>15</v>
      </c>
      <c r="AQ73" s="114">
        <f t="shared" si="23"/>
        <v>549</v>
      </c>
      <c r="AR73" s="113">
        <v>13537.2217</v>
      </c>
      <c r="AS73" s="4">
        <f t="shared" si="24"/>
        <v>16.864885942556999</v>
      </c>
      <c r="AT73" s="113">
        <v>25671.675800000001</v>
      </c>
      <c r="AU73" s="4">
        <f t="shared" si="25"/>
        <v>17.1153621912853</v>
      </c>
      <c r="AV73" s="116">
        <v>35.5</v>
      </c>
      <c r="AW73" s="4">
        <f t="shared" si="37"/>
        <v>0.74392233404218444</v>
      </c>
      <c r="AX73" s="115">
        <v>8621.875</v>
      </c>
      <c r="AY73" s="4">
        <f t="shared" si="4"/>
        <v>8.6218749999999993</v>
      </c>
      <c r="AZ73" s="118">
        <v>0.54970174999999999</v>
      </c>
      <c r="BA73" s="113">
        <v>6369</v>
      </c>
      <c r="BB73" s="4">
        <f t="shared" si="5"/>
        <v>6.3689999999999998</v>
      </c>
      <c r="BC73" s="113">
        <f t="shared" si="26"/>
        <v>3589.9800596625669</v>
      </c>
      <c r="BF73" s="2">
        <v>35.5</v>
      </c>
      <c r="BG73" s="114">
        <v>20</v>
      </c>
      <c r="BH73" s="114">
        <f t="shared" si="27"/>
        <v>676</v>
      </c>
      <c r="BI73" s="114">
        <v>9</v>
      </c>
      <c r="BJ73" s="114">
        <f t="shared" si="28"/>
        <v>705</v>
      </c>
      <c r="BK73" s="113">
        <v>189273.34400000001</v>
      </c>
      <c r="BL73" s="4">
        <f t="shared" si="29"/>
        <v>19.171092210709997</v>
      </c>
      <c r="BM73" s="113">
        <v>135626.82800000001</v>
      </c>
      <c r="BN73" s="4">
        <f t="shared" si="30"/>
        <v>31.111997830129997</v>
      </c>
      <c r="BO73" s="116">
        <v>35.5</v>
      </c>
      <c r="BP73" s="4">
        <f t="shared" si="38"/>
        <v>0.8225285795378936</v>
      </c>
      <c r="BQ73" s="115">
        <v>9350.78125</v>
      </c>
      <c r="BR73" s="4">
        <f t="shared" si="6"/>
        <v>9.3507812500000007</v>
      </c>
      <c r="BS73" s="118">
        <v>0.62663543200000005</v>
      </c>
      <c r="BT73" s="113">
        <v>7068.8828130000002</v>
      </c>
      <c r="BU73" s="4">
        <f t="shared" si="7"/>
        <v>7.0688828130000001</v>
      </c>
      <c r="BV73" s="113">
        <f t="shared" si="31"/>
        <v>4182.1496064556832</v>
      </c>
      <c r="BY73" s="2">
        <v>35.5</v>
      </c>
      <c r="BZ73" s="114">
        <v>8</v>
      </c>
      <c r="CA73" s="114">
        <f t="shared" si="8"/>
        <v>398</v>
      </c>
      <c r="CB73" s="114">
        <v>15</v>
      </c>
      <c r="CC73" s="114">
        <f t="shared" si="9"/>
        <v>453</v>
      </c>
      <c r="CD73" s="113">
        <v>6682.1489300000003</v>
      </c>
      <c r="CE73" s="4">
        <f t="shared" si="32"/>
        <v>8.1139586796780012</v>
      </c>
      <c r="CF73" s="113">
        <v>20417.603500000001</v>
      </c>
      <c r="CG73" s="132">
        <f t="shared" si="33"/>
        <v>8.9486403021699985</v>
      </c>
      <c r="CH73" s="116">
        <v>35.5</v>
      </c>
      <c r="CI73" s="4">
        <f t="shared" si="39"/>
        <v>0.78281105207252588</v>
      </c>
      <c r="CJ73" s="115">
        <v>8737.5</v>
      </c>
      <c r="CK73" s="4">
        <f t="shared" si="10"/>
        <v>8.7375000000000007</v>
      </c>
      <c r="CL73" s="118">
        <v>0.65680825700000001</v>
      </c>
      <c r="CM73" s="113">
        <v>7283.5756840000004</v>
      </c>
      <c r="CN73" s="4">
        <f t="shared" si="11"/>
        <v>7.2835756840000005</v>
      </c>
      <c r="CO73" s="113">
        <f t="shared" si="34"/>
        <v>3724.4534279140898</v>
      </c>
    </row>
    <row r="74" spans="1:93" ht="18" customHeight="1" thickBot="1" x14ac:dyDescent="0.3">
      <c r="A74" s="2">
        <v>36.5</v>
      </c>
      <c r="B74" s="114">
        <v>18</v>
      </c>
      <c r="C74" s="114">
        <f t="shared" si="12"/>
        <v>523</v>
      </c>
      <c r="D74" s="114">
        <v>13</v>
      </c>
      <c r="E74" s="114">
        <f t="shared" si="13"/>
        <v>603</v>
      </c>
      <c r="F74" s="113">
        <v>41977.289100000002</v>
      </c>
      <c r="G74" s="4">
        <f t="shared" si="14"/>
        <v>27.195373020919998</v>
      </c>
      <c r="H74" s="113">
        <v>4533.1674800000001</v>
      </c>
      <c r="I74" s="4">
        <f t="shared" si="15"/>
        <v>6.6889206142699971</v>
      </c>
      <c r="J74" s="116">
        <v>36.5</v>
      </c>
      <c r="K74" s="4">
        <f t="shared" si="35"/>
        <v>0.78092714639484939</v>
      </c>
      <c r="L74" s="115">
        <v>8597.65625</v>
      </c>
      <c r="M74" s="4">
        <f t="shared" si="0"/>
        <v>8.59765625</v>
      </c>
      <c r="N74" s="118">
        <v>0.65240263899999995</v>
      </c>
      <c r="O74" s="113">
        <v>7189.9848629999997</v>
      </c>
      <c r="P74" s="4">
        <f t="shared" si="1"/>
        <v>7.1899848629999994</v>
      </c>
      <c r="Q74" s="113">
        <f t="shared" si="16"/>
        <v>3714.6863430130661</v>
      </c>
      <c r="T74" s="2">
        <v>36.5</v>
      </c>
      <c r="U74" s="114">
        <v>15</v>
      </c>
      <c r="V74" s="114">
        <f t="shared" si="17"/>
        <v>698</v>
      </c>
      <c r="W74" s="114">
        <v>19</v>
      </c>
      <c r="X74" s="114">
        <f t="shared" si="18"/>
        <v>701</v>
      </c>
      <c r="Y74" s="113">
        <v>103975.95299999999</v>
      </c>
      <c r="Z74" s="4">
        <f t="shared" si="19"/>
        <v>30.355838107270003</v>
      </c>
      <c r="AA74" s="113">
        <v>592504.375</v>
      </c>
      <c r="AB74" s="4">
        <f t="shared" si="20"/>
        <v>24.27668712085001</v>
      </c>
      <c r="AC74" s="116">
        <v>36.5</v>
      </c>
      <c r="AD74" s="4">
        <f t="shared" si="36"/>
        <v>0.79284557897571817</v>
      </c>
      <c r="AE74" s="115">
        <v>8782.8125</v>
      </c>
      <c r="AF74" s="4">
        <f t="shared" si="2"/>
        <v>8.7828125000000004</v>
      </c>
      <c r="AG74" s="118">
        <v>0.67562788699999998</v>
      </c>
      <c r="AH74" s="113">
        <v>7556.6059569999998</v>
      </c>
      <c r="AI74" s="4">
        <f t="shared" si="3"/>
        <v>7.5566059569999995</v>
      </c>
      <c r="AJ74" s="113">
        <f t="shared" si="21"/>
        <v>3843.7358337203059</v>
      </c>
      <c r="AM74" s="2">
        <v>36.5</v>
      </c>
      <c r="AN74" s="114">
        <v>12</v>
      </c>
      <c r="AO74" s="114">
        <f t="shared" si="22"/>
        <v>462</v>
      </c>
      <c r="AP74" s="114">
        <v>10</v>
      </c>
      <c r="AQ74" s="114">
        <f t="shared" si="23"/>
        <v>559</v>
      </c>
      <c r="AR74" s="113">
        <v>9243.3115199999993</v>
      </c>
      <c r="AS74" s="4">
        <f t="shared" si="24"/>
        <v>16.874129254076998</v>
      </c>
      <c r="AT74" s="113">
        <v>4182.4057599999996</v>
      </c>
      <c r="AU74" s="4">
        <f t="shared" si="25"/>
        <v>17.119544597045302</v>
      </c>
      <c r="AV74" s="116">
        <v>36.5</v>
      </c>
      <c r="AW74" s="4">
        <f t="shared" si="37"/>
        <v>0.76505365696132344</v>
      </c>
      <c r="AX74" s="115">
        <v>8873.4375</v>
      </c>
      <c r="AY74" s="4">
        <f t="shared" si="4"/>
        <v>8.8734374999999996</v>
      </c>
      <c r="AZ74" s="118">
        <v>0.56550127299999997</v>
      </c>
      <c r="BA74" s="113">
        <v>6560.53125</v>
      </c>
      <c r="BB74" s="4">
        <f t="shared" si="5"/>
        <v>6.5605312500000004</v>
      </c>
      <c r="BC74" s="113">
        <f t="shared" si="26"/>
        <v>3799.6396566732151</v>
      </c>
      <c r="BF74" s="2">
        <v>36.5</v>
      </c>
      <c r="BG74" s="114">
        <v>14</v>
      </c>
      <c r="BH74" s="114">
        <f t="shared" si="27"/>
        <v>690</v>
      </c>
      <c r="BI74" s="114">
        <v>15</v>
      </c>
      <c r="BJ74" s="114">
        <f t="shared" si="28"/>
        <v>720</v>
      </c>
      <c r="BK74" s="113">
        <v>43211.097699999998</v>
      </c>
      <c r="BL74" s="4">
        <f t="shared" si="29"/>
        <v>19.214303308409995</v>
      </c>
      <c r="BM74" s="113">
        <v>149800.93799999999</v>
      </c>
      <c r="BN74" s="4">
        <f t="shared" si="30"/>
        <v>31.261798768129996</v>
      </c>
      <c r="BO74" s="116">
        <v>36.5</v>
      </c>
      <c r="BP74" s="4">
        <f t="shared" si="38"/>
        <v>0.84376615811694555</v>
      </c>
      <c r="BQ74" s="115">
        <v>9619.53125</v>
      </c>
      <c r="BR74" s="4">
        <f t="shared" si="6"/>
        <v>9.6195312499999996</v>
      </c>
      <c r="BS74" s="118">
        <v>0.64458453699999996</v>
      </c>
      <c r="BT74" s="113">
        <v>7278.9096680000002</v>
      </c>
      <c r="BU74" s="4">
        <f t="shared" si="7"/>
        <v>7.2789096679999998</v>
      </c>
      <c r="BV74" s="113">
        <f t="shared" si="31"/>
        <v>4396.4133315474628</v>
      </c>
      <c r="BY74" s="2">
        <v>36.5</v>
      </c>
      <c r="BZ74" s="114">
        <v>17</v>
      </c>
      <c r="CA74" s="114">
        <f t="shared" si="8"/>
        <v>415</v>
      </c>
      <c r="CB74" s="114">
        <v>23</v>
      </c>
      <c r="CC74" s="114">
        <f t="shared" si="9"/>
        <v>476</v>
      </c>
      <c r="CD74" s="113">
        <v>5448111</v>
      </c>
      <c r="CE74" s="4">
        <f t="shared" si="32"/>
        <v>13.562069679678</v>
      </c>
      <c r="CF74" s="113">
        <v>12860363</v>
      </c>
      <c r="CG74" s="133">
        <f t="shared" si="33"/>
        <v>21.809003302169998</v>
      </c>
      <c r="CH74" s="116">
        <v>36.5</v>
      </c>
      <c r="CI74" s="4">
        <f t="shared" si="39"/>
        <v>0.80409183059648348</v>
      </c>
      <c r="CJ74" s="115">
        <v>8945.3125</v>
      </c>
      <c r="CK74" s="4">
        <f t="shared" si="10"/>
        <v>8.9453125</v>
      </c>
      <c r="CL74" s="118">
        <v>0.67566811999999998</v>
      </c>
      <c r="CM74" s="113">
        <v>7501.7163090000004</v>
      </c>
      <c r="CN74" s="4">
        <f t="shared" si="11"/>
        <v>7.5017163090000007</v>
      </c>
      <c r="CO74" s="113">
        <f t="shared" si="34"/>
        <v>3958.0524315766338</v>
      </c>
    </row>
    <row r="75" spans="1:93" ht="18" customHeight="1" x14ac:dyDescent="0.25">
      <c r="A75" s="2">
        <v>37.5</v>
      </c>
      <c r="B75" s="114">
        <v>9</v>
      </c>
      <c r="C75" s="114">
        <f t="shared" si="12"/>
        <v>532</v>
      </c>
      <c r="D75" s="114">
        <v>14</v>
      </c>
      <c r="E75" s="114">
        <f t="shared" si="13"/>
        <v>617</v>
      </c>
      <c r="F75" s="113">
        <v>2401.1831099999999</v>
      </c>
      <c r="G75" s="4">
        <f t="shared" si="14"/>
        <v>27.197774204029997</v>
      </c>
      <c r="H75" s="113">
        <v>2469.0004899999999</v>
      </c>
      <c r="I75" s="4">
        <f t="shared" si="15"/>
        <v>6.6913896147599967</v>
      </c>
      <c r="J75" s="116">
        <v>37.5</v>
      </c>
      <c r="K75" s="4">
        <f t="shared" si="35"/>
        <v>0.80217075355102485</v>
      </c>
      <c r="L75" s="115">
        <v>8849.21875</v>
      </c>
      <c r="M75" s="4">
        <f t="shared" si="0"/>
        <v>8.8492187500000004</v>
      </c>
      <c r="N75" s="118">
        <v>0.67059016199999999</v>
      </c>
      <c r="O75" s="113">
        <v>7398.0317379999997</v>
      </c>
      <c r="P75" s="4">
        <f t="shared" si="1"/>
        <v>7.3980317379999994</v>
      </c>
      <c r="Q75" s="113">
        <f t="shared" si="16"/>
        <v>3900.7396392934015</v>
      </c>
      <c r="T75" s="2">
        <v>37.5</v>
      </c>
      <c r="U75" s="114">
        <v>18</v>
      </c>
      <c r="V75" s="114">
        <f t="shared" si="17"/>
        <v>716</v>
      </c>
      <c r="W75" s="114">
        <v>17</v>
      </c>
      <c r="X75" s="114">
        <f t="shared" si="18"/>
        <v>718</v>
      </c>
      <c r="Y75" s="113">
        <v>537143.06299999997</v>
      </c>
      <c r="Z75" s="4">
        <f t="shared" si="19"/>
        <v>30.892981170270001</v>
      </c>
      <c r="AA75" s="113">
        <v>75494.703099999999</v>
      </c>
      <c r="AB75" s="4">
        <f t="shared" si="20"/>
        <v>24.352181823950009</v>
      </c>
      <c r="AC75" s="116">
        <v>37.5</v>
      </c>
      <c r="AD75" s="4">
        <f t="shared" si="36"/>
        <v>0.8143079456776765</v>
      </c>
      <c r="AE75" s="115">
        <v>9032.03125</v>
      </c>
      <c r="AF75" s="4">
        <f t="shared" si="2"/>
        <v>9.0320312499999993</v>
      </c>
      <c r="AG75" s="118">
        <v>0.69447153800000005</v>
      </c>
      <c r="AH75" s="113">
        <v>7772.8559569999998</v>
      </c>
      <c r="AI75" s="4">
        <f t="shared" si="3"/>
        <v>7.772855957</v>
      </c>
      <c r="AJ75" s="113">
        <f t="shared" si="21"/>
        <v>4040.3271886841653</v>
      </c>
      <c r="AM75" s="2">
        <v>37.5</v>
      </c>
      <c r="AN75" s="114">
        <v>21</v>
      </c>
      <c r="AO75" s="114">
        <f t="shared" si="22"/>
        <v>483</v>
      </c>
      <c r="AP75" s="114">
        <v>21</v>
      </c>
      <c r="AQ75" s="114">
        <f t="shared" si="23"/>
        <v>580</v>
      </c>
      <c r="AR75" s="113">
        <v>722462.68799999997</v>
      </c>
      <c r="AS75" s="4">
        <f t="shared" si="24"/>
        <v>17.596591942076998</v>
      </c>
      <c r="AT75" s="113">
        <v>1805952.75</v>
      </c>
      <c r="AU75" s="4">
        <f t="shared" si="25"/>
        <v>18.925497347045301</v>
      </c>
      <c r="AV75" s="116">
        <v>37.5</v>
      </c>
      <c r="AW75" s="4">
        <f t="shared" si="37"/>
        <v>0.78618497988046232</v>
      </c>
      <c r="AX75" s="115">
        <v>9143.75</v>
      </c>
      <c r="AY75" s="4">
        <f t="shared" si="4"/>
        <v>9.1437500000000007</v>
      </c>
      <c r="AZ75" s="118">
        <v>0.58127695300000004</v>
      </c>
      <c r="BA75" s="113">
        <v>6751.125</v>
      </c>
      <c r="BB75" s="4">
        <f t="shared" si="5"/>
        <v>6.751125</v>
      </c>
      <c r="BC75" s="113">
        <f t="shared" si="26"/>
        <v>4010.0316229020668</v>
      </c>
      <c r="BF75" s="2">
        <v>37.5</v>
      </c>
      <c r="BG75" s="114">
        <v>10</v>
      </c>
      <c r="BH75" s="114">
        <f t="shared" si="27"/>
        <v>700</v>
      </c>
      <c r="BI75" s="114">
        <v>13</v>
      </c>
      <c r="BJ75" s="114">
        <f t="shared" si="28"/>
        <v>733</v>
      </c>
      <c r="BK75" s="113">
        <v>19126.3184</v>
      </c>
      <c r="BL75" s="4">
        <f t="shared" si="29"/>
        <v>19.233429626809997</v>
      </c>
      <c r="BM75" s="113">
        <v>5325.7827100000004</v>
      </c>
      <c r="BN75" s="4">
        <f t="shared" si="30"/>
        <v>31.267124550839995</v>
      </c>
      <c r="BO75" s="116">
        <v>37.5</v>
      </c>
      <c r="BP75" s="4">
        <f t="shared" si="38"/>
        <v>0.86500373669599762</v>
      </c>
      <c r="BQ75" s="115">
        <v>9870.3125</v>
      </c>
      <c r="BR75" s="4">
        <f t="shared" si="6"/>
        <v>9.8703125000000007</v>
      </c>
      <c r="BS75" s="118">
        <v>0.66260039800000003</v>
      </c>
      <c r="BT75" s="113">
        <v>7491.5971680000002</v>
      </c>
      <c r="BU75" s="4">
        <f t="shared" si="7"/>
        <v>7.4915971680000002</v>
      </c>
      <c r="BV75" s="113">
        <f t="shared" si="31"/>
        <v>4613.2667665296904</v>
      </c>
      <c r="BY75" s="2">
        <v>37.5</v>
      </c>
      <c r="BZ75" s="114">
        <v>13</v>
      </c>
      <c r="CA75" s="114">
        <f t="shared" si="8"/>
        <v>428</v>
      </c>
      <c r="CB75" s="114">
        <v>14</v>
      </c>
      <c r="CC75" s="114">
        <f t="shared" si="9"/>
        <v>490</v>
      </c>
      <c r="CD75" s="113">
        <v>78047.742199999993</v>
      </c>
      <c r="CE75" s="4">
        <f t="shared" si="32"/>
        <v>13.640117421878001</v>
      </c>
      <c r="CF75" s="113">
        <v>42866.835899999998</v>
      </c>
      <c r="CG75" s="4">
        <f t="shared" si="33"/>
        <v>21.851870138069998</v>
      </c>
      <c r="CH75" s="116">
        <v>37.5</v>
      </c>
      <c r="CI75" s="4">
        <f t="shared" si="39"/>
        <v>0.82537260912044108</v>
      </c>
      <c r="CJ75" s="115">
        <v>9232.03125</v>
      </c>
      <c r="CK75" s="4">
        <f t="shared" si="10"/>
        <v>9.2320312500000004</v>
      </c>
      <c r="CL75" s="118">
        <v>0.69456994500000002</v>
      </c>
      <c r="CM75" s="113">
        <v>7717.8100590000004</v>
      </c>
      <c r="CN75" s="4">
        <f t="shared" si="11"/>
        <v>7.7178100590000005</v>
      </c>
      <c r="CO75" s="113">
        <f t="shared" si="34"/>
        <v>4162.4837350873349</v>
      </c>
    </row>
    <row r="76" spans="1:93" ht="18" customHeight="1" x14ac:dyDescent="0.25">
      <c r="A76" s="2">
        <v>38.5</v>
      </c>
      <c r="B76" s="114">
        <v>14</v>
      </c>
      <c r="C76" s="114">
        <f t="shared" si="12"/>
        <v>546</v>
      </c>
      <c r="D76" s="114">
        <v>12</v>
      </c>
      <c r="E76" s="114">
        <f t="shared" si="13"/>
        <v>629</v>
      </c>
      <c r="F76" s="113">
        <v>10611.579100000001</v>
      </c>
      <c r="G76" s="4">
        <f t="shared" si="14"/>
        <v>27.208385783129998</v>
      </c>
      <c r="H76" s="113">
        <v>5414.3588900000004</v>
      </c>
      <c r="I76" s="4">
        <f t="shared" si="15"/>
        <v>6.6968039736499971</v>
      </c>
      <c r="J76" s="116">
        <v>38.5</v>
      </c>
      <c r="K76" s="4">
        <f t="shared" si="35"/>
        <v>0.8234143607072002</v>
      </c>
      <c r="L76" s="115">
        <v>9078.125</v>
      </c>
      <c r="M76" s="4">
        <f t="shared" si="0"/>
        <v>9.078125</v>
      </c>
      <c r="N76" s="118">
        <v>0.68883585899999999</v>
      </c>
      <c r="O76" s="113">
        <v>7607.0161129999997</v>
      </c>
      <c r="P76" s="4">
        <f t="shared" si="1"/>
        <v>7.6070161129999994</v>
      </c>
      <c r="Q76" s="113">
        <f t="shared" si="16"/>
        <v>4122.9320861850283</v>
      </c>
      <c r="T76" s="2">
        <v>38.5</v>
      </c>
      <c r="U76" s="114">
        <v>17</v>
      </c>
      <c r="V76" s="114">
        <f t="shared" si="17"/>
        <v>733</v>
      </c>
      <c r="W76" s="114">
        <v>12</v>
      </c>
      <c r="X76" s="114">
        <f t="shared" si="18"/>
        <v>730</v>
      </c>
      <c r="Y76" s="113">
        <v>172318.78099999999</v>
      </c>
      <c r="Z76" s="4">
        <f t="shared" si="19"/>
        <v>31.065299951270003</v>
      </c>
      <c r="AA76" s="113">
        <v>47353.511700000003</v>
      </c>
      <c r="AB76" s="4">
        <f t="shared" si="20"/>
        <v>24.399535335650008</v>
      </c>
      <c r="AC76" s="116">
        <v>38.5</v>
      </c>
      <c r="AD76" s="4">
        <f t="shared" si="36"/>
        <v>0.83577031237963495</v>
      </c>
      <c r="AE76" s="115">
        <v>9270.3125</v>
      </c>
      <c r="AF76" s="4">
        <f t="shared" si="2"/>
        <v>9.2703124999999993</v>
      </c>
      <c r="AG76" s="118">
        <v>0.71332377199999997</v>
      </c>
      <c r="AH76" s="113">
        <v>7991.6215819999998</v>
      </c>
      <c r="AI76" s="4">
        <f t="shared" si="3"/>
        <v>7.9916215819999996</v>
      </c>
      <c r="AJ76" s="113">
        <f t="shared" si="21"/>
        <v>4259.2271848457549</v>
      </c>
      <c r="AM76" s="2">
        <v>38.5</v>
      </c>
      <c r="AN76" s="114">
        <v>19</v>
      </c>
      <c r="AO76" s="114">
        <f t="shared" si="22"/>
        <v>502</v>
      </c>
      <c r="AP76" s="114">
        <v>27</v>
      </c>
      <c r="AQ76" s="114">
        <f t="shared" si="23"/>
        <v>607</v>
      </c>
      <c r="AR76" s="113">
        <v>29288.873</v>
      </c>
      <c r="AS76" s="4">
        <f t="shared" si="24"/>
        <v>17.625880815076997</v>
      </c>
      <c r="AT76" s="113">
        <v>50619.984400000001</v>
      </c>
      <c r="AU76" s="4">
        <f t="shared" si="25"/>
        <v>18.976117331445302</v>
      </c>
      <c r="AV76" s="116">
        <v>38.5</v>
      </c>
      <c r="AW76" s="4">
        <f t="shared" si="37"/>
        <v>0.8073163027996012</v>
      </c>
      <c r="AX76" s="115">
        <v>9407.8125</v>
      </c>
      <c r="AY76" s="4">
        <f t="shared" si="4"/>
        <v>9.4078125000000004</v>
      </c>
      <c r="AZ76" s="118">
        <v>0.59712701999999995</v>
      </c>
      <c r="BA76" s="113">
        <v>6943.296875</v>
      </c>
      <c r="BB76" s="4">
        <f t="shared" si="5"/>
        <v>6.9432968749999997</v>
      </c>
      <c r="BC76" s="113">
        <f t="shared" si="26"/>
        <v>4215.141084251436</v>
      </c>
      <c r="BF76" s="2">
        <v>38.5</v>
      </c>
      <c r="BG76" s="114">
        <v>31</v>
      </c>
      <c r="BH76" s="114">
        <f t="shared" si="27"/>
        <v>731</v>
      </c>
      <c r="BI76" s="114">
        <v>29</v>
      </c>
      <c r="BJ76" s="114">
        <f t="shared" si="28"/>
        <v>762</v>
      </c>
      <c r="BK76" s="113">
        <v>360612.78100000002</v>
      </c>
      <c r="BL76" s="4">
        <f t="shared" si="29"/>
        <v>19.594042407809997</v>
      </c>
      <c r="BM76" s="113">
        <v>226364.40599999999</v>
      </c>
      <c r="BN76" s="4">
        <f t="shared" si="30"/>
        <v>31.493488956839993</v>
      </c>
      <c r="BO76" s="116">
        <v>38.5</v>
      </c>
      <c r="BP76" s="4">
        <f t="shared" si="38"/>
        <v>0.88624131527504957</v>
      </c>
      <c r="BQ76" s="115">
        <v>10117.968800000001</v>
      </c>
      <c r="BR76" s="4">
        <f t="shared" si="6"/>
        <v>10.1179688</v>
      </c>
      <c r="BS76" s="118">
        <v>0.68055808500000003</v>
      </c>
      <c r="BT76" s="113">
        <v>7701.6596680000002</v>
      </c>
      <c r="BU76" s="4">
        <f t="shared" si="7"/>
        <v>7.7016596680000005</v>
      </c>
      <c r="BV76" s="113">
        <f t="shared" si="31"/>
        <v>4847.9918271781944</v>
      </c>
      <c r="BY76" s="2">
        <v>38.5</v>
      </c>
      <c r="BZ76" s="114">
        <v>24</v>
      </c>
      <c r="CA76" s="114">
        <f t="shared" si="8"/>
        <v>452</v>
      </c>
      <c r="CB76" s="114">
        <v>30</v>
      </c>
      <c r="CC76" s="114">
        <f t="shared" si="9"/>
        <v>520</v>
      </c>
      <c r="CD76" s="113">
        <v>30336.904299999998</v>
      </c>
      <c r="CE76" s="4">
        <f t="shared" si="32"/>
        <v>13.670454326178001</v>
      </c>
      <c r="CF76" s="113">
        <v>49856.785199999998</v>
      </c>
      <c r="CG76" s="4">
        <f t="shared" si="33"/>
        <v>21.901726923269997</v>
      </c>
      <c r="CH76" s="116">
        <v>38.5</v>
      </c>
      <c r="CI76" s="4">
        <f t="shared" si="39"/>
        <v>0.84665338764439857</v>
      </c>
      <c r="CJ76" s="115">
        <v>9476.5625</v>
      </c>
      <c r="CK76" s="4">
        <f t="shared" si="10"/>
        <v>9.4765625</v>
      </c>
      <c r="CL76" s="118">
        <v>0.71337258800000003</v>
      </c>
      <c r="CM76" s="113">
        <v>7933.8881840000004</v>
      </c>
      <c r="CN76" s="4">
        <f t="shared" si="11"/>
        <v>7.9338881840000006</v>
      </c>
      <c r="CO76" s="113">
        <f t="shared" si="34"/>
        <v>4351.3562703120215</v>
      </c>
    </row>
    <row r="77" spans="1:93" ht="18" customHeight="1" x14ac:dyDescent="0.25">
      <c r="A77" s="2">
        <v>39.5</v>
      </c>
      <c r="B77" s="114">
        <v>14</v>
      </c>
      <c r="C77" s="114">
        <f t="shared" si="12"/>
        <v>560</v>
      </c>
      <c r="D77" s="114">
        <v>14</v>
      </c>
      <c r="E77" s="114">
        <f t="shared" si="13"/>
        <v>643</v>
      </c>
      <c r="F77" s="113">
        <v>2845.70264</v>
      </c>
      <c r="G77" s="4">
        <f t="shared" si="14"/>
        <v>27.211231485769996</v>
      </c>
      <c r="H77" s="113">
        <v>2558.8205600000001</v>
      </c>
      <c r="I77" s="4">
        <f t="shared" si="15"/>
        <v>6.6993627942099971</v>
      </c>
      <c r="J77" s="116">
        <v>39.5</v>
      </c>
      <c r="K77" s="4">
        <f t="shared" si="35"/>
        <v>0.84465796786337555</v>
      </c>
      <c r="L77" s="115">
        <v>9344.53125</v>
      </c>
      <c r="M77" s="4">
        <f t="shared" si="0"/>
        <v>9.3445312499999993</v>
      </c>
      <c r="N77" s="118">
        <v>0.70698219500000004</v>
      </c>
      <c r="O77" s="113">
        <v>7813.6757809999999</v>
      </c>
      <c r="P77" s="4">
        <f t="shared" si="1"/>
        <v>7.8136757809999997</v>
      </c>
      <c r="Q77" s="113">
        <f t="shared" si="16"/>
        <v>4326.7292192238147</v>
      </c>
      <c r="T77" s="2">
        <v>39.5</v>
      </c>
      <c r="U77" s="114">
        <v>24</v>
      </c>
      <c r="V77" s="114">
        <f t="shared" si="17"/>
        <v>757</v>
      </c>
      <c r="W77" s="114">
        <v>23</v>
      </c>
      <c r="X77" s="114">
        <f t="shared" si="18"/>
        <v>753</v>
      </c>
      <c r="Y77" s="113">
        <v>2513547.5</v>
      </c>
      <c r="Z77" s="4">
        <f t="shared" si="19"/>
        <v>33.578847451270001</v>
      </c>
      <c r="AA77" s="113">
        <v>846636</v>
      </c>
      <c r="AB77" s="4">
        <f t="shared" si="20"/>
        <v>25.246171335650008</v>
      </c>
      <c r="AC77" s="116">
        <v>39.5</v>
      </c>
      <c r="AD77" s="4">
        <f t="shared" si="36"/>
        <v>0.85723267908159329</v>
      </c>
      <c r="AE77" s="115">
        <v>9528.90625</v>
      </c>
      <c r="AF77" s="4">
        <f t="shared" si="2"/>
        <v>9.5289062500000004</v>
      </c>
      <c r="AG77" s="118">
        <v>0.73215025700000003</v>
      </c>
      <c r="AH77" s="113">
        <v>8210.5126949999994</v>
      </c>
      <c r="AI77" s="4">
        <f t="shared" si="3"/>
        <v>8.2105126950000002</v>
      </c>
      <c r="AJ77" s="113">
        <f t="shared" si="21"/>
        <v>4472.1495698487442</v>
      </c>
      <c r="AM77" s="2">
        <v>39.5</v>
      </c>
      <c r="AN77" s="114">
        <v>17</v>
      </c>
      <c r="AO77" s="114">
        <f t="shared" si="22"/>
        <v>519</v>
      </c>
      <c r="AP77" s="114">
        <v>19</v>
      </c>
      <c r="AQ77" s="114">
        <f t="shared" si="23"/>
        <v>626</v>
      </c>
      <c r="AR77" s="113">
        <v>155101.391</v>
      </c>
      <c r="AS77" s="4">
        <f t="shared" si="24"/>
        <v>17.780982206076995</v>
      </c>
      <c r="AT77" s="113">
        <v>363353.125</v>
      </c>
      <c r="AU77" s="4">
        <f t="shared" si="25"/>
        <v>19.339470456445301</v>
      </c>
      <c r="AV77" s="116">
        <v>39.5</v>
      </c>
      <c r="AW77" s="4">
        <f t="shared" si="37"/>
        <v>0.82844762571874009</v>
      </c>
      <c r="AX77" s="115">
        <v>9658.59375</v>
      </c>
      <c r="AY77" s="4">
        <f t="shared" si="4"/>
        <v>9.6585937499999996</v>
      </c>
      <c r="AZ77" s="118">
        <v>0.612935126</v>
      </c>
      <c r="BA77" s="113">
        <v>7133.46875</v>
      </c>
      <c r="BB77" s="4">
        <f t="shared" si="5"/>
        <v>7.1334687499999996</v>
      </c>
      <c r="BC77" s="113">
        <f t="shared" si="26"/>
        <v>4439.9704260499984</v>
      </c>
      <c r="BF77" s="2">
        <v>39.5</v>
      </c>
      <c r="BG77" s="114">
        <v>20</v>
      </c>
      <c r="BH77" s="114">
        <f t="shared" si="27"/>
        <v>751</v>
      </c>
      <c r="BI77" s="114">
        <v>17</v>
      </c>
      <c r="BJ77" s="114">
        <f t="shared" si="28"/>
        <v>779</v>
      </c>
      <c r="BK77" s="113">
        <v>13715.915000000001</v>
      </c>
      <c r="BL77" s="4">
        <f t="shared" si="29"/>
        <v>19.607758322809996</v>
      </c>
      <c r="BM77" s="113">
        <v>4611.6875</v>
      </c>
      <c r="BN77" s="4">
        <f t="shared" si="30"/>
        <v>31.498100644339992</v>
      </c>
      <c r="BO77" s="116">
        <v>39.5</v>
      </c>
      <c r="BP77" s="4">
        <f t="shared" si="38"/>
        <v>0.90747889385410152</v>
      </c>
      <c r="BQ77" s="115">
        <v>10379.6875</v>
      </c>
      <c r="BR77" s="4">
        <f t="shared" si="6"/>
        <v>10.379687499999999</v>
      </c>
      <c r="BS77" s="118">
        <v>0.69857299299999998</v>
      </c>
      <c r="BT77" s="113">
        <v>7913.3315430000002</v>
      </c>
      <c r="BU77" s="4">
        <f t="shared" si="7"/>
        <v>7.913331543</v>
      </c>
      <c r="BV77" s="113">
        <f t="shared" si="31"/>
        <v>5076.0817203341903</v>
      </c>
      <c r="BY77" s="2">
        <v>39.5</v>
      </c>
      <c r="BZ77" s="114">
        <v>11</v>
      </c>
      <c r="CA77" s="114">
        <f t="shared" si="8"/>
        <v>463</v>
      </c>
      <c r="CB77" s="114">
        <v>19</v>
      </c>
      <c r="CC77" s="114">
        <f t="shared" si="9"/>
        <v>539</v>
      </c>
      <c r="CD77" s="113">
        <v>7970.9003899999998</v>
      </c>
      <c r="CE77" s="4">
        <f t="shared" si="32"/>
        <v>13.678425226568001</v>
      </c>
      <c r="CF77" s="113">
        <v>14012.834000000001</v>
      </c>
      <c r="CG77" s="4">
        <f t="shared" si="33"/>
        <v>21.915739757269996</v>
      </c>
      <c r="CH77" s="116">
        <v>39.5</v>
      </c>
      <c r="CI77" s="4">
        <f t="shared" si="39"/>
        <v>0.86793416616835617</v>
      </c>
      <c r="CJ77" s="115">
        <v>9696.875</v>
      </c>
      <c r="CK77" s="4">
        <f t="shared" si="10"/>
        <v>9.6968750000000004</v>
      </c>
      <c r="CL77" s="118">
        <v>0.73222470299999998</v>
      </c>
      <c r="CM77" s="113">
        <v>8150.9755859999996</v>
      </c>
      <c r="CN77" s="4">
        <f t="shared" si="11"/>
        <v>8.1509755859999995</v>
      </c>
      <c r="CO77" s="113">
        <f t="shared" si="34"/>
        <v>4593.650659426793</v>
      </c>
    </row>
    <row r="78" spans="1:93" ht="18" customHeight="1" x14ac:dyDescent="0.25">
      <c r="A78" s="2">
        <v>40.5</v>
      </c>
      <c r="B78" s="114">
        <v>9</v>
      </c>
      <c r="C78" s="114">
        <f t="shared" si="12"/>
        <v>569</v>
      </c>
      <c r="D78" s="114">
        <v>9</v>
      </c>
      <c r="E78" s="114">
        <f t="shared" si="13"/>
        <v>652</v>
      </c>
      <c r="F78" s="113">
        <v>16082.5488</v>
      </c>
      <c r="G78" s="4">
        <f t="shared" si="14"/>
        <v>27.227314034569996</v>
      </c>
      <c r="H78" s="113">
        <v>2519.2446300000001</v>
      </c>
      <c r="I78" s="4">
        <f t="shared" si="15"/>
        <v>6.7018820388399973</v>
      </c>
      <c r="J78" s="116">
        <v>40.5</v>
      </c>
      <c r="K78" s="4">
        <f t="shared" si="35"/>
        <v>0.8659015750195509</v>
      </c>
      <c r="L78" s="115">
        <v>9582.8125</v>
      </c>
      <c r="M78" s="4">
        <f t="shared" si="0"/>
        <v>9.5828124999999993</v>
      </c>
      <c r="N78" s="118">
        <v>0.72518593099999995</v>
      </c>
      <c r="O78" s="113">
        <v>8022.3632809999999</v>
      </c>
      <c r="P78" s="4">
        <f t="shared" si="1"/>
        <v>8.0223632810000005</v>
      </c>
      <c r="Q78" s="113">
        <f t="shared" si="16"/>
        <v>4526.686114966401</v>
      </c>
      <c r="T78" s="2">
        <v>40.5</v>
      </c>
      <c r="U78" s="114">
        <v>20</v>
      </c>
      <c r="V78" s="114">
        <f t="shared" si="17"/>
        <v>777</v>
      </c>
      <c r="W78" s="114">
        <v>26</v>
      </c>
      <c r="X78" s="114">
        <f t="shared" si="18"/>
        <v>779</v>
      </c>
      <c r="Y78" s="113">
        <v>316136.28100000002</v>
      </c>
      <c r="Z78" s="4">
        <f t="shared" si="19"/>
        <v>33.894983732269999</v>
      </c>
      <c r="AA78" s="113">
        <v>148219.42199999999</v>
      </c>
      <c r="AB78" s="4">
        <f t="shared" si="20"/>
        <v>25.394390757650008</v>
      </c>
      <c r="AC78" s="116">
        <v>40.5</v>
      </c>
      <c r="AD78" s="4">
        <f t="shared" si="36"/>
        <v>0.87869504578355173</v>
      </c>
      <c r="AE78" s="115">
        <v>9774.21875</v>
      </c>
      <c r="AF78" s="4">
        <f t="shared" si="2"/>
        <v>9.7742187499999993</v>
      </c>
      <c r="AG78" s="118">
        <v>0.75100231200000001</v>
      </c>
      <c r="AH78" s="113">
        <v>8431.578125</v>
      </c>
      <c r="AI78" s="4">
        <f t="shared" si="3"/>
        <v>8.4315781249999997</v>
      </c>
      <c r="AJ78" s="113">
        <f t="shared" si="21"/>
        <v>4697.9804483399339</v>
      </c>
      <c r="AM78" s="2">
        <v>40.5</v>
      </c>
      <c r="AN78" s="114">
        <v>25</v>
      </c>
      <c r="AO78" s="114">
        <f t="shared" si="22"/>
        <v>544</v>
      </c>
      <c r="AP78" s="114">
        <v>25</v>
      </c>
      <c r="AQ78" s="114">
        <f t="shared" si="23"/>
        <v>651</v>
      </c>
      <c r="AR78" s="113">
        <v>1251050.3799999999</v>
      </c>
      <c r="AS78" s="4">
        <f t="shared" si="24"/>
        <v>19.032032586076994</v>
      </c>
      <c r="AT78" s="113">
        <v>4278782.5</v>
      </c>
      <c r="AU78" s="4">
        <f t="shared" si="25"/>
        <v>23.618252956445303</v>
      </c>
      <c r="AV78" s="116">
        <v>40.5</v>
      </c>
      <c r="AW78" s="4">
        <f t="shared" si="37"/>
        <v>0.84957894863787897</v>
      </c>
      <c r="AX78" s="115">
        <v>9926.5625</v>
      </c>
      <c r="AY78" s="4">
        <f t="shared" si="4"/>
        <v>9.9265624999999993</v>
      </c>
      <c r="AZ78" s="118">
        <v>0.62878501399999998</v>
      </c>
      <c r="BA78" s="113">
        <v>7326.1049800000001</v>
      </c>
      <c r="BB78" s="4">
        <f t="shared" si="5"/>
        <v>7.3261049800000002</v>
      </c>
      <c r="BC78" s="113">
        <f t="shared" si="26"/>
        <v>4659.0385064341936</v>
      </c>
      <c r="BF78" s="2">
        <v>40.5</v>
      </c>
      <c r="BG78" s="114">
        <v>17</v>
      </c>
      <c r="BH78" s="114">
        <f t="shared" si="27"/>
        <v>768</v>
      </c>
      <c r="BI78" s="114">
        <v>7</v>
      </c>
      <c r="BJ78" s="114">
        <f t="shared" si="28"/>
        <v>786</v>
      </c>
      <c r="BK78" s="113">
        <v>11303.430700000001</v>
      </c>
      <c r="BL78" s="4">
        <f t="shared" si="29"/>
        <v>19.619061753509996</v>
      </c>
      <c r="BM78" s="113">
        <v>3860.8842800000002</v>
      </c>
      <c r="BN78" s="4">
        <f t="shared" si="30"/>
        <v>31.501961528619994</v>
      </c>
      <c r="BO78" s="116">
        <v>40.5</v>
      </c>
      <c r="BP78" s="4">
        <f t="shared" si="38"/>
        <v>0.92871647243315358</v>
      </c>
      <c r="BQ78" s="115">
        <v>10628.125</v>
      </c>
      <c r="BR78" s="4">
        <f t="shared" si="6"/>
        <v>10.628125000000001</v>
      </c>
      <c r="BS78" s="118">
        <v>0.71653068099999995</v>
      </c>
      <c r="BT78" s="113">
        <v>8122.9721680000002</v>
      </c>
      <c r="BU78" s="4">
        <f t="shared" si="7"/>
        <v>8.1229721680000004</v>
      </c>
      <c r="BV78" s="113">
        <f t="shared" si="31"/>
        <v>5311.6494384048437</v>
      </c>
      <c r="BY78" s="2">
        <v>40.5</v>
      </c>
      <c r="BZ78" s="114">
        <v>19</v>
      </c>
      <c r="CA78" s="114">
        <f t="shared" si="8"/>
        <v>482</v>
      </c>
      <c r="CB78" s="114">
        <v>17</v>
      </c>
      <c r="CC78" s="114">
        <f t="shared" si="9"/>
        <v>556</v>
      </c>
      <c r="CD78" s="113">
        <v>11351.3662</v>
      </c>
      <c r="CE78" s="4">
        <f t="shared" si="32"/>
        <v>13.689776592768</v>
      </c>
      <c r="CF78" s="113">
        <v>9785.96191</v>
      </c>
      <c r="CG78" s="4">
        <f t="shared" si="33"/>
        <v>21.925525719179998</v>
      </c>
      <c r="CH78" s="116">
        <v>40.5</v>
      </c>
      <c r="CI78" s="4">
        <f t="shared" si="39"/>
        <v>0.88921494469231377</v>
      </c>
      <c r="CJ78" s="115">
        <v>9972.65625</v>
      </c>
      <c r="CK78" s="4">
        <f t="shared" si="10"/>
        <v>9.97265625</v>
      </c>
      <c r="CL78" s="118">
        <v>0.751076937</v>
      </c>
      <c r="CM78" s="113">
        <v>8369.1943360000005</v>
      </c>
      <c r="CN78" s="4">
        <f t="shared" si="11"/>
        <v>8.3691943359999996</v>
      </c>
      <c r="CO78" s="113">
        <f t="shared" si="34"/>
        <v>4812.2873850984997</v>
      </c>
    </row>
    <row r="79" spans="1:93" ht="18" customHeight="1" x14ac:dyDescent="0.25">
      <c r="A79" s="2">
        <v>41.5</v>
      </c>
      <c r="B79" s="114">
        <v>19</v>
      </c>
      <c r="C79" s="114">
        <f t="shared" si="12"/>
        <v>588</v>
      </c>
      <c r="D79" s="114">
        <v>18</v>
      </c>
      <c r="E79" s="114">
        <f t="shared" si="13"/>
        <v>670</v>
      </c>
      <c r="F79" s="113">
        <v>6455.6538099999998</v>
      </c>
      <c r="G79" s="4">
        <f t="shared" si="14"/>
        <v>27.233769688379997</v>
      </c>
      <c r="H79" s="113">
        <v>3709.0317399999999</v>
      </c>
      <c r="I79" s="4">
        <f t="shared" si="15"/>
        <v>6.705591070579997</v>
      </c>
      <c r="J79" s="116">
        <v>41.5</v>
      </c>
      <c r="K79" s="4">
        <f t="shared" si="35"/>
        <v>0.88714518217572635</v>
      </c>
      <c r="L79" s="115">
        <v>9810.9375</v>
      </c>
      <c r="M79" s="4">
        <f t="shared" si="0"/>
        <v>9.8109374999999996</v>
      </c>
      <c r="N79" s="118">
        <v>0.74343067399999996</v>
      </c>
      <c r="O79" s="113">
        <v>8230.8007809999999</v>
      </c>
      <c r="P79" s="4">
        <f t="shared" si="1"/>
        <v>8.2308007809999992</v>
      </c>
      <c r="Q79" s="113">
        <f t="shared" si="16"/>
        <v>4777.7803187944201</v>
      </c>
      <c r="T79" s="2">
        <v>41.5</v>
      </c>
      <c r="U79" s="114">
        <v>21</v>
      </c>
      <c r="V79" s="114">
        <f t="shared" si="17"/>
        <v>798</v>
      </c>
      <c r="W79" s="114">
        <v>21</v>
      </c>
      <c r="X79" s="114">
        <f t="shared" si="18"/>
        <v>800</v>
      </c>
      <c r="Y79" s="113">
        <v>199074.625</v>
      </c>
      <c r="Z79" s="4">
        <f t="shared" si="19"/>
        <v>34.094058357270001</v>
      </c>
      <c r="AA79" s="113">
        <v>96404.726599999995</v>
      </c>
      <c r="AB79" s="4">
        <f t="shared" si="20"/>
        <v>25.490795484250008</v>
      </c>
      <c r="AC79" s="116">
        <v>41.5</v>
      </c>
      <c r="AD79" s="4">
        <f t="shared" si="36"/>
        <v>0.90015741248551007</v>
      </c>
      <c r="AE79" s="115">
        <v>10028.125</v>
      </c>
      <c r="AF79" s="4">
        <f t="shared" si="2"/>
        <v>10.028124999999999</v>
      </c>
      <c r="AG79" s="118">
        <v>0.76988792399999995</v>
      </c>
      <c r="AH79" s="113">
        <v>8648.734375</v>
      </c>
      <c r="AI79" s="4">
        <f t="shared" si="3"/>
        <v>8.6487343750000001</v>
      </c>
      <c r="AJ79" s="113">
        <f t="shared" si="21"/>
        <v>4925.7025972990559</v>
      </c>
      <c r="AM79" s="2">
        <v>41.5</v>
      </c>
      <c r="AN79" s="114">
        <v>25</v>
      </c>
      <c r="AO79" s="114">
        <f t="shared" si="22"/>
        <v>569</v>
      </c>
      <c r="AP79" s="114">
        <v>30</v>
      </c>
      <c r="AQ79" s="114">
        <f t="shared" si="23"/>
        <v>681</v>
      </c>
      <c r="AR79" s="113">
        <v>250140.65599999999</v>
      </c>
      <c r="AS79" s="4">
        <f t="shared" si="24"/>
        <v>19.282173242076993</v>
      </c>
      <c r="AT79" s="113">
        <v>788386.31299999997</v>
      </c>
      <c r="AU79" s="4">
        <f t="shared" si="25"/>
        <v>24.406639269445304</v>
      </c>
      <c r="AV79" s="116">
        <v>41.5</v>
      </c>
      <c r="AW79" s="4">
        <f t="shared" si="37"/>
        <v>0.87071027155701786</v>
      </c>
      <c r="AX79" s="115">
        <v>10181.25</v>
      </c>
      <c r="AY79" s="4">
        <f t="shared" si="4"/>
        <v>10.18125</v>
      </c>
      <c r="AZ79" s="118">
        <v>0.64453589899999997</v>
      </c>
      <c r="BA79" s="113">
        <v>7516.3549800000001</v>
      </c>
      <c r="BB79" s="4">
        <f t="shared" si="5"/>
        <v>7.51635498</v>
      </c>
      <c r="BC79" s="113">
        <f t="shared" si="26"/>
        <v>4891.0619797375148</v>
      </c>
      <c r="BF79" s="2">
        <v>41.5</v>
      </c>
      <c r="BG79" s="114">
        <v>23</v>
      </c>
      <c r="BH79" s="114">
        <f t="shared" si="27"/>
        <v>791</v>
      </c>
      <c r="BI79" s="114">
        <v>24</v>
      </c>
      <c r="BJ79" s="114">
        <f t="shared" si="28"/>
        <v>810</v>
      </c>
      <c r="BK79" s="113">
        <v>567824.81299999997</v>
      </c>
      <c r="BL79" s="4">
        <f t="shared" si="29"/>
        <v>20.186886566509997</v>
      </c>
      <c r="BM79" s="113">
        <v>274309.81300000002</v>
      </c>
      <c r="BN79" s="4">
        <f t="shared" si="30"/>
        <v>31.776271341619992</v>
      </c>
      <c r="BO79" s="116">
        <v>41.5</v>
      </c>
      <c r="BP79" s="4">
        <f t="shared" si="38"/>
        <v>0.94995405101220554</v>
      </c>
      <c r="BQ79" s="115">
        <v>10878.906300000001</v>
      </c>
      <c r="BR79" s="4">
        <f t="shared" si="6"/>
        <v>10.878906300000001</v>
      </c>
      <c r="BS79" s="118">
        <v>0.73450553399999996</v>
      </c>
      <c r="BT79" s="113">
        <v>8335.5810550000006</v>
      </c>
      <c r="BU79" s="4">
        <f t="shared" si="7"/>
        <v>8.3355810550000005</v>
      </c>
      <c r="BV79" s="113">
        <f t="shared" si="31"/>
        <v>5557.0457331720345</v>
      </c>
      <c r="BY79" s="2">
        <v>41.5</v>
      </c>
      <c r="BZ79" s="114">
        <v>12</v>
      </c>
      <c r="CA79" s="114">
        <f t="shared" si="8"/>
        <v>494</v>
      </c>
      <c r="CB79" s="114">
        <v>22</v>
      </c>
      <c r="CC79" s="114">
        <f t="shared" si="9"/>
        <v>578</v>
      </c>
      <c r="CD79" s="113">
        <v>6249.31934</v>
      </c>
      <c r="CE79" s="4">
        <f t="shared" si="32"/>
        <v>13.696025912108</v>
      </c>
      <c r="CF79" s="113">
        <v>19322.978500000001</v>
      </c>
      <c r="CG79" s="4">
        <f t="shared" si="33"/>
        <v>21.944848697679998</v>
      </c>
      <c r="CH79" s="116">
        <v>41.5</v>
      </c>
      <c r="CI79" s="4">
        <f t="shared" si="39"/>
        <v>0.91049572321627137</v>
      </c>
      <c r="CJ79" s="115">
        <v>10215.625</v>
      </c>
      <c r="CK79" s="4">
        <f t="shared" si="10"/>
        <v>10.215624999999999</v>
      </c>
      <c r="CL79" s="118">
        <v>0.76993679999999998</v>
      </c>
      <c r="CM79" s="113">
        <v>8587.1943360000005</v>
      </c>
      <c r="CN79" s="4">
        <f t="shared" si="11"/>
        <v>8.5871943359999996</v>
      </c>
      <c r="CO79" s="113">
        <f t="shared" si="34"/>
        <v>5044.7303720384907</v>
      </c>
    </row>
    <row r="80" spans="1:93" ht="18" customHeight="1" thickBot="1" x14ac:dyDescent="0.3">
      <c r="A80" s="2">
        <v>42.5</v>
      </c>
      <c r="B80" s="114">
        <v>13</v>
      </c>
      <c r="C80" s="114">
        <f t="shared" si="12"/>
        <v>601</v>
      </c>
      <c r="D80" s="114">
        <v>12</v>
      </c>
      <c r="E80" s="114">
        <f t="shared" si="13"/>
        <v>682</v>
      </c>
      <c r="F80" s="113">
        <v>2680.97388</v>
      </c>
      <c r="G80" s="4">
        <f t="shared" si="14"/>
        <v>27.236450662259998</v>
      </c>
      <c r="H80" s="113">
        <v>2148.1213400000001</v>
      </c>
      <c r="I80" s="4">
        <f t="shared" si="15"/>
        <v>6.7077391919199973</v>
      </c>
      <c r="J80" s="116">
        <v>42.5</v>
      </c>
      <c r="K80" s="4">
        <f t="shared" si="35"/>
        <v>0.9083887893319017</v>
      </c>
      <c r="L80" s="115">
        <v>10090.625</v>
      </c>
      <c r="M80" s="4">
        <f t="shared" si="0"/>
        <v>10.090624999999999</v>
      </c>
      <c r="N80" s="118">
        <v>0.76158577199999999</v>
      </c>
      <c r="O80" s="113">
        <v>8440.2070309999999</v>
      </c>
      <c r="P80" s="4">
        <f t="shared" si="1"/>
        <v>8.4402070309999999</v>
      </c>
      <c r="Q80" s="113">
        <f t="shared" si="16"/>
        <v>4999.6352656896279</v>
      </c>
      <c r="T80" s="2">
        <v>42.5</v>
      </c>
      <c r="U80" s="114">
        <v>21</v>
      </c>
      <c r="V80" s="114">
        <f t="shared" si="17"/>
        <v>819</v>
      </c>
      <c r="W80" s="114">
        <v>19</v>
      </c>
      <c r="X80" s="114">
        <f t="shared" si="18"/>
        <v>819</v>
      </c>
      <c r="Y80" s="113">
        <v>12964.498</v>
      </c>
      <c r="Z80" s="4">
        <f t="shared" si="19"/>
        <v>34.107022855270003</v>
      </c>
      <c r="AA80" s="113">
        <v>4816.6386700000003</v>
      </c>
      <c r="AB80" s="4">
        <f t="shared" si="20"/>
        <v>25.495612122920008</v>
      </c>
      <c r="AC80" s="116">
        <v>42.5</v>
      </c>
      <c r="AD80" s="4">
        <f t="shared" si="36"/>
        <v>0.9216197791874684</v>
      </c>
      <c r="AE80" s="115">
        <v>10278.125</v>
      </c>
      <c r="AF80" s="4">
        <f t="shared" si="2"/>
        <v>10.278124999999999</v>
      </c>
      <c r="AG80" s="118">
        <v>0.78870677899999997</v>
      </c>
      <c r="AH80" s="113">
        <v>8865.765625</v>
      </c>
      <c r="AI80" s="4">
        <f t="shared" si="3"/>
        <v>8.8657656249999999</v>
      </c>
      <c r="AJ80" s="113">
        <f t="shared" si="21"/>
        <v>5159.5187837407011</v>
      </c>
      <c r="AM80" s="2">
        <v>42.5</v>
      </c>
      <c r="AN80" s="114">
        <v>23</v>
      </c>
      <c r="AO80" s="114">
        <f t="shared" si="22"/>
        <v>592</v>
      </c>
      <c r="AP80" s="114">
        <v>20</v>
      </c>
      <c r="AQ80" s="114">
        <f t="shared" si="23"/>
        <v>701</v>
      </c>
      <c r="AR80" s="113">
        <v>25460.502</v>
      </c>
      <c r="AS80" s="4">
        <f t="shared" si="24"/>
        <v>19.307633744076995</v>
      </c>
      <c r="AT80" s="113">
        <v>81889.289099999995</v>
      </c>
      <c r="AU80" s="4">
        <f t="shared" si="25"/>
        <v>24.488528558545305</v>
      </c>
      <c r="AV80" s="116">
        <v>42.5</v>
      </c>
      <c r="AW80" s="4">
        <f t="shared" si="37"/>
        <v>0.89184159447615685</v>
      </c>
      <c r="AX80" s="115">
        <v>10444.531300000001</v>
      </c>
      <c r="AY80" s="4">
        <f t="shared" si="4"/>
        <v>10.444531300000001</v>
      </c>
      <c r="AZ80" s="118">
        <v>0.66037738300000004</v>
      </c>
      <c r="BA80" s="113">
        <v>7708.1206050000001</v>
      </c>
      <c r="BB80" s="4">
        <f t="shared" si="5"/>
        <v>7.7081206050000004</v>
      </c>
      <c r="BC80" s="113">
        <f t="shared" si="26"/>
        <v>5130.0588563063784</v>
      </c>
      <c r="BF80" s="2">
        <v>42.5</v>
      </c>
      <c r="BG80" s="114">
        <v>22</v>
      </c>
      <c r="BH80" s="114">
        <f t="shared" si="27"/>
        <v>813</v>
      </c>
      <c r="BI80" s="114">
        <v>26</v>
      </c>
      <c r="BJ80" s="114">
        <f t="shared" si="28"/>
        <v>836</v>
      </c>
      <c r="BK80" s="113">
        <v>130543.68799999999</v>
      </c>
      <c r="BL80" s="4">
        <f t="shared" si="29"/>
        <v>20.317430254509997</v>
      </c>
      <c r="BM80" s="113">
        <v>56581.851600000002</v>
      </c>
      <c r="BN80" s="4">
        <f t="shared" si="30"/>
        <v>31.832853193219993</v>
      </c>
      <c r="BO80" s="116">
        <v>42.5</v>
      </c>
      <c r="BP80" s="4">
        <f t="shared" si="38"/>
        <v>0.97119162959125749</v>
      </c>
      <c r="BQ80" s="115">
        <v>11134.375</v>
      </c>
      <c r="BR80" s="4">
        <f t="shared" si="6"/>
        <v>11.134375</v>
      </c>
      <c r="BS80" s="118">
        <v>0.75253695200000004</v>
      </c>
      <c r="BT80" s="113">
        <v>8546.2988280000009</v>
      </c>
      <c r="BU80" s="4">
        <f t="shared" si="7"/>
        <v>8.5462988280000012</v>
      </c>
      <c r="BV80" s="113">
        <f t="shared" si="31"/>
        <v>5805.5664954512322</v>
      </c>
      <c r="BY80" s="2">
        <v>42.5</v>
      </c>
      <c r="BZ80" s="114">
        <v>16</v>
      </c>
      <c r="CA80" s="114">
        <f t="shared" si="8"/>
        <v>510</v>
      </c>
      <c r="CB80" s="114">
        <v>22</v>
      </c>
      <c r="CC80" s="114">
        <f t="shared" si="9"/>
        <v>600</v>
      </c>
      <c r="CD80" s="113">
        <v>16848.472699999998</v>
      </c>
      <c r="CE80" s="4">
        <f t="shared" si="32"/>
        <v>13.712874384808</v>
      </c>
      <c r="CF80" s="113">
        <v>47891.417999999998</v>
      </c>
      <c r="CG80" s="4">
        <f t="shared" si="33"/>
        <v>21.992740115679997</v>
      </c>
      <c r="CH80" s="116">
        <v>42.5</v>
      </c>
      <c r="CI80" s="4">
        <f t="shared" si="39"/>
        <v>0.93177650174022897</v>
      </c>
      <c r="CJ80" s="115">
        <v>10467.968800000001</v>
      </c>
      <c r="CK80" s="4">
        <f t="shared" si="10"/>
        <v>10.467968800000001</v>
      </c>
      <c r="CL80" s="118">
        <v>0.788755655</v>
      </c>
      <c r="CM80" s="113">
        <v>8802.7255860000005</v>
      </c>
      <c r="CN80" s="4">
        <f t="shared" si="11"/>
        <v>8.8027255860000011</v>
      </c>
      <c r="CO80" s="113">
        <f t="shared" si="34"/>
        <v>5264.1368044749415</v>
      </c>
    </row>
    <row r="81" spans="1:93" ht="18" customHeight="1" x14ac:dyDescent="0.25">
      <c r="A81" s="2">
        <v>43.5</v>
      </c>
      <c r="B81" s="114">
        <v>17</v>
      </c>
      <c r="C81" s="114">
        <f t="shared" si="12"/>
        <v>618</v>
      </c>
      <c r="D81" s="114">
        <v>11</v>
      </c>
      <c r="E81" s="114">
        <f t="shared" si="13"/>
        <v>693</v>
      </c>
      <c r="F81" s="113">
        <v>4553.2968799999999</v>
      </c>
      <c r="G81" s="132">
        <f t="shared" si="14"/>
        <v>27.241003959139999</v>
      </c>
      <c r="H81" s="113">
        <v>2904.55933</v>
      </c>
      <c r="I81" s="132">
        <f t="shared" si="15"/>
        <v>6.7106437512499975</v>
      </c>
      <c r="J81" s="116">
        <v>43.5</v>
      </c>
      <c r="K81" s="4">
        <f t="shared" si="35"/>
        <v>0.92963239648807705</v>
      </c>
      <c r="L81" s="115">
        <v>10332.031300000001</v>
      </c>
      <c r="M81" s="4">
        <f t="shared" si="0"/>
        <v>10.332031300000001</v>
      </c>
      <c r="N81" s="118">
        <v>0.77981430299999999</v>
      </c>
      <c r="O81" s="113">
        <v>8648.5039059999999</v>
      </c>
      <c r="P81" s="4">
        <f t="shared" si="1"/>
        <v>8.6485039060000002</v>
      </c>
      <c r="Q81" s="113">
        <f t="shared" si="16"/>
        <v>5236.9024894748636</v>
      </c>
      <c r="T81" s="2">
        <v>43.5</v>
      </c>
      <c r="U81" s="114">
        <v>27</v>
      </c>
      <c r="V81" s="114">
        <f t="shared" si="17"/>
        <v>846</v>
      </c>
      <c r="W81" s="114">
        <v>21</v>
      </c>
      <c r="X81" s="114">
        <f t="shared" si="18"/>
        <v>840</v>
      </c>
      <c r="Y81" s="113">
        <v>135134.46900000001</v>
      </c>
      <c r="Z81" s="4">
        <f t="shared" si="19"/>
        <v>34.242157324270003</v>
      </c>
      <c r="AA81" s="113">
        <v>1242154.8799999999</v>
      </c>
      <c r="AB81" s="4">
        <f t="shared" si="20"/>
        <v>26.737767002920009</v>
      </c>
      <c r="AC81" s="116">
        <v>43.5</v>
      </c>
      <c r="AD81" s="4">
        <f t="shared" si="36"/>
        <v>0.94308214588942685</v>
      </c>
      <c r="AE81" s="115">
        <v>10528.906300000001</v>
      </c>
      <c r="AF81" s="4">
        <f t="shared" si="2"/>
        <v>10.528906300000001</v>
      </c>
      <c r="AG81" s="118">
        <v>0.80753421800000003</v>
      </c>
      <c r="AH81" s="113">
        <v>9083.25</v>
      </c>
      <c r="AI81" s="4">
        <f t="shared" si="3"/>
        <v>9.0832499999999996</v>
      </c>
      <c r="AJ81" s="113">
        <f t="shared" si="21"/>
        <v>5398.7172350236042</v>
      </c>
      <c r="AM81" s="2">
        <v>43.5</v>
      </c>
      <c r="AN81" s="114">
        <v>15</v>
      </c>
      <c r="AO81" s="114">
        <f t="shared" si="22"/>
        <v>607</v>
      </c>
      <c r="AP81" s="114">
        <v>21</v>
      </c>
      <c r="AQ81" s="114">
        <f t="shared" si="23"/>
        <v>722</v>
      </c>
      <c r="AR81" s="113">
        <v>31048.8887</v>
      </c>
      <c r="AS81" s="4">
        <f t="shared" si="24"/>
        <v>19.338682632776994</v>
      </c>
      <c r="AT81" s="113">
        <v>7277.4995099999996</v>
      </c>
      <c r="AU81" s="4">
        <f t="shared" si="25"/>
        <v>24.495806058055305</v>
      </c>
      <c r="AV81" s="116">
        <v>43.5</v>
      </c>
      <c r="AW81" s="4">
        <f t="shared" si="37"/>
        <v>0.91297291739529574</v>
      </c>
      <c r="AX81" s="115">
        <v>10709.375</v>
      </c>
      <c r="AY81" s="4">
        <f t="shared" si="4"/>
        <v>10.709375</v>
      </c>
      <c r="AZ81" s="118">
        <v>0.67621791399999998</v>
      </c>
      <c r="BA81" s="113">
        <v>7899.9799800000001</v>
      </c>
      <c r="BB81" s="4">
        <f t="shared" si="5"/>
        <v>7.8999799800000003</v>
      </c>
      <c r="BC81" s="113">
        <f t="shared" si="26"/>
        <v>5354.449916564452</v>
      </c>
      <c r="BF81" s="2">
        <v>43.5</v>
      </c>
      <c r="BG81" s="114">
        <v>26</v>
      </c>
      <c r="BH81" s="114">
        <f t="shared" si="27"/>
        <v>839</v>
      </c>
      <c r="BI81" s="114">
        <v>26</v>
      </c>
      <c r="BJ81" s="114">
        <f t="shared" si="28"/>
        <v>862</v>
      </c>
      <c r="BK81" s="113">
        <v>25896.964800000002</v>
      </c>
      <c r="BL81" s="4">
        <f t="shared" si="29"/>
        <v>20.343327219309998</v>
      </c>
      <c r="BM81" s="113">
        <v>16681.4395</v>
      </c>
      <c r="BN81" s="4">
        <f t="shared" si="30"/>
        <v>31.849534632719994</v>
      </c>
      <c r="BO81" s="116">
        <v>43.5</v>
      </c>
      <c r="BP81" s="4">
        <f t="shared" si="38"/>
        <v>0.99242920817030955</v>
      </c>
      <c r="BQ81" s="115">
        <v>11387.5</v>
      </c>
      <c r="BR81" s="4">
        <f t="shared" si="6"/>
        <v>11.387499999999999</v>
      </c>
      <c r="BS81" s="118">
        <v>0.77046984399999996</v>
      </c>
      <c r="BT81" s="113">
        <v>8754.9238280000009</v>
      </c>
      <c r="BU81" s="4">
        <f t="shared" si="7"/>
        <v>8.7549238280000008</v>
      </c>
      <c r="BV81" s="113">
        <f t="shared" si="31"/>
        <v>6051.6267073280987</v>
      </c>
      <c r="BY81" s="2">
        <v>43.5</v>
      </c>
      <c r="BZ81" s="114">
        <v>13</v>
      </c>
      <c r="CA81" s="114">
        <f t="shared" si="8"/>
        <v>523</v>
      </c>
      <c r="CB81" s="114">
        <v>14</v>
      </c>
      <c r="CC81" s="114">
        <f t="shared" si="9"/>
        <v>614</v>
      </c>
      <c r="CD81" s="113">
        <v>6046.5297899999996</v>
      </c>
      <c r="CE81" s="4">
        <f t="shared" si="32"/>
        <v>13.718920914598</v>
      </c>
      <c r="CF81" s="113">
        <v>15250.944299999999</v>
      </c>
      <c r="CG81" s="4">
        <f t="shared" si="33"/>
        <v>22.007991059979997</v>
      </c>
      <c r="CH81" s="116">
        <v>43.5</v>
      </c>
      <c r="CI81" s="4">
        <f t="shared" si="39"/>
        <v>0.95305728026418646</v>
      </c>
      <c r="CJ81" s="115">
        <v>10700.781300000001</v>
      </c>
      <c r="CK81" s="4">
        <f t="shared" si="10"/>
        <v>10.700781300000001</v>
      </c>
      <c r="CL81" s="118">
        <v>0.80763268499999996</v>
      </c>
      <c r="CM81" s="113">
        <v>9019.2568360000005</v>
      </c>
      <c r="CN81" s="4">
        <f t="shared" si="11"/>
        <v>9.0192568360000003</v>
      </c>
      <c r="CO81" s="113">
        <f t="shared" si="34"/>
        <v>5517.1074427255589</v>
      </c>
    </row>
    <row r="82" spans="1:93" ht="18" customHeight="1" thickBot="1" x14ac:dyDescent="0.3">
      <c r="A82" s="2">
        <v>44.5</v>
      </c>
      <c r="B82" s="114">
        <v>36</v>
      </c>
      <c r="C82" s="114">
        <f t="shared" si="12"/>
        <v>654</v>
      </c>
      <c r="D82" s="114">
        <v>23</v>
      </c>
      <c r="E82" s="114">
        <f t="shared" si="13"/>
        <v>716</v>
      </c>
      <c r="F82" s="113">
        <v>87775928</v>
      </c>
      <c r="G82" s="133">
        <f t="shared" si="14"/>
        <v>115.01693195914</v>
      </c>
      <c r="H82" s="113">
        <v>28840814</v>
      </c>
      <c r="I82" s="133">
        <f t="shared" si="15"/>
        <v>35.551457751249998</v>
      </c>
      <c r="J82" s="116">
        <v>44.5</v>
      </c>
      <c r="K82" s="4">
        <f t="shared" si="35"/>
        <v>0.95087600364425251</v>
      </c>
      <c r="L82" s="115">
        <v>10584.375</v>
      </c>
      <c r="M82" s="4">
        <f t="shared" si="0"/>
        <v>10.584375</v>
      </c>
      <c r="N82" s="118">
        <v>0.79800945499999998</v>
      </c>
      <c r="O82" s="113">
        <v>8857.5820309999999</v>
      </c>
      <c r="P82" s="4">
        <f t="shared" si="1"/>
        <v>8.8575820309999997</v>
      </c>
      <c r="Q82" s="113">
        <f t="shared" si="16"/>
        <v>5467.5117772507383</v>
      </c>
      <c r="T82" s="2">
        <v>44.5</v>
      </c>
      <c r="U82" s="114">
        <v>35</v>
      </c>
      <c r="V82" s="114">
        <f t="shared" si="17"/>
        <v>881</v>
      </c>
      <c r="W82" s="114">
        <v>29</v>
      </c>
      <c r="X82" s="114">
        <f t="shared" si="18"/>
        <v>869</v>
      </c>
      <c r="Y82" s="113">
        <v>159254.06299999999</v>
      </c>
      <c r="Z82" s="4">
        <f t="shared" si="19"/>
        <v>34.401411387270002</v>
      </c>
      <c r="AA82" s="113">
        <v>60835.453099999999</v>
      </c>
      <c r="AB82" s="4">
        <f t="shared" si="20"/>
        <v>26.79860245602001</v>
      </c>
      <c r="AC82" s="116">
        <v>44.5</v>
      </c>
      <c r="AD82" s="4">
        <f t="shared" si="36"/>
        <v>0.96454451259138518</v>
      </c>
      <c r="AE82" s="115">
        <v>10779.6875</v>
      </c>
      <c r="AF82" s="4">
        <f t="shared" si="2"/>
        <v>10.7796875</v>
      </c>
      <c r="AG82" s="118">
        <v>0.82642746</v>
      </c>
      <c r="AH82" s="113">
        <v>9301.5</v>
      </c>
      <c r="AI82" s="4">
        <f t="shared" si="3"/>
        <v>9.3015000000000008</v>
      </c>
      <c r="AJ82" s="113">
        <f t="shared" si="21"/>
        <v>5640.2504053606162</v>
      </c>
      <c r="AM82" s="2">
        <v>44.5</v>
      </c>
      <c r="AN82" s="114">
        <v>14</v>
      </c>
      <c r="AO82" s="114">
        <f t="shared" si="22"/>
        <v>621</v>
      </c>
      <c r="AP82" s="114">
        <v>14</v>
      </c>
      <c r="AQ82" s="114">
        <f t="shared" si="23"/>
        <v>736</v>
      </c>
      <c r="AR82" s="113">
        <v>12137.893599999999</v>
      </c>
      <c r="AS82" s="4">
        <f t="shared" si="24"/>
        <v>19.350820526376992</v>
      </c>
      <c r="AT82" s="113">
        <v>10375.2178</v>
      </c>
      <c r="AU82" s="4">
        <f t="shared" si="25"/>
        <v>24.506181275855305</v>
      </c>
      <c r="AV82" s="116">
        <v>44.5</v>
      </c>
      <c r="AW82" s="4">
        <f t="shared" si="37"/>
        <v>0.93410424031443462</v>
      </c>
      <c r="AX82" s="115">
        <v>10952.343800000001</v>
      </c>
      <c r="AY82" s="4">
        <f t="shared" si="4"/>
        <v>10.952343800000001</v>
      </c>
      <c r="AZ82" s="118">
        <v>0.69204318499999995</v>
      </c>
      <c r="BA82" s="113">
        <v>8091.1206050000001</v>
      </c>
      <c r="BB82" s="4">
        <f t="shared" si="5"/>
        <v>8.0911206050000004</v>
      </c>
      <c r="BC82" s="113">
        <f t="shared" si="26"/>
        <v>5603.9018125016501</v>
      </c>
      <c r="BF82" s="2">
        <v>44.5</v>
      </c>
      <c r="BG82" s="114">
        <v>19</v>
      </c>
      <c r="BH82" s="114">
        <f t="shared" si="27"/>
        <v>858</v>
      </c>
      <c r="BI82" s="114">
        <v>16</v>
      </c>
      <c r="BJ82" s="114">
        <f t="shared" si="28"/>
        <v>878</v>
      </c>
      <c r="BK82" s="113">
        <v>193089.81299999999</v>
      </c>
      <c r="BL82" s="4">
        <f t="shared" si="29"/>
        <v>20.536417032309998</v>
      </c>
      <c r="BM82" s="113">
        <v>1245313</v>
      </c>
      <c r="BN82" s="4">
        <f t="shared" si="30"/>
        <v>33.094847632719997</v>
      </c>
      <c r="BO82" s="116">
        <v>44.5</v>
      </c>
      <c r="BP82" s="4">
        <f t="shared" si="38"/>
        <v>1.0136667867493616</v>
      </c>
      <c r="BQ82" s="115">
        <v>11632.8125</v>
      </c>
      <c r="BR82" s="4">
        <f t="shared" si="6"/>
        <v>11.6328125</v>
      </c>
      <c r="BS82" s="118">
        <v>0.78846854</v>
      </c>
      <c r="BT82" s="113">
        <v>8965.0488280000009</v>
      </c>
      <c r="BU82" s="4">
        <f t="shared" si="7"/>
        <v>8.9650488280000005</v>
      </c>
      <c r="BV82" s="113">
        <f t="shared" si="31"/>
        <v>6298.095424062456</v>
      </c>
      <c r="BY82" s="2">
        <v>44.5</v>
      </c>
      <c r="BZ82" s="114">
        <v>19</v>
      </c>
      <c r="CA82" s="114">
        <f t="shared" si="8"/>
        <v>542</v>
      </c>
      <c r="CB82" s="114">
        <v>22</v>
      </c>
      <c r="CC82" s="114">
        <f t="shared" si="9"/>
        <v>636</v>
      </c>
      <c r="CD82" s="113">
        <v>9360643</v>
      </c>
      <c r="CE82" s="4">
        <f t="shared" si="32"/>
        <v>23.079563914597998</v>
      </c>
      <c r="CF82" s="113">
        <v>1491237.75</v>
      </c>
      <c r="CG82" s="4">
        <f t="shared" si="33"/>
        <v>23.499228809979996</v>
      </c>
      <c r="CH82" s="116">
        <v>44.5</v>
      </c>
      <c r="CI82" s="4">
        <f t="shared" si="39"/>
        <v>0.97433805878814406</v>
      </c>
      <c r="CJ82" s="115">
        <v>10963.281300000001</v>
      </c>
      <c r="CK82" s="4">
        <f t="shared" si="10"/>
        <v>10.9632813</v>
      </c>
      <c r="CL82" s="118">
        <v>0.82647633600000003</v>
      </c>
      <c r="CM82" s="113">
        <v>9233.0693360000005</v>
      </c>
      <c r="CN82" s="4">
        <f t="shared" si="11"/>
        <v>9.2330693359999998</v>
      </c>
      <c r="CO82" s="113">
        <f t="shared" si="34"/>
        <v>5746.4227376622275</v>
      </c>
    </row>
    <row r="83" spans="1:93" ht="18" customHeight="1" x14ac:dyDescent="0.25">
      <c r="A83" s="2">
        <v>45.5</v>
      </c>
      <c r="B83" s="114">
        <v>29</v>
      </c>
      <c r="C83" s="114">
        <f t="shared" si="12"/>
        <v>683</v>
      </c>
      <c r="D83" s="114">
        <v>22</v>
      </c>
      <c r="E83" s="114">
        <f t="shared" si="13"/>
        <v>738</v>
      </c>
      <c r="F83" s="113">
        <v>1380334.75</v>
      </c>
      <c r="G83" s="4">
        <f t="shared" si="14"/>
        <v>116.39726670914</v>
      </c>
      <c r="H83" s="113">
        <v>283767.75</v>
      </c>
      <c r="I83" s="4">
        <f t="shared" si="15"/>
        <v>35.835225501250001</v>
      </c>
      <c r="J83" s="116">
        <v>45.5</v>
      </c>
      <c r="K83" s="4">
        <f t="shared" si="35"/>
        <v>0.97211961080042786</v>
      </c>
      <c r="L83" s="115">
        <v>10824.218800000001</v>
      </c>
      <c r="M83" s="4">
        <f t="shared" si="0"/>
        <v>10.824218800000001</v>
      </c>
      <c r="N83" s="118">
        <v>0.81622165400000002</v>
      </c>
      <c r="O83" s="113">
        <v>9064.6953130000002</v>
      </c>
      <c r="P83" s="4">
        <f t="shared" si="1"/>
        <v>9.0646953129999996</v>
      </c>
      <c r="Q83" s="113">
        <f t="shared" si="16"/>
        <v>5711.6615973854005</v>
      </c>
      <c r="T83" s="2">
        <v>45.5</v>
      </c>
      <c r="U83" s="114">
        <v>23</v>
      </c>
      <c r="V83" s="114">
        <f t="shared" si="17"/>
        <v>904</v>
      </c>
      <c r="W83" s="114">
        <v>20</v>
      </c>
      <c r="X83" s="114">
        <f t="shared" si="18"/>
        <v>889</v>
      </c>
      <c r="Y83" s="113">
        <v>176982.53099999999</v>
      </c>
      <c r="Z83" s="4">
        <f t="shared" si="19"/>
        <v>34.578393918270002</v>
      </c>
      <c r="AA83" s="113">
        <v>60894.023399999998</v>
      </c>
      <c r="AB83" s="4">
        <f t="shared" si="20"/>
        <v>26.85949647942001</v>
      </c>
      <c r="AC83" s="116">
        <v>45.5</v>
      </c>
      <c r="AD83" s="4">
        <f t="shared" si="36"/>
        <v>0.98600687929334363</v>
      </c>
      <c r="AE83" s="115">
        <v>11027.343800000001</v>
      </c>
      <c r="AF83" s="4">
        <f t="shared" si="2"/>
        <v>11.027343800000001</v>
      </c>
      <c r="AG83" s="118">
        <v>0.84530353499999999</v>
      </c>
      <c r="AH83" s="113">
        <v>9519.828125</v>
      </c>
      <c r="AI83" s="4">
        <f t="shared" si="3"/>
        <v>9.5198281250000001</v>
      </c>
      <c r="AJ83" s="113">
        <f t="shared" si="21"/>
        <v>5883.9839599047064</v>
      </c>
      <c r="AM83" s="2">
        <v>45.5</v>
      </c>
      <c r="AN83" s="114">
        <v>23</v>
      </c>
      <c r="AO83" s="114">
        <f t="shared" si="22"/>
        <v>644</v>
      </c>
      <c r="AP83" s="114">
        <v>18</v>
      </c>
      <c r="AQ83" s="114">
        <f t="shared" si="23"/>
        <v>754</v>
      </c>
      <c r="AR83" s="113">
        <v>57264.378900000003</v>
      </c>
      <c r="AS83" s="4">
        <f t="shared" si="24"/>
        <v>19.408084905276993</v>
      </c>
      <c r="AT83" s="113">
        <v>41481.253900000003</v>
      </c>
      <c r="AU83" s="4">
        <f t="shared" si="25"/>
        <v>24.547662529755303</v>
      </c>
      <c r="AV83" s="116">
        <v>45.5</v>
      </c>
      <c r="AW83" s="4">
        <f t="shared" si="37"/>
        <v>0.9552355632335735</v>
      </c>
      <c r="AX83" s="115">
        <v>11216.406300000001</v>
      </c>
      <c r="AY83" s="4">
        <f t="shared" si="4"/>
        <v>11.216406300000001</v>
      </c>
      <c r="AZ83" s="118">
        <v>0.70781886599999999</v>
      </c>
      <c r="BA83" s="113">
        <v>8282.1523440000001</v>
      </c>
      <c r="BB83" s="4">
        <f t="shared" si="5"/>
        <v>8.282152344</v>
      </c>
      <c r="BC83" s="113">
        <f t="shared" si="26"/>
        <v>5850.6337958324148</v>
      </c>
      <c r="BF83" s="2">
        <v>45.5</v>
      </c>
      <c r="BG83" s="114">
        <v>30</v>
      </c>
      <c r="BH83" s="114">
        <f t="shared" si="27"/>
        <v>888</v>
      </c>
      <c r="BI83" s="114">
        <v>19</v>
      </c>
      <c r="BJ83" s="114">
        <f t="shared" si="28"/>
        <v>897</v>
      </c>
      <c r="BK83" s="113">
        <v>72762.460900000005</v>
      </c>
      <c r="BL83" s="4">
        <f t="shared" si="29"/>
        <v>20.60917949321</v>
      </c>
      <c r="BM83" s="113">
        <v>28330.771499999999</v>
      </c>
      <c r="BN83" s="4">
        <f t="shared" si="30"/>
        <v>33.123178404219999</v>
      </c>
      <c r="BO83" s="116">
        <v>45.5</v>
      </c>
      <c r="BP83" s="4">
        <f t="shared" si="38"/>
        <v>1.0349043653284136</v>
      </c>
      <c r="BQ83" s="115">
        <v>11873.4375</v>
      </c>
      <c r="BR83" s="4">
        <f t="shared" si="6"/>
        <v>11.8734375</v>
      </c>
      <c r="BS83" s="118">
        <v>0.80646723499999995</v>
      </c>
      <c r="BT83" s="113">
        <v>9175.4082030000009</v>
      </c>
      <c r="BU83" s="4">
        <f t="shared" si="7"/>
        <v>9.1754082030000017</v>
      </c>
      <c r="BV83" s="113">
        <f t="shared" si="31"/>
        <v>6562.7434725751227</v>
      </c>
      <c r="BY83" s="2">
        <v>45.5</v>
      </c>
      <c r="BZ83" s="114">
        <v>15</v>
      </c>
      <c r="CA83" s="114">
        <f t="shared" si="8"/>
        <v>557</v>
      </c>
      <c r="CB83" s="114">
        <v>14</v>
      </c>
      <c r="CC83" s="114">
        <f t="shared" si="9"/>
        <v>650</v>
      </c>
      <c r="CD83" s="113">
        <v>240124.90599999999</v>
      </c>
      <c r="CE83" s="4">
        <f t="shared" si="32"/>
        <v>23.319688820597996</v>
      </c>
      <c r="CF83" s="113">
        <v>63258.8125</v>
      </c>
      <c r="CG83" s="4">
        <f t="shared" si="33"/>
        <v>23.562487622479996</v>
      </c>
      <c r="CH83" s="116">
        <v>45.5</v>
      </c>
      <c r="CI83" s="4">
        <f t="shared" si="39"/>
        <v>0.99561883731210166</v>
      </c>
      <c r="CJ83" s="115">
        <v>11196.093800000001</v>
      </c>
      <c r="CK83" s="4">
        <f t="shared" si="10"/>
        <v>11.1960938</v>
      </c>
      <c r="CL83" s="118">
        <v>0.84534424500000005</v>
      </c>
      <c r="CM83" s="113">
        <v>9448.890625</v>
      </c>
      <c r="CN83" s="4">
        <f t="shared" si="11"/>
        <v>9.4488906250000007</v>
      </c>
      <c r="CO83" s="113">
        <f t="shared" si="34"/>
        <v>5998.773634013548</v>
      </c>
    </row>
    <row r="84" spans="1:93" ht="18" customHeight="1" x14ac:dyDescent="0.25">
      <c r="A84" s="2">
        <v>46.5</v>
      </c>
      <c r="B84" s="114">
        <v>31</v>
      </c>
      <c r="C84" s="114">
        <f t="shared" si="12"/>
        <v>714</v>
      </c>
      <c r="D84" s="114">
        <v>22</v>
      </c>
      <c r="E84" s="114">
        <f t="shared" si="13"/>
        <v>760</v>
      </c>
      <c r="F84" s="113">
        <v>15149.227500000001</v>
      </c>
      <c r="G84" s="4">
        <f t="shared" si="14"/>
        <v>116.41241593664</v>
      </c>
      <c r="H84" s="113">
        <v>9533.3984400000008</v>
      </c>
      <c r="I84" s="4">
        <f t="shared" si="15"/>
        <v>35.84475889969</v>
      </c>
      <c r="J84" s="116">
        <v>46.5</v>
      </c>
      <c r="K84" s="4">
        <f t="shared" si="35"/>
        <v>0.99336321795660321</v>
      </c>
      <c r="L84" s="115">
        <v>11072.656300000001</v>
      </c>
      <c r="M84" s="4">
        <f t="shared" si="0"/>
        <v>11.0726563</v>
      </c>
      <c r="N84" s="118">
        <v>0.83438438199999998</v>
      </c>
      <c r="O84" s="113">
        <v>9270.9765630000002</v>
      </c>
      <c r="P84" s="4">
        <f t="shared" si="1"/>
        <v>9.2709765629999996</v>
      </c>
      <c r="Q84" s="113">
        <f t="shared" si="16"/>
        <v>5934.4207740384109</v>
      </c>
      <c r="T84" s="2">
        <v>46.5</v>
      </c>
      <c r="U84" s="114">
        <v>27</v>
      </c>
      <c r="V84" s="114">
        <f t="shared" si="17"/>
        <v>931</v>
      </c>
      <c r="W84" s="114">
        <v>21</v>
      </c>
      <c r="X84" s="114">
        <f t="shared" si="18"/>
        <v>910</v>
      </c>
      <c r="Y84" s="113">
        <v>30551.5664</v>
      </c>
      <c r="Z84" s="4">
        <f t="shared" si="19"/>
        <v>34.608945484670002</v>
      </c>
      <c r="AA84" s="113">
        <v>8428.3447300000007</v>
      </c>
      <c r="AB84" s="4">
        <f t="shared" si="20"/>
        <v>26.867924824150009</v>
      </c>
      <c r="AC84" s="116">
        <v>46.5</v>
      </c>
      <c r="AD84" s="4">
        <f t="shared" si="36"/>
        <v>1.0074692459953019</v>
      </c>
      <c r="AE84" s="115">
        <v>11271.875</v>
      </c>
      <c r="AF84" s="4">
        <f t="shared" si="2"/>
        <v>11.271875</v>
      </c>
      <c r="AG84" s="118">
        <v>0.86409842999999997</v>
      </c>
      <c r="AH84" s="113">
        <v>9735.0654300000006</v>
      </c>
      <c r="AI84" s="4">
        <f t="shared" si="3"/>
        <v>9.7350654300000006</v>
      </c>
      <c r="AJ84" s="113">
        <f t="shared" si="21"/>
        <v>6128.1930200407505</v>
      </c>
      <c r="AM84" s="2">
        <v>46.5</v>
      </c>
      <c r="AN84" s="114">
        <v>28</v>
      </c>
      <c r="AO84" s="114">
        <f t="shared" si="22"/>
        <v>672</v>
      </c>
      <c r="AP84" s="114">
        <v>22</v>
      </c>
      <c r="AQ84" s="114">
        <f t="shared" si="23"/>
        <v>776</v>
      </c>
      <c r="AR84" s="113">
        <v>1361574.13</v>
      </c>
      <c r="AS84" s="4">
        <f t="shared" si="24"/>
        <v>20.769659035276995</v>
      </c>
      <c r="AT84" s="113">
        <v>223390.32800000001</v>
      </c>
      <c r="AU84" s="4">
        <f t="shared" si="25"/>
        <v>24.771052857755304</v>
      </c>
      <c r="AV84" s="116">
        <v>46.5</v>
      </c>
      <c r="AW84" s="4">
        <f t="shared" si="37"/>
        <v>0.97636688615271239</v>
      </c>
      <c r="AX84" s="115">
        <v>11471.875</v>
      </c>
      <c r="AY84" s="4">
        <f t="shared" si="4"/>
        <v>11.471875000000001</v>
      </c>
      <c r="AZ84" s="118">
        <v>0.72362697099999995</v>
      </c>
      <c r="BA84" s="113">
        <v>8474.3398440000001</v>
      </c>
      <c r="BB84" s="4">
        <f t="shared" si="5"/>
        <v>8.4743398439999993</v>
      </c>
      <c r="BC84" s="113">
        <f t="shared" si="26"/>
        <v>6122.8113368252416</v>
      </c>
      <c r="BF84" s="2">
        <v>46.5</v>
      </c>
      <c r="BG84" s="114">
        <v>13</v>
      </c>
      <c r="BH84" s="114">
        <f t="shared" si="27"/>
        <v>901</v>
      </c>
      <c r="BI84" s="114">
        <v>18</v>
      </c>
      <c r="BJ84" s="114">
        <f t="shared" si="28"/>
        <v>915</v>
      </c>
      <c r="BK84" s="113">
        <v>1514365.38</v>
      </c>
      <c r="BL84" s="4">
        <f t="shared" si="29"/>
        <v>22.123544873210001</v>
      </c>
      <c r="BM84" s="113">
        <v>266895.375</v>
      </c>
      <c r="BN84" s="4">
        <f t="shared" si="30"/>
        <v>33.390073779219996</v>
      </c>
      <c r="BO84" s="116">
        <v>46.5</v>
      </c>
      <c r="BP84" s="4">
        <f t="shared" si="38"/>
        <v>1.0561419439074655</v>
      </c>
      <c r="BQ84" s="115">
        <v>12126.5625</v>
      </c>
      <c r="BR84" s="4">
        <f t="shared" si="6"/>
        <v>12.1265625</v>
      </c>
      <c r="BS84" s="118">
        <v>0.82445830099999995</v>
      </c>
      <c r="BT84" s="113">
        <v>9384.2207030000009</v>
      </c>
      <c r="BU84" s="4">
        <f t="shared" si="7"/>
        <v>9.3842207030000004</v>
      </c>
      <c r="BV84" s="113">
        <f t="shared" si="31"/>
        <v>6832.76728316561</v>
      </c>
      <c r="BY84" s="2">
        <v>46.5</v>
      </c>
      <c r="BZ84" s="114">
        <v>15</v>
      </c>
      <c r="CA84" s="114">
        <f t="shared" si="8"/>
        <v>572</v>
      </c>
      <c r="CB84" s="114">
        <v>22</v>
      </c>
      <c r="CC84" s="114">
        <f t="shared" si="9"/>
        <v>672</v>
      </c>
      <c r="CD84" s="113">
        <v>14751.3848</v>
      </c>
      <c r="CE84" s="4">
        <f t="shared" si="32"/>
        <v>23.334440205397996</v>
      </c>
      <c r="CF84" s="113">
        <v>9153.1435500000007</v>
      </c>
      <c r="CG84" s="4">
        <f t="shared" si="33"/>
        <v>23.571640766029997</v>
      </c>
      <c r="CH84" s="116">
        <v>46.5</v>
      </c>
      <c r="CI84" s="4">
        <f t="shared" si="39"/>
        <v>1.016899615836059</v>
      </c>
      <c r="CJ84" s="115">
        <v>11446.875</v>
      </c>
      <c r="CK84" s="4">
        <f t="shared" si="10"/>
        <v>11.446875</v>
      </c>
      <c r="CL84" s="118">
        <v>0.864171684</v>
      </c>
      <c r="CM84" s="113">
        <v>9663.046875</v>
      </c>
      <c r="CN84" s="4">
        <f t="shared" si="11"/>
        <v>9.6630468749999991</v>
      </c>
      <c r="CO84" s="113">
        <f t="shared" si="34"/>
        <v>6252.4475727721256</v>
      </c>
    </row>
    <row r="85" spans="1:93" ht="18" customHeight="1" x14ac:dyDescent="0.25">
      <c r="A85" s="2">
        <v>47.5</v>
      </c>
      <c r="B85" s="114">
        <v>27</v>
      </c>
      <c r="C85" s="114">
        <f t="shared" si="12"/>
        <v>741</v>
      </c>
      <c r="D85" s="114">
        <v>20</v>
      </c>
      <c r="E85" s="114">
        <f t="shared" si="13"/>
        <v>780</v>
      </c>
      <c r="F85" s="113">
        <v>60289.402300000002</v>
      </c>
      <c r="G85" s="4">
        <f t="shared" si="14"/>
        <v>116.47270533894</v>
      </c>
      <c r="H85" s="113">
        <v>13378.227500000001</v>
      </c>
      <c r="I85" s="4">
        <f t="shared" si="15"/>
        <v>35.858137127189998</v>
      </c>
      <c r="J85" s="116">
        <v>47.5</v>
      </c>
      <c r="K85" s="4">
        <f t="shared" si="35"/>
        <v>1.0146068251127787</v>
      </c>
      <c r="L85" s="115">
        <v>11294.531300000001</v>
      </c>
      <c r="M85" s="4">
        <f t="shared" si="0"/>
        <v>11.294531300000001</v>
      </c>
      <c r="N85" s="118">
        <v>0.85258811700000003</v>
      </c>
      <c r="O85" s="113">
        <v>9478.8984380000002</v>
      </c>
      <c r="P85" s="4">
        <f t="shared" si="1"/>
        <v>9.4788984379999999</v>
      </c>
      <c r="Q85" s="113">
        <f t="shared" si="16"/>
        <v>6212.3537963361441</v>
      </c>
      <c r="T85" s="2">
        <v>47.5</v>
      </c>
      <c r="U85" s="114">
        <v>24</v>
      </c>
      <c r="V85" s="114">
        <f t="shared" si="17"/>
        <v>955</v>
      </c>
      <c r="W85" s="114">
        <v>26</v>
      </c>
      <c r="X85" s="114">
        <f t="shared" si="18"/>
        <v>936</v>
      </c>
      <c r="Y85" s="113">
        <v>2329471.5</v>
      </c>
      <c r="Z85" s="4">
        <f t="shared" si="19"/>
        <v>36.938416984669999</v>
      </c>
      <c r="AA85" s="113">
        <v>905165.25</v>
      </c>
      <c r="AB85" s="4">
        <f t="shared" si="20"/>
        <v>27.773090074150009</v>
      </c>
      <c r="AC85" s="116">
        <v>47.5</v>
      </c>
      <c r="AD85" s="4">
        <f t="shared" si="36"/>
        <v>1.0289316126972603</v>
      </c>
      <c r="AE85" s="115">
        <v>11511.718800000001</v>
      </c>
      <c r="AF85" s="4">
        <f t="shared" si="2"/>
        <v>11.511718800000001</v>
      </c>
      <c r="AG85" s="118">
        <v>0.88295829299999995</v>
      </c>
      <c r="AH85" s="113">
        <v>9952.6279300000006</v>
      </c>
      <c r="AI85" s="4">
        <f t="shared" si="3"/>
        <v>9.9526279300000002</v>
      </c>
      <c r="AJ85" s="113">
        <f t="shared" si="21"/>
        <v>6398.6677423420342</v>
      </c>
      <c r="AM85" s="2">
        <v>47.5</v>
      </c>
      <c r="AN85" s="114">
        <v>22</v>
      </c>
      <c r="AO85" s="114">
        <f t="shared" si="22"/>
        <v>694</v>
      </c>
      <c r="AP85" s="114">
        <v>24</v>
      </c>
      <c r="AQ85" s="114">
        <f t="shared" si="23"/>
        <v>800</v>
      </c>
      <c r="AR85" s="113">
        <v>188128.375</v>
      </c>
      <c r="AS85" s="4">
        <f t="shared" si="24"/>
        <v>20.957787410276996</v>
      </c>
      <c r="AT85" s="113">
        <v>476453.375</v>
      </c>
      <c r="AU85" s="4">
        <f t="shared" si="25"/>
        <v>25.247506232755303</v>
      </c>
      <c r="AV85" s="116">
        <v>47.5</v>
      </c>
      <c r="AW85" s="4">
        <f t="shared" si="37"/>
        <v>0.99749820907185127</v>
      </c>
      <c r="AX85" s="115">
        <v>11747.656300000001</v>
      </c>
      <c r="AY85" s="4">
        <f t="shared" si="4"/>
        <v>11.747656300000001</v>
      </c>
      <c r="AZ85" s="118">
        <v>0.73946869400000004</v>
      </c>
      <c r="BA85" s="113">
        <v>8665.0507809999999</v>
      </c>
      <c r="BB85" s="4">
        <f t="shared" si="5"/>
        <v>8.6650507809999997</v>
      </c>
      <c r="BC85" s="113">
        <f t="shared" si="26"/>
        <v>6370.1020050649795</v>
      </c>
      <c r="BF85" s="2">
        <v>47.5</v>
      </c>
      <c r="BG85" s="114">
        <v>25</v>
      </c>
      <c r="BH85" s="114">
        <f t="shared" si="27"/>
        <v>926</v>
      </c>
      <c r="BI85" s="114">
        <v>25</v>
      </c>
      <c r="BJ85" s="114">
        <f t="shared" si="28"/>
        <v>940</v>
      </c>
      <c r="BK85" s="113">
        <v>635703.06299999997</v>
      </c>
      <c r="BL85" s="4">
        <f t="shared" si="29"/>
        <v>22.759247936210002</v>
      </c>
      <c r="BM85" s="113">
        <v>159182.016</v>
      </c>
      <c r="BN85" s="4">
        <f t="shared" si="30"/>
        <v>33.549255795219999</v>
      </c>
      <c r="BO85" s="116">
        <v>47.5</v>
      </c>
      <c r="BP85" s="4">
        <f t="shared" si="38"/>
        <v>1.0773795224865175</v>
      </c>
      <c r="BQ85" s="115">
        <v>12379.6875</v>
      </c>
      <c r="BR85" s="4">
        <f t="shared" si="6"/>
        <v>12.379687499999999</v>
      </c>
      <c r="BS85" s="118">
        <v>0.842407405</v>
      </c>
      <c r="BT85" s="113">
        <v>9592.5488280000009</v>
      </c>
      <c r="BU85" s="4">
        <f t="shared" si="7"/>
        <v>9.5925488280000017</v>
      </c>
      <c r="BV85" s="113">
        <f t="shared" si="31"/>
        <v>7092.0169352934117</v>
      </c>
      <c r="BY85" s="2">
        <v>47.5</v>
      </c>
      <c r="BZ85" s="114">
        <v>12</v>
      </c>
      <c r="CA85" s="114">
        <f t="shared" si="8"/>
        <v>584</v>
      </c>
      <c r="CB85" s="114">
        <v>14</v>
      </c>
      <c r="CC85" s="114">
        <f t="shared" si="9"/>
        <v>686</v>
      </c>
      <c r="CD85" s="113">
        <v>29897</v>
      </c>
      <c r="CE85" s="4">
        <f t="shared" si="32"/>
        <v>23.364337205397995</v>
      </c>
      <c r="CF85" s="113">
        <v>9852.6552699999993</v>
      </c>
      <c r="CG85" s="4">
        <f t="shared" si="33"/>
        <v>23.581493421299996</v>
      </c>
      <c r="CH85" s="116">
        <v>47.5</v>
      </c>
      <c r="CI85" s="4">
        <f t="shared" si="39"/>
        <v>1.0381803943600167</v>
      </c>
      <c r="CJ85" s="115">
        <v>11693.75</v>
      </c>
      <c r="CK85" s="4">
        <f t="shared" si="10"/>
        <v>11.69375</v>
      </c>
      <c r="CL85" s="118">
        <v>0.88301533499999996</v>
      </c>
      <c r="CM85" s="113">
        <v>9879.90625</v>
      </c>
      <c r="CN85" s="4">
        <f t="shared" si="11"/>
        <v>9.8799062499999994</v>
      </c>
      <c r="CO85" s="113">
        <f t="shared" si="34"/>
        <v>6520.3885597790977</v>
      </c>
    </row>
    <row r="86" spans="1:93" ht="18" customHeight="1" x14ac:dyDescent="0.25">
      <c r="A86" s="2">
        <v>48.5</v>
      </c>
      <c r="B86" s="114">
        <v>26</v>
      </c>
      <c r="C86" s="114">
        <f t="shared" si="12"/>
        <v>767</v>
      </c>
      <c r="D86" s="114">
        <v>21</v>
      </c>
      <c r="E86" s="114">
        <f t="shared" si="13"/>
        <v>801</v>
      </c>
      <c r="F86" s="113">
        <v>1125444.25</v>
      </c>
      <c r="G86" s="4">
        <f t="shared" si="14"/>
        <v>117.59814958894</v>
      </c>
      <c r="H86" s="113">
        <v>266716.71899999998</v>
      </c>
      <c r="I86" s="4">
        <f t="shared" si="15"/>
        <v>36.12485384619</v>
      </c>
      <c r="J86" s="116">
        <v>48.5</v>
      </c>
      <c r="K86" s="4">
        <f t="shared" si="35"/>
        <v>1.0358504322689541</v>
      </c>
      <c r="L86" s="115">
        <v>11565.625</v>
      </c>
      <c r="M86" s="4">
        <f t="shared" si="0"/>
        <v>11.565625000000001</v>
      </c>
      <c r="N86" s="118">
        <v>0.87080901899999996</v>
      </c>
      <c r="O86" s="113">
        <v>9687.2734380000002</v>
      </c>
      <c r="P86" s="4">
        <f t="shared" si="1"/>
        <v>9.6872734380000001</v>
      </c>
      <c r="Q86" s="113">
        <f t="shared" si="16"/>
        <v>6469.8841254502395</v>
      </c>
      <c r="T86" s="2">
        <v>48.5</v>
      </c>
      <c r="U86" s="114">
        <v>19</v>
      </c>
      <c r="V86" s="114">
        <f t="shared" si="17"/>
        <v>974</v>
      </c>
      <c r="W86" s="114">
        <v>22</v>
      </c>
      <c r="X86" s="114">
        <f t="shared" si="18"/>
        <v>958</v>
      </c>
      <c r="Y86" s="113">
        <v>29988.414100000002</v>
      </c>
      <c r="Z86" s="4">
        <f t="shared" si="19"/>
        <v>36.968405398770003</v>
      </c>
      <c r="AA86" s="113">
        <v>14746.5566</v>
      </c>
      <c r="AB86" s="4">
        <f t="shared" si="20"/>
        <v>27.787836630750007</v>
      </c>
      <c r="AC86" s="116">
        <v>48.5</v>
      </c>
      <c r="AD86" s="4">
        <f t="shared" si="36"/>
        <v>1.0503939793992185</v>
      </c>
      <c r="AE86" s="115">
        <v>11771.875</v>
      </c>
      <c r="AF86" s="4">
        <f t="shared" si="2"/>
        <v>11.771875</v>
      </c>
      <c r="AG86" s="118">
        <v>0.90184295199999998</v>
      </c>
      <c r="AH86" s="113">
        <v>10169.440430000001</v>
      </c>
      <c r="AI86" s="4">
        <f t="shared" si="3"/>
        <v>10.16944043</v>
      </c>
      <c r="AJ86" s="113">
        <f t="shared" si="21"/>
        <v>6655.6589926955976</v>
      </c>
      <c r="AM86" s="2">
        <v>48.5</v>
      </c>
      <c r="AN86" s="114">
        <v>22</v>
      </c>
      <c r="AO86" s="114">
        <f t="shared" si="22"/>
        <v>716</v>
      </c>
      <c r="AP86" s="114">
        <v>19</v>
      </c>
      <c r="AQ86" s="114">
        <f t="shared" si="23"/>
        <v>819</v>
      </c>
      <c r="AR86" s="113">
        <v>16426.783200000002</v>
      </c>
      <c r="AS86" s="4">
        <f t="shared" si="24"/>
        <v>20.974214193476996</v>
      </c>
      <c r="AT86" s="113">
        <v>7920.0415000000003</v>
      </c>
      <c r="AU86" s="4">
        <f t="shared" si="25"/>
        <v>25.255426274255303</v>
      </c>
      <c r="AV86" s="116">
        <v>48.5</v>
      </c>
      <c r="AW86" s="4">
        <f t="shared" si="37"/>
        <v>1.0186295319909902</v>
      </c>
      <c r="AX86" s="115">
        <v>11992.968800000001</v>
      </c>
      <c r="AY86" s="4">
        <f t="shared" si="4"/>
        <v>11.9929688</v>
      </c>
      <c r="AZ86" s="118">
        <v>0.755309224</v>
      </c>
      <c r="BA86" s="113">
        <v>8856.3320309999999</v>
      </c>
      <c r="BB86" s="4">
        <f t="shared" si="5"/>
        <v>8.8563320309999991</v>
      </c>
      <c r="BC86" s="113">
        <f t="shared" si="26"/>
        <v>6643.4819783252842</v>
      </c>
      <c r="BF86" s="2">
        <v>48.5</v>
      </c>
      <c r="BG86" s="114">
        <v>36</v>
      </c>
      <c r="BH86" s="114">
        <f t="shared" si="27"/>
        <v>962</v>
      </c>
      <c r="BI86" s="114">
        <v>36</v>
      </c>
      <c r="BJ86" s="114">
        <f t="shared" si="28"/>
        <v>976</v>
      </c>
      <c r="BK86" s="113">
        <v>1630924.88</v>
      </c>
      <c r="BL86" s="4">
        <f t="shared" si="29"/>
        <v>24.390172816210001</v>
      </c>
      <c r="BM86" s="113">
        <v>382869</v>
      </c>
      <c r="BN86" s="4">
        <f t="shared" si="30"/>
        <v>33.932124795219998</v>
      </c>
      <c r="BO86" s="116">
        <v>48.5</v>
      </c>
      <c r="BP86" s="4">
        <f t="shared" si="38"/>
        <v>1.0986171010655694</v>
      </c>
      <c r="BQ86" s="115">
        <v>12617.968800000001</v>
      </c>
      <c r="BR86" s="4">
        <f t="shared" si="6"/>
        <v>12.6179688</v>
      </c>
      <c r="BS86" s="118">
        <v>0.860381544</v>
      </c>
      <c r="BT86" s="113">
        <v>9802.7001949999994</v>
      </c>
      <c r="BU86" s="4">
        <f t="shared" si="7"/>
        <v>9.8027001949999999</v>
      </c>
      <c r="BV86" s="113">
        <f t="shared" si="31"/>
        <v>7396.1901591399292</v>
      </c>
      <c r="BY86" s="2">
        <v>48.5</v>
      </c>
      <c r="BZ86" s="114">
        <v>26</v>
      </c>
      <c r="CA86" s="114">
        <f t="shared" si="8"/>
        <v>610</v>
      </c>
      <c r="CB86" s="114">
        <v>25</v>
      </c>
      <c r="CC86" s="114">
        <f t="shared" si="9"/>
        <v>711</v>
      </c>
      <c r="CD86" s="113">
        <v>296426.71899999998</v>
      </c>
      <c r="CE86" s="4">
        <f t="shared" si="32"/>
        <v>23.660763924397994</v>
      </c>
      <c r="CF86" s="113">
        <v>77219.976599999995</v>
      </c>
      <c r="CG86" s="4">
        <f t="shared" si="33"/>
        <v>23.658713397899994</v>
      </c>
      <c r="CH86" s="116">
        <v>48.5</v>
      </c>
      <c r="CI86" s="4">
        <f t="shared" si="39"/>
        <v>1.0594611728839742</v>
      </c>
      <c r="CJ86" s="115">
        <v>11949.218800000001</v>
      </c>
      <c r="CK86" s="4">
        <f t="shared" si="10"/>
        <v>11.949218800000001</v>
      </c>
      <c r="CL86" s="118">
        <v>0.90189236399999995</v>
      </c>
      <c r="CM86" s="113">
        <v>10096.20313</v>
      </c>
      <c r="CN86" s="4">
        <f t="shared" si="11"/>
        <v>10.096203129999999</v>
      </c>
      <c r="CO86" s="113">
        <f t="shared" si="34"/>
        <v>6776.2097144796135</v>
      </c>
    </row>
    <row r="87" spans="1:93" ht="18" customHeight="1" thickBot="1" x14ac:dyDescent="0.3">
      <c r="A87" s="2">
        <v>49.5</v>
      </c>
      <c r="B87" s="114">
        <v>18</v>
      </c>
      <c r="C87" s="114">
        <f t="shared" si="12"/>
        <v>785</v>
      </c>
      <c r="D87" s="114">
        <v>11</v>
      </c>
      <c r="E87" s="114">
        <f t="shared" si="13"/>
        <v>812</v>
      </c>
      <c r="F87" s="113">
        <v>13435.9082</v>
      </c>
      <c r="G87" s="4">
        <f t="shared" si="14"/>
        <v>117.61158549714</v>
      </c>
      <c r="H87" s="113">
        <v>4059.93066</v>
      </c>
      <c r="I87" s="4">
        <f t="shared" si="15"/>
        <v>36.128913776849998</v>
      </c>
      <c r="J87" s="116">
        <v>49.5</v>
      </c>
      <c r="K87" s="4">
        <f t="shared" si="35"/>
        <v>1.0570940394251294</v>
      </c>
      <c r="L87" s="115">
        <v>11811.718800000001</v>
      </c>
      <c r="M87" s="4">
        <f t="shared" si="0"/>
        <v>11.811718800000001</v>
      </c>
      <c r="N87" s="118">
        <v>0.88901275400000002</v>
      </c>
      <c r="O87" s="113">
        <v>9896.1796880000002</v>
      </c>
      <c r="P87" s="4">
        <f t="shared" si="1"/>
        <v>9.8961796880000001</v>
      </c>
      <c r="Q87" s="113">
        <f t="shared" si="16"/>
        <v>6715.9592077565949</v>
      </c>
      <c r="T87" s="2">
        <v>49.5</v>
      </c>
      <c r="U87" s="114">
        <v>28</v>
      </c>
      <c r="V87" s="114">
        <f t="shared" si="17"/>
        <v>1002</v>
      </c>
      <c r="W87" s="114">
        <v>27</v>
      </c>
      <c r="X87" s="114">
        <f t="shared" si="18"/>
        <v>985</v>
      </c>
      <c r="Y87" s="113">
        <v>120483.648</v>
      </c>
      <c r="Z87" s="4">
        <f t="shared" si="19"/>
        <v>37.088889046769999</v>
      </c>
      <c r="AA87" s="113">
        <v>635168.18799999997</v>
      </c>
      <c r="AB87" s="4">
        <f t="shared" si="20"/>
        <v>28.423004818750009</v>
      </c>
      <c r="AC87" s="116">
        <v>49.5</v>
      </c>
      <c r="AD87" s="4">
        <f t="shared" si="36"/>
        <v>1.071856346101177</v>
      </c>
      <c r="AE87" s="115">
        <v>12014.0625</v>
      </c>
      <c r="AF87" s="4">
        <f t="shared" si="2"/>
        <v>12.0140625</v>
      </c>
      <c r="AG87" s="118">
        <v>0.92065417800000005</v>
      </c>
      <c r="AH87" s="113">
        <v>10385.487300000001</v>
      </c>
      <c r="AI87" s="4">
        <f t="shared" si="3"/>
        <v>10.385487300000001</v>
      </c>
      <c r="AJ87" s="113">
        <f t="shared" si="21"/>
        <v>6922.9227890290995</v>
      </c>
      <c r="AM87" s="2">
        <v>49.5</v>
      </c>
      <c r="AN87" s="114">
        <v>33</v>
      </c>
      <c r="AO87" s="114">
        <f t="shared" si="22"/>
        <v>749</v>
      </c>
      <c r="AP87" s="114">
        <v>24</v>
      </c>
      <c r="AQ87" s="114">
        <f t="shared" si="23"/>
        <v>843</v>
      </c>
      <c r="AR87" s="113">
        <v>8525078</v>
      </c>
      <c r="AS87" s="4">
        <f t="shared" si="24"/>
        <v>29.499292193476997</v>
      </c>
      <c r="AT87" s="113">
        <v>1152448.25</v>
      </c>
      <c r="AU87" s="4">
        <f t="shared" si="25"/>
        <v>26.407874524255302</v>
      </c>
      <c r="AV87" s="116">
        <v>49.5</v>
      </c>
      <c r="AW87" s="4">
        <f t="shared" si="37"/>
        <v>1.0397608549101289</v>
      </c>
      <c r="AX87" s="115">
        <v>12258.593800000001</v>
      </c>
      <c r="AY87" s="4">
        <f t="shared" si="4"/>
        <v>12.2585938</v>
      </c>
      <c r="AZ87" s="118">
        <v>0.77108490500000004</v>
      </c>
      <c r="BA87" s="113">
        <v>9045.8007809999999</v>
      </c>
      <c r="BB87" s="4">
        <f t="shared" si="5"/>
        <v>9.0458007810000005</v>
      </c>
      <c r="BC87" s="113">
        <f t="shared" si="26"/>
        <v>6908.525257674125</v>
      </c>
      <c r="BF87" s="2">
        <v>49.5</v>
      </c>
      <c r="BG87" s="114">
        <v>28</v>
      </c>
      <c r="BH87" s="114">
        <f t="shared" si="27"/>
        <v>990</v>
      </c>
      <c r="BI87" s="114">
        <v>23</v>
      </c>
      <c r="BJ87" s="114">
        <f t="shared" si="28"/>
        <v>999</v>
      </c>
      <c r="BK87" s="113">
        <v>35761.714800000002</v>
      </c>
      <c r="BL87" s="4">
        <f t="shared" si="29"/>
        <v>24.42593453101</v>
      </c>
      <c r="BM87" s="113">
        <v>155637.29699999999</v>
      </c>
      <c r="BN87" s="4">
        <f t="shared" si="30"/>
        <v>34.087762092219997</v>
      </c>
      <c r="BO87" s="116">
        <v>49.5</v>
      </c>
      <c r="BP87" s="4">
        <f t="shared" si="38"/>
        <v>1.1198546796446214</v>
      </c>
      <c r="BQ87" s="115">
        <v>12892.1875</v>
      </c>
      <c r="BR87" s="4">
        <f t="shared" si="6"/>
        <v>12.8921875</v>
      </c>
      <c r="BS87" s="118">
        <v>0.878405035</v>
      </c>
      <c r="BT87" s="113">
        <v>10012.528319999999</v>
      </c>
      <c r="BU87" s="4">
        <f t="shared" si="7"/>
        <v>10.012528319999999</v>
      </c>
      <c r="BV87" s="113">
        <f t="shared" si="31"/>
        <v>7661.1448784213699</v>
      </c>
      <c r="BY87" s="2">
        <v>49.5</v>
      </c>
      <c r="BZ87" s="114">
        <v>18</v>
      </c>
      <c r="CA87" s="114">
        <f t="shared" si="8"/>
        <v>628</v>
      </c>
      <c r="CB87" s="114">
        <v>18</v>
      </c>
      <c r="CC87" s="114">
        <f t="shared" si="9"/>
        <v>729</v>
      </c>
      <c r="CD87" s="113">
        <v>21768.1348</v>
      </c>
      <c r="CE87" s="4">
        <f t="shared" si="32"/>
        <v>23.682532059197992</v>
      </c>
      <c r="CF87" s="113">
        <v>14697.040999999999</v>
      </c>
      <c r="CG87" s="4">
        <f t="shared" si="33"/>
        <v>23.673410438899996</v>
      </c>
      <c r="CH87" s="116">
        <v>49.5</v>
      </c>
      <c r="CI87" s="4">
        <f t="shared" si="39"/>
        <v>1.0807419514079317</v>
      </c>
      <c r="CJ87" s="115">
        <v>12188.281300000001</v>
      </c>
      <c r="CK87" s="4">
        <f t="shared" si="10"/>
        <v>12.1882813</v>
      </c>
      <c r="CL87" s="118">
        <v>0.92071980200000003</v>
      </c>
      <c r="CM87" s="113">
        <v>10311.29688</v>
      </c>
      <c r="CN87" s="4">
        <f t="shared" si="11"/>
        <v>10.31129688</v>
      </c>
      <c r="CO87" s="113">
        <f t="shared" si="34"/>
        <v>7051.6131724389197</v>
      </c>
    </row>
    <row r="88" spans="1:93" ht="18" customHeight="1" x14ac:dyDescent="0.25">
      <c r="A88" s="2">
        <v>50.5</v>
      </c>
      <c r="B88" s="114">
        <v>19</v>
      </c>
      <c r="C88" s="114">
        <f t="shared" si="12"/>
        <v>804</v>
      </c>
      <c r="D88" s="114">
        <v>18</v>
      </c>
      <c r="E88" s="114">
        <f t="shared" si="13"/>
        <v>830</v>
      </c>
      <c r="F88" s="113">
        <v>13848.357400000001</v>
      </c>
      <c r="G88" s="4">
        <f t="shared" si="14"/>
        <v>117.62543385453999</v>
      </c>
      <c r="H88" s="113">
        <v>8927.7441400000007</v>
      </c>
      <c r="I88" s="4">
        <f t="shared" si="15"/>
        <v>36.137841520990001</v>
      </c>
      <c r="J88" s="116">
        <v>50.5</v>
      </c>
      <c r="K88" s="4">
        <f t="shared" si="35"/>
        <v>1.0783376465813048</v>
      </c>
      <c r="L88" s="115">
        <v>12042.1875</v>
      </c>
      <c r="M88" s="4">
        <f t="shared" si="0"/>
        <v>12.042187500000001</v>
      </c>
      <c r="N88" s="118">
        <v>0.90717548100000001</v>
      </c>
      <c r="O88" s="113">
        <v>10101.882809999999</v>
      </c>
      <c r="P88" s="4">
        <f t="shared" si="1"/>
        <v>10.101882809999999</v>
      </c>
      <c r="Q88" s="113">
        <f t="shared" si="16"/>
        <v>6995.8558708783485</v>
      </c>
      <c r="T88" s="2">
        <v>50.5</v>
      </c>
      <c r="U88" s="114">
        <v>39</v>
      </c>
      <c r="V88" s="114">
        <f t="shared" si="17"/>
        <v>1041</v>
      </c>
      <c r="W88" s="114">
        <v>39</v>
      </c>
      <c r="X88" s="114">
        <f t="shared" si="18"/>
        <v>1024</v>
      </c>
      <c r="Y88" s="113">
        <v>1213734</v>
      </c>
      <c r="Z88" s="132">
        <f t="shared" si="19"/>
        <v>38.302623046770002</v>
      </c>
      <c r="AA88" s="113">
        <v>438228.93800000002</v>
      </c>
      <c r="AB88" s="132">
        <f t="shared" si="20"/>
        <v>28.861233756750011</v>
      </c>
      <c r="AC88" s="116">
        <v>50.5</v>
      </c>
      <c r="AD88" s="4">
        <f t="shared" si="36"/>
        <v>1.0933187128031354</v>
      </c>
      <c r="AE88" s="115">
        <v>12260.9375</v>
      </c>
      <c r="AF88" s="4">
        <f t="shared" si="2"/>
        <v>12.260937500000001</v>
      </c>
      <c r="AG88" s="118">
        <v>0.93949019899999997</v>
      </c>
      <c r="AH88" s="113">
        <v>10602.502930000001</v>
      </c>
      <c r="AI88" s="4">
        <f t="shared" si="3"/>
        <v>10.60250293</v>
      </c>
      <c r="AJ88" s="113">
        <f t="shared" si="21"/>
        <v>7192.0349512166631</v>
      </c>
      <c r="AM88" s="2">
        <v>50.5</v>
      </c>
      <c r="AN88" s="114">
        <v>18</v>
      </c>
      <c r="AO88" s="114">
        <f t="shared" si="22"/>
        <v>767</v>
      </c>
      <c r="AP88" s="114">
        <v>19</v>
      </c>
      <c r="AQ88" s="114">
        <f t="shared" si="23"/>
        <v>862</v>
      </c>
      <c r="AR88" s="113">
        <v>295459.71899999998</v>
      </c>
      <c r="AS88" s="4">
        <f t="shared" si="24"/>
        <v>29.794751912476997</v>
      </c>
      <c r="AT88" s="113">
        <v>947191</v>
      </c>
      <c r="AU88" s="4">
        <f t="shared" si="25"/>
        <v>27.355065524255302</v>
      </c>
      <c r="AV88" s="116">
        <v>50.5</v>
      </c>
      <c r="AW88" s="4">
        <f t="shared" si="37"/>
        <v>1.0608921778292679</v>
      </c>
      <c r="AX88" s="115">
        <v>12510.9375</v>
      </c>
      <c r="AY88" s="4">
        <f t="shared" si="4"/>
        <v>12.510937500000001</v>
      </c>
      <c r="AZ88" s="118">
        <v>0.78691017600000002</v>
      </c>
      <c r="BA88" s="113">
        <v>9236.0351559999999</v>
      </c>
      <c r="BB88" s="4">
        <f t="shared" si="5"/>
        <v>9.2360351559999998</v>
      </c>
      <c r="BC88" s="113">
        <f t="shared" si="26"/>
        <v>7195.642529118948</v>
      </c>
      <c r="BF88" s="2">
        <v>50.5</v>
      </c>
      <c r="BG88" s="114">
        <v>30</v>
      </c>
      <c r="BH88" s="114">
        <f t="shared" si="27"/>
        <v>1020</v>
      </c>
      <c r="BI88" s="114">
        <v>19</v>
      </c>
      <c r="BJ88" s="114">
        <f t="shared" si="28"/>
        <v>1018</v>
      </c>
      <c r="BK88" s="113">
        <v>109131.375</v>
      </c>
      <c r="BL88" s="4">
        <f t="shared" si="29"/>
        <v>24.535065906010001</v>
      </c>
      <c r="BM88" s="113">
        <v>554412.25</v>
      </c>
      <c r="BN88" s="4">
        <f t="shared" si="30"/>
        <v>34.642174342219995</v>
      </c>
      <c r="BO88" s="116">
        <v>50.5</v>
      </c>
      <c r="BP88" s="4">
        <f t="shared" si="38"/>
        <v>1.1410922582236736</v>
      </c>
      <c r="BQ88" s="115">
        <v>13126.5625</v>
      </c>
      <c r="BR88" s="4">
        <f t="shared" si="6"/>
        <v>13.1265625</v>
      </c>
      <c r="BS88" s="118">
        <v>0.896396101</v>
      </c>
      <c r="BT88" s="113">
        <v>10222.215819999999</v>
      </c>
      <c r="BU88" s="4">
        <f t="shared" si="7"/>
        <v>10.222215819999999</v>
      </c>
      <c r="BV88" s="113">
        <f t="shared" si="31"/>
        <v>7959.8699313701063</v>
      </c>
      <c r="BY88" s="2">
        <v>50.5</v>
      </c>
      <c r="BZ88" s="114">
        <v>23</v>
      </c>
      <c r="CA88" s="114">
        <f t="shared" si="8"/>
        <v>651</v>
      </c>
      <c r="CB88" s="114">
        <v>21</v>
      </c>
      <c r="CC88" s="114">
        <f t="shared" si="9"/>
        <v>750</v>
      </c>
      <c r="CD88" s="113">
        <v>263063.21899999998</v>
      </c>
      <c r="CE88" s="4">
        <f t="shared" si="32"/>
        <v>23.945595278197992</v>
      </c>
      <c r="CF88" s="113">
        <v>532863.81299999997</v>
      </c>
      <c r="CG88" s="4">
        <f t="shared" si="33"/>
        <v>24.206274251899995</v>
      </c>
      <c r="CH88" s="116">
        <v>50.5</v>
      </c>
      <c r="CI88" s="4">
        <f t="shared" si="39"/>
        <v>1.1020227299318894</v>
      </c>
      <c r="CJ88" s="115">
        <v>12440.625</v>
      </c>
      <c r="CK88" s="4">
        <f t="shared" si="10"/>
        <v>12.440625000000001</v>
      </c>
      <c r="CL88" s="118">
        <v>0.93956345299999999</v>
      </c>
      <c r="CM88" s="113">
        <v>10526.6875</v>
      </c>
      <c r="CN88" s="4">
        <f t="shared" si="11"/>
        <v>10.5266875</v>
      </c>
      <c r="CO88" s="113">
        <f t="shared" si="34"/>
        <v>7319.3477354949437</v>
      </c>
    </row>
    <row r="89" spans="1:93" ht="18" customHeight="1" thickBot="1" x14ac:dyDescent="0.3">
      <c r="A89" s="2">
        <v>51.5</v>
      </c>
      <c r="B89" s="114">
        <v>31</v>
      </c>
      <c r="C89" s="114">
        <f t="shared" si="12"/>
        <v>835</v>
      </c>
      <c r="D89" s="114">
        <v>17</v>
      </c>
      <c r="E89" s="114">
        <f t="shared" si="13"/>
        <v>847</v>
      </c>
      <c r="F89" s="113">
        <v>885809.31299999997</v>
      </c>
      <c r="G89" s="4">
        <f t="shared" si="14"/>
        <v>118.51124316753999</v>
      </c>
      <c r="H89" s="113">
        <v>184965.75</v>
      </c>
      <c r="I89" s="4">
        <f t="shared" si="15"/>
        <v>36.322807270990005</v>
      </c>
      <c r="J89" s="116">
        <v>51.5</v>
      </c>
      <c r="K89" s="4">
        <f t="shared" si="35"/>
        <v>1.0995812537374801</v>
      </c>
      <c r="L89" s="115">
        <v>12299.218800000001</v>
      </c>
      <c r="M89" s="4">
        <f t="shared" si="0"/>
        <v>12.2992188</v>
      </c>
      <c r="N89" s="118">
        <v>0.92539608500000003</v>
      </c>
      <c r="O89" s="113">
        <v>10310.403319999999</v>
      </c>
      <c r="P89" s="4">
        <f t="shared" si="1"/>
        <v>10.310403319999999</v>
      </c>
      <c r="Q89" s="113">
        <f t="shared" si="16"/>
        <v>7271.6719429301847</v>
      </c>
      <c r="T89" s="2">
        <v>51.5</v>
      </c>
      <c r="U89" s="114">
        <v>28</v>
      </c>
      <c r="V89" s="114">
        <f t="shared" si="17"/>
        <v>1069</v>
      </c>
      <c r="W89" s="114">
        <v>29</v>
      </c>
      <c r="X89" s="114">
        <f t="shared" si="18"/>
        <v>1053</v>
      </c>
      <c r="Y89" s="113">
        <v>95992792</v>
      </c>
      <c r="Z89" s="133">
        <f t="shared" si="19"/>
        <v>134.29541504676999</v>
      </c>
      <c r="AA89" s="113">
        <v>132947920</v>
      </c>
      <c r="AB89" s="133">
        <f t="shared" si="20"/>
        <v>161.80915375675002</v>
      </c>
      <c r="AC89" s="116">
        <v>51.5</v>
      </c>
      <c r="AD89" s="4">
        <f t="shared" si="36"/>
        <v>1.1147810795050939</v>
      </c>
      <c r="AE89" s="115">
        <v>12504.6875</v>
      </c>
      <c r="AF89" s="4">
        <f t="shared" si="2"/>
        <v>12.504687499999999</v>
      </c>
      <c r="AG89" s="118">
        <v>0.95839911700000002</v>
      </c>
      <c r="AH89" s="113">
        <v>10818.780269999999</v>
      </c>
      <c r="AI89" s="4">
        <f t="shared" si="3"/>
        <v>10.81878027</v>
      </c>
      <c r="AJ89" s="113">
        <f t="shared" si="21"/>
        <v>7469.0165409295132</v>
      </c>
      <c r="AM89" s="2">
        <v>51.5</v>
      </c>
      <c r="AN89" s="114">
        <v>29</v>
      </c>
      <c r="AO89" s="114">
        <f t="shared" si="22"/>
        <v>796</v>
      </c>
      <c r="AP89" s="114">
        <v>28</v>
      </c>
      <c r="AQ89" s="114">
        <f t="shared" si="23"/>
        <v>890</v>
      </c>
      <c r="AR89" s="113">
        <v>1510981.38</v>
      </c>
      <c r="AS89" s="4">
        <f t="shared" si="24"/>
        <v>31.305733292476997</v>
      </c>
      <c r="AT89" s="113">
        <v>5176946</v>
      </c>
      <c r="AU89" s="4">
        <f t="shared" si="25"/>
        <v>32.532011524255303</v>
      </c>
      <c r="AV89" s="116">
        <v>51.5</v>
      </c>
      <c r="AW89" s="4">
        <f t="shared" si="37"/>
        <v>1.0820235007484067</v>
      </c>
      <c r="AX89" s="115">
        <v>12778.906300000001</v>
      </c>
      <c r="AY89" s="4">
        <f t="shared" si="4"/>
        <v>12.778906300000001</v>
      </c>
      <c r="AZ89" s="118">
        <v>0.80271828199999995</v>
      </c>
      <c r="BA89" s="113">
        <v>9427.4101559999999</v>
      </c>
      <c r="BB89" s="4">
        <f t="shared" si="5"/>
        <v>9.4274101560000005</v>
      </c>
      <c r="BC89" s="113">
        <f t="shared" si="26"/>
        <v>7475.6185019347413</v>
      </c>
      <c r="BF89" s="2">
        <v>51.5</v>
      </c>
      <c r="BG89" s="114">
        <v>31</v>
      </c>
      <c r="BH89" s="114">
        <f t="shared" si="27"/>
        <v>1051</v>
      </c>
      <c r="BI89" s="114">
        <v>20</v>
      </c>
      <c r="BJ89" s="114">
        <f t="shared" si="28"/>
        <v>1038</v>
      </c>
      <c r="BK89" s="113">
        <v>5217094.5</v>
      </c>
      <c r="BL89" s="4">
        <f t="shared" si="29"/>
        <v>29.752160406009999</v>
      </c>
      <c r="BM89" s="113">
        <v>15343784</v>
      </c>
      <c r="BN89" s="4">
        <f t="shared" si="30"/>
        <v>49.985958342219995</v>
      </c>
      <c r="BO89" s="116">
        <v>51.5</v>
      </c>
      <c r="BP89" s="4">
        <f t="shared" si="38"/>
        <v>1.1623298368027255</v>
      </c>
      <c r="BQ89" s="115">
        <v>13385.9375</v>
      </c>
      <c r="BR89" s="4">
        <f t="shared" si="6"/>
        <v>13.385937500000001</v>
      </c>
      <c r="BS89" s="118">
        <v>0.91432899199999995</v>
      </c>
      <c r="BT89" s="113">
        <v>10430.622069999999</v>
      </c>
      <c r="BU89" s="4">
        <f t="shared" si="7"/>
        <v>10.43062207</v>
      </c>
      <c r="BV89" s="113">
        <f t="shared" si="31"/>
        <v>8260.4380168062453</v>
      </c>
      <c r="BY89" s="2">
        <v>51.5</v>
      </c>
      <c r="BZ89" s="114">
        <v>14</v>
      </c>
      <c r="CA89" s="114">
        <f t="shared" si="8"/>
        <v>665</v>
      </c>
      <c r="CB89" s="114">
        <v>19</v>
      </c>
      <c r="CC89" s="114">
        <f t="shared" si="9"/>
        <v>769</v>
      </c>
      <c r="CD89" s="113">
        <v>10877087</v>
      </c>
      <c r="CE89" s="4">
        <f t="shared" si="32"/>
        <v>34.822682278197988</v>
      </c>
      <c r="CF89" s="113">
        <v>1235797.8799999999</v>
      </c>
      <c r="CG89" s="4">
        <f t="shared" si="33"/>
        <v>25.442072131899995</v>
      </c>
      <c r="CH89" s="116">
        <v>51.5</v>
      </c>
      <c r="CI89" s="4">
        <f t="shared" si="39"/>
        <v>1.1233035084558469</v>
      </c>
      <c r="CJ89" s="115">
        <v>12681.25</v>
      </c>
      <c r="CK89" s="4">
        <f t="shared" si="10"/>
        <v>12.68125</v>
      </c>
      <c r="CL89" s="118">
        <v>0.95842391299999996</v>
      </c>
      <c r="CM89" s="113">
        <v>10740.659180000001</v>
      </c>
      <c r="CN89" s="4">
        <f t="shared" si="11"/>
        <v>10.74065918</v>
      </c>
      <c r="CO89" s="113">
        <f t="shared" si="34"/>
        <v>7601.0619225842156</v>
      </c>
    </row>
    <row r="90" spans="1:93" ht="18" customHeight="1" x14ac:dyDescent="0.25">
      <c r="A90" s="2">
        <v>52.5</v>
      </c>
      <c r="B90" s="114">
        <v>28</v>
      </c>
      <c r="C90" s="114">
        <f t="shared" si="12"/>
        <v>863</v>
      </c>
      <c r="D90" s="114">
        <v>19</v>
      </c>
      <c r="E90" s="114">
        <f t="shared" si="13"/>
        <v>866</v>
      </c>
      <c r="F90" s="113">
        <v>12866.5098</v>
      </c>
      <c r="G90" s="4">
        <f t="shared" si="14"/>
        <v>118.52410967733999</v>
      </c>
      <c r="H90" s="113">
        <v>7988.3154299999997</v>
      </c>
      <c r="I90" s="4">
        <f t="shared" si="15"/>
        <v>36.330795586420003</v>
      </c>
      <c r="J90" s="116">
        <v>52.5</v>
      </c>
      <c r="K90" s="4">
        <f t="shared" si="35"/>
        <v>1.1208248608936555</v>
      </c>
      <c r="L90" s="115">
        <v>12547.656300000001</v>
      </c>
      <c r="M90" s="4">
        <f t="shared" si="0"/>
        <v>12.5476563</v>
      </c>
      <c r="N90" s="118">
        <v>0.94362461600000003</v>
      </c>
      <c r="O90" s="113">
        <v>10517.918949999999</v>
      </c>
      <c r="P90" s="4">
        <f t="shared" si="1"/>
        <v>10.517918949999999</v>
      </c>
      <c r="Q90" s="113">
        <f t="shared" si="16"/>
        <v>7544.8101827029832</v>
      </c>
      <c r="T90" s="2">
        <v>52.5</v>
      </c>
      <c r="U90" s="114">
        <v>35</v>
      </c>
      <c r="V90" s="114">
        <f t="shared" si="17"/>
        <v>1104</v>
      </c>
      <c r="W90" s="114">
        <v>38</v>
      </c>
      <c r="X90" s="114">
        <f t="shared" si="18"/>
        <v>1091</v>
      </c>
      <c r="Y90" s="113">
        <v>507650.75</v>
      </c>
      <c r="Z90" s="4">
        <f t="shared" si="19"/>
        <v>134.80306579677</v>
      </c>
      <c r="AA90" s="113">
        <v>7445348.5</v>
      </c>
      <c r="AB90" s="4">
        <f t="shared" si="20"/>
        <v>169.25450225675002</v>
      </c>
      <c r="AC90" s="116">
        <v>52.5</v>
      </c>
      <c r="AD90" s="4">
        <f t="shared" si="36"/>
        <v>1.1362434462070521</v>
      </c>
      <c r="AE90" s="115">
        <v>12750.781300000001</v>
      </c>
      <c r="AF90" s="4">
        <f t="shared" si="2"/>
        <v>12.7507813</v>
      </c>
      <c r="AG90" s="118">
        <v>0.97724276799999998</v>
      </c>
      <c r="AH90" s="113">
        <v>11035.483399999999</v>
      </c>
      <c r="AI90" s="4">
        <f t="shared" si="3"/>
        <v>11.035483399999999</v>
      </c>
      <c r="AJ90" s="113">
        <f t="shared" si="21"/>
        <v>7732.4622761561241</v>
      </c>
      <c r="AM90" s="2">
        <v>52.5</v>
      </c>
      <c r="AN90" s="114">
        <v>25</v>
      </c>
      <c r="AO90" s="114">
        <f t="shared" si="22"/>
        <v>821</v>
      </c>
      <c r="AP90" s="114">
        <v>22</v>
      </c>
      <c r="AQ90" s="114">
        <f t="shared" si="23"/>
        <v>912</v>
      </c>
      <c r="AR90" s="113">
        <v>12631.8711</v>
      </c>
      <c r="AS90" s="4">
        <f t="shared" si="24"/>
        <v>31.318365163576999</v>
      </c>
      <c r="AT90" s="113">
        <v>33404.949200000003</v>
      </c>
      <c r="AU90" s="4">
        <f t="shared" si="25"/>
        <v>32.565416473455301</v>
      </c>
      <c r="AV90" s="116">
        <v>52.5</v>
      </c>
      <c r="AW90" s="4">
        <f t="shared" si="37"/>
        <v>1.1031548236675457</v>
      </c>
      <c r="AX90" s="115">
        <v>13035.156300000001</v>
      </c>
      <c r="AY90" s="4">
        <f t="shared" si="4"/>
        <v>13.035156300000001</v>
      </c>
      <c r="AZ90" s="118">
        <v>0.81857597800000004</v>
      </c>
      <c r="BA90" s="113">
        <v>9617.7382809999999</v>
      </c>
      <c r="BB90" s="4">
        <f t="shared" si="5"/>
        <v>9.6177382809999994</v>
      </c>
      <c r="BC90" s="113">
        <f t="shared" si="26"/>
        <v>7765.3597912075675</v>
      </c>
      <c r="BF90" s="2">
        <v>52.5</v>
      </c>
      <c r="BG90" s="114">
        <v>16</v>
      </c>
      <c r="BH90" s="114">
        <f t="shared" si="27"/>
        <v>1067</v>
      </c>
      <c r="BI90" s="114">
        <v>16</v>
      </c>
      <c r="BJ90" s="114">
        <f t="shared" si="28"/>
        <v>1054</v>
      </c>
      <c r="BK90" s="113">
        <v>386215.03100000002</v>
      </c>
      <c r="BL90" s="4">
        <f t="shared" si="29"/>
        <v>30.138375437009998</v>
      </c>
      <c r="BM90" s="113">
        <v>34559.636700000003</v>
      </c>
      <c r="BN90" s="4">
        <f t="shared" si="30"/>
        <v>50.020517978919997</v>
      </c>
      <c r="BO90" s="116">
        <v>52.5</v>
      </c>
      <c r="BP90" s="4">
        <f t="shared" si="38"/>
        <v>1.1835674153817775</v>
      </c>
      <c r="BQ90" s="115">
        <v>13642.1875</v>
      </c>
      <c r="BR90" s="4">
        <f t="shared" si="6"/>
        <v>13.6421875</v>
      </c>
      <c r="BS90" s="118">
        <v>0.93235248299999995</v>
      </c>
      <c r="BT90" s="113">
        <v>10641.309569999999</v>
      </c>
      <c r="BU90" s="4">
        <f t="shared" si="7"/>
        <v>10.641309569999999</v>
      </c>
      <c r="BV90" s="113">
        <f t="shared" si="31"/>
        <v>8554.3198378213856</v>
      </c>
      <c r="BY90" s="2">
        <v>52.5</v>
      </c>
      <c r="BZ90" s="114">
        <v>23</v>
      </c>
      <c r="CA90" s="114">
        <f t="shared" si="8"/>
        <v>688</v>
      </c>
      <c r="CB90" s="114">
        <v>27</v>
      </c>
      <c r="CC90" s="114">
        <f t="shared" si="9"/>
        <v>796</v>
      </c>
      <c r="CD90" s="113">
        <v>2002540</v>
      </c>
      <c r="CE90" s="4">
        <f t="shared" si="32"/>
        <v>36.825222278197991</v>
      </c>
      <c r="CF90" s="113">
        <v>24021.148399999998</v>
      </c>
      <c r="CG90" s="4">
        <f t="shared" si="33"/>
        <v>25.466093280299994</v>
      </c>
      <c r="CH90" s="116">
        <v>52.5</v>
      </c>
      <c r="CI90" s="4">
        <f t="shared" si="39"/>
        <v>1.1445842869798046</v>
      </c>
      <c r="CJ90" s="115">
        <v>12929.6875</v>
      </c>
      <c r="CK90" s="4">
        <f t="shared" si="10"/>
        <v>12.9296875</v>
      </c>
      <c r="CL90" s="118">
        <v>0.97731715399999997</v>
      </c>
      <c r="CM90" s="113">
        <v>10954.440430000001</v>
      </c>
      <c r="CN90" s="4">
        <f t="shared" si="11"/>
        <v>10.95444043</v>
      </c>
      <c r="CO90" s="113">
        <f t="shared" si="34"/>
        <v>7875.4277831916397</v>
      </c>
    </row>
    <row r="91" spans="1:93" ht="18" customHeight="1" x14ac:dyDescent="0.25">
      <c r="A91" s="2">
        <v>53.5</v>
      </c>
      <c r="B91" s="114">
        <v>18</v>
      </c>
      <c r="C91" s="114">
        <f t="shared" si="12"/>
        <v>881</v>
      </c>
      <c r="D91" s="114">
        <v>22</v>
      </c>
      <c r="E91" s="114">
        <f t="shared" si="13"/>
        <v>888</v>
      </c>
      <c r="F91" s="113">
        <v>36042.875</v>
      </c>
      <c r="G91" s="4">
        <f t="shared" si="14"/>
        <v>118.56015255234</v>
      </c>
      <c r="H91" s="113">
        <v>17784.511699999999</v>
      </c>
      <c r="I91" s="4">
        <f t="shared" si="15"/>
        <v>36.348580098120003</v>
      </c>
      <c r="J91" s="116">
        <v>53.5</v>
      </c>
      <c r="K91" s="4">
        <f t="shared" si="35"/>
        <v>1.142068468049831</v>
      </c>
      <c r="L91" s="115">
        <v>12789.0625</v>
      </c>
      <c r="M91" s="4">
        <f t="shared" si="0"/>
        <v>12.7890625</v>
      </c>
      <c r="N91" s="118">
        <v>0.96179592599999997</v>
      </c>
      <c r="O91" s="113">
        <v>10721.512699999999</v>
      </c>
      <c r="P91" s="4">
        <f t="shared" si="1"/>
        <v>10.7215127</v>
      </c>
      <c r="Q91" s="113">
        <f t="shared" si="16"/>
        <v>7796.0606979813965</v>
      </c>
      <c r="T91" s="2">
        <v>53.5</v>
      </c>
      <c r="U91" s="114">
        <v>22</v>
      </c>
      <c r="V91" s="114">
        <f t="shared" si="17"/>
        <v>1126</v>
      </c>
      <c r="W91" s="114">
        <v>25</v>
      </c>
      <c r="X91" s="114">
        <f t="shared" si="18"/>
        <v>1116</v>
      </c>
      <c r="Y91" s="113">
        <v>95770.429699999993</v>
      </c>
      <c r="Z91" s="4">
        <f t="shared" si="19"/>
        <v>134.89883622647</v>
      </c>
      <c r="AA91" s="113">
        <v>692984.5</v>
      </c>
      <c r="AB91" s="4">
        <f t="shared" si="20"/>
        <v>169.94748675675001</v>
      </c>
      <c r="AC91" s="116">
        <v>53.5</v>
      </c>
      <c r="AD91" s="4">
        <f t="shared" si="36"/>
        <v>1.1577058129090105</v>
      </c>
      <c r="AE91" s="115">
        <v>12980.468800000001</v>
      </c>
      <c r="AF91" s="4">
        <f t="shared" si="2"/>
        <v>12.980468800000001</v>
      </c>
      <c r="AG91" s="118">
        <v>0.99605399400000005</v>
      </c>
      <c r="AH91" s="113">
        <v>11249.842769999999</v>
      </c>
      <c r="AI91" s="4">
        <f t="shared" si="3"/>
        <v>11.249842769999999</v>
      </c>
      <c r="AJ91" s="113">
        <f t="shared" si="21"/>
        <v>8032.7870394292249</v>
      </c>
      <c r="AM91" s="2">
        <v>53.5</v>
      </c>
      <c r="AN91" s="114">
        <v>32</v>
      </c>
      <c r="AO91" s="114">
        <f t="shared" si="22"/>
        <v>853</v>
      </c>
      <c r="AP91" s="114">
        <v>26</v>
      </c>
      <c r="AQ91" s="114">
        <f t="shared" si="23"/>
        <v>938</v>
      </c>
      <c r="AR91" s="113">
        <v>2272404.5</v>
      </c>
      <c r="AS91" s="4">
        <f t="shared" si="24"/>
        <v>33.590769663576999</v>
      </c>
      <c r="AT91" s="113">
        <v>243268.734</v>
      </c>
      <c r="AU91" s="4">
        <f t="shared" si="25"/>
        <v>32.808685207455298</v>
      </c>
      <c r="AV91" s="116">
        <v>53.5</v>
      </c>
      <c r="AW91" s="4">
        <f t="shared" si="37"/>
        <v>1.1242861465866847</v>
      </c>
      <c r="AX91" s="115">
        <v>13295.3125</v>
      </c>
      <c r="AY91" s="4">
        <f t="shared" si="4"/>
        <v>13.2953125</v>
      </c>
      <c r="AZ91" s="118">
        <v>0.83437597799999996</v>
      </c>
      <c r="BA91" s="113">
        <v>9808.0771480000003</v>
      </c>
      <c r="BB91" s="4">
        <f t="shared" si="5"/>
        <v>9.8080771480000006</v>
      </c>
      <c r="BC91" s="113">
        <f t="shared" si="26"/>
        <v>8056.1655670194195</v>
      </c>
      <c r="BF91" s="2">
        <v>53.5</v>
      </c>
      <c r="BG91" s="114">
        <v>22</v>
      </c>
      <c r="BH91" s="114">
        <f t="shared" si="27"/>
        <v>1089</v>
      </c>
      <c r="BI91" s="114">
        <v>22</v>
      </c>
      <c r="BJ91" s="114">
        <f t="shared" si="28"/>
        <v>1076</v>
      </c>
      <c r="BK91" s="113">
        <v>221167.766</v>
      </c>
      <c r="BL91" s="4">
        <f t="shared" si="29"/>
        <v>30.359543203009999</v>
      </c>
      <c r="BM91" s="113">
        <v>40776.128900000003</v>
      </c>
      <c r="BN91" s="4">
        <f t="shared" si="30"/>
        <v>50.061294107819997</v>
      </c>
      <c r="BO91" s="116">
        <v>53.5</v>
      </c>
      <c r="BP91" s="4">
        <f t="shared" si="38"/>
        <v>1.2048049939608294</v>
      </c>
      <c r="BQ91" s="115">
        <v>13888.281300000001</v>
      </c>
      <c r="BR91" s="4">
        <f t="shared" si="6"/>
        <v>13.888281300000001</v>
      </c>
      <c r="BS91" s="118">
        <v>0.95032638300000005</v>
      </c>
      <c r="BT91" s="113">
        <v>10848.918949999999</v>
      </c>
      <c r="BU91" s="4">
        <f t="shared" si="7"/>
        <v>10.84891895</v>
      </c>
      <c r="BV91" s="113">
        <f t="shared" si="31"/>
        <v>8846.7811856660028</v>
      </c>
      <c r="BY91" s="2">
        <v>53.5</v>
      </c>
      <c r="BZ91" s="114">
        <v>19</v>
      </c>
      <c r="CA91" s="114">
        <f t="shared" si="8"/>
        <v>707</v>
      </c>
      <c r="CB91" s="114">
        <v>20</v>
      </c>
      <c r="CC91" s="114">
        <f t="shared" si="9"/>
        <v>816</v>
      </c>
      <c r="CD91" s="113">
        <v>31037.105500000001</v>
      </c>
      <c r="CE91" s="4">
        <f t="shared" si="32"/>
        <v>36.856259383697989</v>
      </c>
      <c r="CF91" s="113">
        <v>44226.453099999999</v>
      </c>
      <c r="CG91" s="4">
        <f t="shared" si="33"/>
        <v>25.510319733399992</v>
      </c>
      <c r="CH91" s="116">
        <v>53.5</v>
      </c>
      <c r="CI91" s="4">
        <f t="shared" si="39"/>
        <v>1.1658650655037621</v>
      </c>
      <c r="CJ91" s="115">
        <v>13167.1875</v>
      </c>
      <c r="CK91" s="4">
        <f t="shared" si="10"/>
        <v>13.167187500000001</v>
      </c>
      <c r="CL91" s="118">
        <v>0.99611979699999997</v>
      </c>
      <c r="CM91" s="113">
        <v>11167.346680000001</v>
      </c>
      <c r="CN91" s="4">
        <f t="shared" si="11"/>
        <v>11.167346680000001</v>
      </c>
      <c r="CO91" s="113">
        <f t="shared" si="34"/>
        <v>8164.0392775638593</v>
      </c>
    </row>
    <row r="92" spans="1:93" ht="18" customHeight="1" x14ac:dyDescent="0.25">
      <c r="A92" s="2">
        <v>54.5</v>
      </c>
      <c r="B92" s="114">
        <v>13</v>
      </c>
      <c r="C92" s="114">
        <f t="shared" si="12"/>
        <v>894</v>
      </c>
      <c r="D92" s="114">
        <v>14</v>
      </c>
      <c r="E92" s="114">
        <f t="shared" si="13"/>
        <v>902</v>
      </c>
      <c r="F92" s="113">
        <v>4889.7197299999998</v>
      </c>
      <c r="G92" s="4">
        <f t="shared" si="14"/>
        <v>118.56504227207</v>
      </c>
      <c r="H92" s="113">
        <v>5687.8349600000001</v>
      </c>
      <c r="I92" s="4">
        <f t="shared" si="15"/>
        <v>36.354267933080003</v>
      </c>
      <c r="J92" s="116">
        <v>54.5</v>
      </c>
      <c r="K92" s="4">
        <f t="shared" si="35"/>
        <v>1.1633120752060062</v>
      </c>
      <c r="L92" s="115">
        <v>13007.031300000001</v>
      </c>
      <c r="M92" s="4">
        <f t="shared" si="0"/>
        <v>13.007031300000001</v>
      </c>
      <c r="N92" s="118">
        <v>0.97998249500000001</v>
      </c>
      <c r="O92" s="113">
        <v>10926.137699999999</v>
      </c>
      <c r="P92" s="4">
        <f t="shared" si="1"/>
        <v>10.9261377</v>
      </c>
      <c r="Q92" s="113">
        <f t="shared" si="16"/>
        <v>8095.9640598803244</v>
      </c>
      <c r="T92" s="2">
        <v>54.5</v>
      </c>
      <c r="U92" s="114">
        <v>24</v>
      </c>
      <c r="V92" s="114">
        <f t="shared" si="17"/>
        <v>1150</v>
      </c>
      <c r="W92" s="114">
        <v>32</v>
      </c>
      <c r="X92" s="114">
        <f t="shared" si="18"/>
        <v>1148</v>
      </c>
      <c r="Y92" s="113">
        <v>52554248</v>
      </c>
      <c r="Z92" s="4">
        <f t="shared" si="19"/>
        <v>187.45308422647</v>
      </c>
      <c r="AA92" s="113">
        <v>23916150</v>
      </c>
      <c r="AB92" s="4">
        <f t="shared" si="20"/>
        <v>193.86363675675</v>
      </c>
      <c r="AC92" s="116">
        <v>54.5</v>
      </c>
      <c r="AD92" s="4">
        <f t="shared" si="36"/>
        <v>1.179168179610969</v>
      </c>
      <c r="AE92" s="115">
        <v>13237.5</v>
      </c>
      <c r="AF92" s="4">
        <f t="shared" si="2"/>
        <v>13.237500000000001</v>
      </c>
      <c r="AG92" s="118">
        <v>1.0149139170000001</v>
      </c>
      <c r="AH92" s="113">
        <v>11465.624019999999</v>
      </c>
      <c r="AI92" s="4">
        <f t="shared" si="3"/>
        <v>11.46562402</v>
      </c>
      <c r="AJ92" s="113">
        <f t="shared" si="21"/>
        <v>8328.4026624150829</v>
      </c>
      <c r="AM92" s="2">
        <v>54.5</v>
      </c>
      <c r="AN92" s="114">
        <v>27</v>
      </c>
      <c r="AO92" s="114">
        <f t="shared" si="22"/>
        <v>880</v>
      </c>
      <c r="AP92" s="114">
        <v>22</v>
      </c>
      <c r="AQ92" s="114">
        <f t="shared" si="23"/>
        <v>960</v>
      </c>
      <c r="AR92" s="113">
        <v>22113506</v>
      </c>
      <c r="AS92" s="4">
        <f t="shared" si="24"/>
        <v>55.704275663577</v>
      </c>
      <c r="AT92" s="113">
        <v>6757171.5</v>
      </c>
      <c r="AU92" s="4">
        <f t="shared" si="25"/>
        <v>39.565856707455296</v>
      </c>
      <c r="AV92" s="116">
        <v>54.5</v>
      </c>
      <c r="AW92" s="4">
        <f t="shared" si="37"/>
        <v>1.1454174695058235</v>
      </c>
      <c r="AX92" s="115">
        <v>13551.5625</v>
      </c>
      <c r="AY92" s="4">
        <f t="shared" si="4"/>
        <v>13.551562499999999</v>
      </c>
      <c r="AZ92" s="118">
        <v>0.85016024099999998</v>
      </c>
      <c r="BA92" s="113">
        <v>9996.8427730000003</v>
      </c>
      <c r="BB92" s="4">
        <f t="shared" si="5"/>
        <v>9.9968427730000009</v>
      </c>
      <c r="BC92" s="113">
        <f t="shared" si="26"/>
        <v>8339.7426788343691</v>
      </c>
      <c r="BF92" s="2">
        <v>54.5</v>
      </c>
      <c r="BG92" s="114">
        <v>22</v>
      </c>
      <c r="BH92" s="114">
        <f t="shared" si="27"/>
        <v>1111</v>
      </c>
      <c r="BI92" s="114">
        <v>21</v>
      </c>
      <c r="BJ92" s="114">
        <f t="shared" si="28"/>
        <v>1097</v>
      </c>
      <c r="BK92" s="113">
        <v>30059.339800000002</v>
      </c>
      <c r="BL92" s="4">
        <f t="shared" si="29"/>
        <v>30.38960254281</v>
      </c>
      <c r="BM92" s="113">
        <v>117333.859</v>
      </c>
      <c r="BN92" s="4">
        <f t="shared" si="30"/>
        <v>50.178627966819995</v>
      </c>
      <c r="BO92" s="116">
        <v>54.5</v>
      </c>
      <c r="BP92" s="4">
        <f t="shared" si="38"/>
        <v>1.2260425725398814</v>
      </c>
      <c r="BQ92" s="115">
        <v>14128.906300000001</v>
      </c>
      <c r="BR92" s="4">
        <f t="shared" si="6"/>
        <v>14.128906300000001</v>
      </c>
      <c r="BS92" s="118">
        <v>0.96831709099999996</v>
      </c>
      <c r="BT92" s="113">
        <v>11059.00195</v>
      </c>
      <c r="BU92" s="4">
        <f t="shared" si="7"/>
        <v>11.059001949999999</v>
      </c>
      <c r="BV92" s="113">
        <f t="shared" si="31"/>
        <v>9159.811092879072</v>
      </c>
      <c r="BY92" s="2">
        <v>54.5</v>
      </c>
      <c r="BZ92" s="114">
        <v>18</v>
      </c>
      <c r="CA92" s="114">
        <f t="shared" si="8"/>
        <v>725</v>
      </c>
      <c r="CB92" s="114">
        <v>27</v>
      </c>
      <c r="CC92" s="114">
        <f t="shared" si="9"/>
        <v>843</v>
      </c>
      <c r="CD92" s="113">
        <v>43317.371099999997</v>
      </c>
      <c r="CE92" s="4">
        <f t="shared" si="32"/>
        <v>36.899576754797991</v>
      </c>
      <c r="CF92" s="113">
        <v>89518.375</v>
      </c>
      <c r="CG92" s="4">
        <f t="shared" si="33"/>
        <v>25.599838108399993</v>
      </c>
      <c r="CH92" s="116">
        <v>54.5</v>
      </c>
      <c r="CI92" s="4">
        <f t="shared" si="39"/>
        <v>1.1871458440277196</v>
      </c>
      <c r="CJ92" s="115">
        <v>13412.5</v>
      </c>
      <c r="CK92" s="4">
        <f t="shared" si="10"/>
        <v>13.4125</v>
      </c>
      <c r="CL92" s="118">
        <v>1.0149549250000001</v>
      </c>
      <c r="CM92" s="113">
        <v>11381.159180000001</v>
      </c>
      <c r="CN92" s="4">
        <f t="shared" si="11"/>
        <v>11.381159180000001</v>
      </c>
      <c r="CO92" s="113">
        <f t="shared" si="34"/>
        <v>8462.550125280839</v>
      </c>
    </row>
    <row r="93" spans="1:93" ht="18" customHeight="1" x14ac:dyDescent="0.25">
      <c r="A93" s="2">
        <v>55.5</v>
      </c>
      <c r="B93" s="114">
        <v>14</v>
      </c>
      <c r="C93" s="114">
        <f t="shared" si="12"/>
        <v>908</v>
      </c>
      <c r="D93" s="114">
        <v>11</v>
      </c>
      <c r="E93" s="114">
        <f t="shared" si="13"/>
        <v>913</v>
      </c>
      <c r="F93" s="113">
        <v>6370.0517600000003</v>
      </c>
      <c r="G93" s="4">
        <f t="shared" si="14"/>
        <v>118.57141232383</v>
      </c>
      <c r="H93" s="113">
        <v>3929.8027299999999</v>
      </c>
      <c r="I93" s="4">
        <f t="shared" si="15"/>
        <v>36.358197735810002</v>
      </c>
      <c r="J93" s="116">
        <v>55.5</v>
      </c>
      <c r="K93" s="4">
        <f t="shared" si="35"/>
        <v>1.1845556823621817</v>
      </c>
      <c r="L93" s="115">
        <v>13262.5</v>
      </c>
      <c r="M93" s="4">
        <f t="shared" si="0"/>
        <v>13.262499999999999</v>
      </c>
      <c r="N93" s="118">
        <v>0.99820339700000005</v>
      </c>
      <c r="O93" s="113">
        <v>11133.965819999999</v>
      </c>
      <c r="P93" s="4">
        <f t="shared" si="1"/>
        <v>11.13396582</v>
      </c>
      <c r="Q93" s="113">
        <f t="shared" si="16"/>
        <v>8413.4330795832084</v>
      </c>
      <c r="T93" s="2">
        <v>55.5</v>
      </c>
      <c r="U93" s="114">
        <v>28</v>
      </c>
      <c r="V93" s="114">
        <f t="shared" si="17"/>
        <v>1178</v>
      </c>
      <c r="W93" s="114">
        <v>21</v>
      </c>
      <c r="X93" s="114">
        <f t="shared" si="18"/>
        <v>1169</v>
      </c>
      <c r="Y93" s="113">
        <v>16196678</v>
      </c>
      <c r="Z93" s="4">
        <f t="shared" si="19"/>
        <v>203.64976222646999</v>
      </c>
      <c r="AA93" s="113">
        <v>7568446.5</v>
      </c>
      <c r="AB93" s="4">
        <f t="shared" si="20"/>
        <v>201.43208325674999</v>
      </c>
      <c r="AC93" s="116">
        <v>55.5</v>
      </c>
      <c r="AD93" s="4">
        <f t="shared" si="36"/>
        <v>1.2006305463129274</v>
      </c>
      <c r="AE93" s="115">
        <v>13485.9375</v>
      </c>
      <c r="AF93" s="4">
        <f t="shared" si="2"/>
        <v>13.4859375</v>
      </c>
      <c r="AG93" s="118">
        <v>1.0338071579999999</v>
      </c>
      <c r="AH93" s="113">
        <v>11682.045899999999</v>
      </c>
      <c r="AI93" s="4">
        <f t="shared" si="3"/>
        <v>11.682045899999999</v>
      </c>
      <c r="AJ93" s="113">
        <f t="shared" si="21"/>
        <v>8622.7257682374457</v>
      </c>
      <c r="AM93" s="2">
        <v>55.5</v>
      </c>
      <c r="AN93" s="114">
        <v>27</v>
      </c>
      <c r="AO93" s="114">
        <f t="shared" si="22"/>
        <v>907</v>
      </c>
      <c r="AP93" s="114">
        <v>29</v>
      </c>
      <c r="AQ93" s="114">
        <f t="shared" si="23"/>
        <v>989</v>
      </c>
      <c r="AR93" s="113">
        <v>40875.902300000002</v>
      </c>
      <c r="AS93" s="4">
        <f t="shared" si="24"/>
        <v>55.745151565877002</v>
      </c>
      <c r="AT93" s="113">
        <v>117381.19500000001</v>
      </c>
      <c r="AU93" s="4">
        <f t="shared" si="25"/>
        <v>39.683237902455296</v>
      </c>
      <c r="AV93" s="116">
        <v>55.5</v>
      </c>
      <c r="AW93" s="4">
        <f t="shared" si="37"/>
        <v>1.1665487924249625</v>
      </c>
      <c r="AX93" s="115">
        <v>13796.875</v>
      </c>
      <c r="AY93" s="4">
        <f t="shared" si="4"/>
        <v>13.796875</v>
      </c>
      <c r="AZ93" s="118">
        <v>0.86600935499999998</v>
      </c>
      <c r="BA93" s="113">
        <v>10187.670899999999</v>
      </c>
      <c r="BB93" s="4">
        <f t="shared" si="5"/>
        <v>10.187670899999999</v>
      </c>
      <c r="BC93" s="113">
        <f t="shared" si="26"/>
        <v>8651.4941438360747</v>
      </c>
      <c r="BF93" s="2">
        <v>55.5</v>
      </c>
      <c r="BG93" s="114">
        <v>22</v>
      </c>
      <c r="BH93" s="114">
        <f t="shared" si="27"/>
        <v>1133</v>
      </c>
      <c r="BI93" s="114">
        <v>20</v>
      </c>
      <c r="BJ93" s="114">
        <f t="shared" si="28"/>
        <v>1117</v>
      </c>
      <c r="BK93" s="113">
        <v>2791783</v>
      </c>
      <c r="BL93" s="4">
        <f t="shared" si="29"/>
        <v>33.181385542809998</v>
      </c>
      <c r="BM93" s="113">
        <v>258159.625</v>
      </c>
      <c r="BN93" s="4">
        <f t="shared" si="30"/>
        <v>50.436787591819993</v>
      </c>
      <c r="BO93" s="116">
        <v>55.5</v>
      </c>
      <c r="BP93" s="4">
        <f t="shared" si="38"/>
        <v>1.2472801511189333</v>
      </c>
      <c r="BQ93" s="115">
        <v>14382.031300000001</v>
      </c>
      <c r="BR93" s="4">
        <f t="shared" si="6"/>
        <v>14.382031300000001</v>
      </c>
      <c r="BS93" s="118">
        <v>0.98627477900000005</v>
      </c>
      <c r="BT93" s="113">
        <v>11266.4707</v>
      </c>
      <c r="BU93" s="4">
        <f t="shared" si="7"/>
        <v>11.266470699999999</v>
      </c>
      <c r="BV93" s="113">
        <f t="shared" si="31"/>
        <v>9471.3375644446551</v>
      </c>
      <c r="BY93" s="2">
        <v>55.5</v>
      </c>
      <c r="BZ93" s="114">
        <v>15</v>
      </c>
      <c r="CA93" s="114">
        <f t="shared" si="8"/>
        <v>740</v>
      </c>
      <c r="CB93" s="114">
        <v>24</v>
      </c>
      <c r="CC93" s="114">
        <f t="shared" si="9"/>
        <v>867</v>
      </c>
      <c r="CD93" s="113">
        <v>37211.078099999999</v>
      </c>
      <c r="CE93" s="4">
        <f t="shared" si="32"/>
        <v>36.936787832897991</v>
      </c>
      <c r="CF93" s="113">
        <v>14676.2881</v>
      </c>
      <c r="CG93" s="4">
        <f t="shared" si="33"/>
        <v>25.614514396499992</v>
      </c>
      <c r="CH93" s="116">
        <v>55.5</v>
      </c>
      <c r="CI93" s="4">
        <f t="shared" si="39"/>
        <v>1.2084266225516773</v>
      </c>
      <c r="CJ93" s="115">
        <v>13661.718800000001</v>
      </c>
      <c r="CK93" s="4">
        <f t="shared" si="10"/>
        <v>13.661718800000001</v>
      </c>
      <c r="CL93" s="118">
        <v>1.03385675</v>
      </c>
      <c r="CM93" s="113">
        <v>11598.784180000001</v>
      </c>
      <c r="CN93" s="4">
        <f t="shared" si="11"/>
        <v>11.598784180000001</v>
      </c>
      <c r="CO93" s="113">
        <f t="shared" si="34"/>
        <v>8761.6025016163749</v>
      </c>
    </row>
    <row r="94" spans="1:93" ht="18" customHeight="1" x14ac:dyDescent="0.25">
      <c r="A94" s="2">
        <v>56.5</v>
      </c>
      <c r="B94" s="114">
        <v>22</v>
      </c>
      <c r="C94" s="114">
        <f t="shared" si="12"/>
        <v>930</v>
      </c>
      <c r="D94" s="114">
        <v>23</v>
      </c>
      <c r="E94" s="114">
        <f t="shared" si="13"/>
        <v>936</v>
      </c>
      <c r="F94" s="113">
        <v>5047391</v>
      </c>
      <c r="G94" s="4">
        <f t="shared" si="14"/>
        <v>123.61880332383001</v>
      </c>
      <c r="H94" s="113">
        <v>1017379.31</v>
      </c>
      <c r="I94" s="4">
        <f t="shared" si="15"/>
        <v>37.375577045810005</v>
      </c>
      <c r="J94" s="116">
        <v>56.5</v>
      </c>
      <c r="K94" s="4">
        <f t="shared" si="35"/>
        <v>1.2057992895183571</v>
      </c>
      <c r="L94" s="115">
        <v>13528.125</v>
      </c>
      <c r="M94" s="4">
        <f t="shared" si="0"/>
        <v>13.528124999999999</v>
      </c>
      <c r="N94" s="118">
        <v>1.0164157149999999</v>
      </c>
      <c r="O94" s="113">
        <v>11338.825199999999</v>
      </c>
      <c r="P94" s="4">
        <f t="shared" si="1"/>
        <v>11.338825199999999</v>
      </c>
      <c r="Q94" s="113">
        <f t="shared" si="16"/>
        <v>8708.9854528675423</v>
      </c>
      <c r="T94" s="2">
        <v>56.5</v>
      </c>
      <c r="U94" s="114">
        <v>27</v>
      </c>
      <c r="V94" s="114">
        <f t="shared" si="17"/>
        <v>1205</v>
      </c>
      <c r="W94" s="114">
        <v>28</v>
      </c>
      <c r="X94" s="114">
        <f t="shared" si="18"/>
        <v>1197</v>
      </c>
      <c r="Y94" s="113">
        <v>41531.464800000002</v>
      </c>
      <c r="Z94" s="4">
        <f t="shared" si="19"/>
        <v>203.69129369126998</v>
      </c>
      <c r="AA94" s="113">
        <v>63131.253900000003</v>
      </c>
      <c r="AB94" s="4">
        <f t="shared" si="20"/>
        <v>201.49521451064999</v>
      </c>
      <c r="AC94" s="116">
        <v>56.5</v>
      </c>
      <c r="AD94" s="4">
        <f t="shared" si="36"/>
        <v>1.2220929130148857</v>
      </c>
      <c r="AE94" s="115">
        <v>13728.906300000001</v>
      </c>
      <c r="AF94" s="4">
        <f t="shared" si="2"/>
        <v>13.7289063</v>
      </c>
      <c r="AG94" s="118">
        <v>1.0526260140000001</v>
      </c>
      <c r="AH94" s="113">
        <v>11896.670899999999</v>
      </c>
      <c r="AI94" s="4">
        <f t="shared" si="3"/>
        <v>11.896670899999998</v>
      </c>
      <c r="AJ94" s="113">
        <f t="shared" si="21"/>
        <v>8930.9317923289127</v>
      </c>
      <c r="AM94" s="2">
        <v>56.5</v>
      </c>
      <c r="AN94" s="114">
        <v>30</v>
      </c>
      <c r="AO94" s="114">
        <f t="shared" si="22"/>
        <v>937</v>
      </c>
      <c r="AP94" s="114">
        <v>24</v>
      </c>
      <c r="AQ94" s="114">
        <f t="shared" si="23"/>
        <v>1013</v>
      </c>
      <c r="AR94" s="113">
        <v>33623.734400000001</v>
      </c>
      <c r="AS94" s="4">
        <f t="shared" si="24"/>
        <v>55.778775300277005</v>
      </c>
      <c r="AT94" s="113">
        <v>6567910.5</v>
      </c>
      <c r="AU94" s="4">
        <f t="shared" si="25"/>
        <v>46.2511484024553</v>
      </c>
      <c r="AV94" s="116">
        <v>56.5</v>
      </c>
      <c r="AW94" s="4">
        <f t="shared" si="37"/>
        <v>1.1876801153441012</v>
      </c>
      <c r="AX94" s="115">
        <v>14061.718800000001</v>
      </c>
      <c r="AY94" s="4">
        <f t="shared" si="4"/>
        <v>14.061718800000001</v>
      </c>
      <c r="AZ94" s="118">
        <v>0.88180124800000004</v>
      </c>
      <c r="BA94" s="113">
        <v>10377.045899999999</v>
      </c>
      <c r="BB94" s="4">
        <f t="shared" si="5"/>
        <v>10.377045899999999</v>
      </c>
      <c r="BC94" s="113">
        <f t="shared" si="26"/>
        <v>8953.863916664086</v>
      </c>
      <c r="BF94" s="2">
        <v>56.5</v>
      </c>
      <c r="BG94" s="114">
        <v>28</v>
      </c>
      <c r="BH94" s="114">
        <f t="shared" si="27"/>
        <v>1161</v>
      </c>
      <c r="BI94" s="114">
        <v>28</v>
      </c>
      <c r="BJ94" s="114">
        <f t="shared" si="28"/>
        <v>1145</v>
      </c>
      <c r="BK94" s="113">
        <v>156326.25</v>
      </c>
      <c r="BL94" s="4">
        <f t="shared" si="29"/>
        <v>33.337711792809998</v>
      </c>
      <c r="BM94" s="113">
        <v>45242.023399999998</v>
      </c>
      <c r="BN94" s="4">
        <f t="shared" si="30"/>
        <v>50.482029615219993</v>
      </c>
      <c r="BO94" s="116">
        <v>56.5</v>
      </c>
      <c r="BP94" s="4">
        <f t="shared" si="38"/>
        <v>1.2685177296979855</v>
      </c>
      <c r="BQ94" s="115">
        <v>14629.6875</v>
      </c>
      <c r="BR94" s="4">
        <f t="shared" si="6"/>
        <v>14.629687499999999</v>
      </c>
      <c r="BS94" s="118">
        <v>1.0042573210000001</v>
      </c>
      <c r="BT94" s="113">
        <v>11475.6582</v>
      </c>
      <c r="BU94" s="4">
        <f t="shared" si="7"/>
        <v>11.4756582</v>
      </c>
      <c r="BV94" s="113">
        <f t="shared" si="31"/>
        <v>9789.1230433806159</v>
      </c>
      <c r="BY94" s="2">
        <v>56.5</v>
      </c>
      <c r="BZ94" s="114">
        <v>17</v>
      </c>
      <c r="CA94" s="114">
        <f t="shared" si="8"/>
        <v>757</v>
      </c>
      <c r="CB94" s="114">
        <v>22</v>
      </c>
      <c r="CC94" s="114">
        <f t="shared" si="9"/>
        <v>889</v>
      </c>
      <c r="CD94" s="113">
        <v>29602.377</v>
      </c>
      <c r="CE94" s="4">
        <f t="shared" si="32"/>
        <v>36.966390209897995</v>
      </c>
      <c r="CF94" s="113">
        <v>34857.324200000003</v>
      </c>
      <c r="CG94" s="4">
        <f t="shared" si="33"/>
        <v>25.649371720699992</v>
      </c>
      <c r="CH94" s="116">
        <v>56.5</v>
      </c>
      <c r="CI94" s="4">
        <f t="shared" si="39"/>
        <v>1.2297074010756348</v>
      </c>
      <c r="CJ94" s="115">
        <v>13907.031300000001</v>
      </c>
      <c r="CK94" s="4">
        <f t="shared" si="10"/>
        <v>13.9070313</v>
      </c>
      <c r="CL94" s="118">
        <v>1.0526670220000001</v>
      </c>
      <c r="CM94" s="113">
        <v>11811.596680000001</v>
      </c>
      <c r="CN94" s="4">
        <f t="shared" si="11"/>
        <v>11.811596680000001</v>
      </c>
      <c r="CO94" s="113">
        <f t="shared" si="34"/>
        <v>9046.4948847095457</v>
      </c>
    </row>
    <row r="95" spans="1:93" ht="18" customHeight="1" x14ac:dyDescent="0.25">
      <c r="A95" s="2">
        <v>57.5</v>
      </c>
      <c r="B95" s="114">
        <v>24</v>
      </c>
      <c r="C95" s="114">
        <f t="shared" si="12"/>
        <v>954</v>
      </c>
      <c r="D95" s="114">
        <v>19</v>
      </c>
      <c r="E95" s="114">
        <f t="shared" si="13"/>
        <v>955</v>
      </c>
      <c r="F95" s="113">
        <v>8856.5908199999994</v>
      </c>
      <c r="G95" s="4">
        <f t="shared" si="14"/>
        <v>123.62765991465001</v>
      </c>
      <c r="H95" s="113">
        <v>6275.1743200000001</v>
      </c>
      <c r="I95" s="4">
        <f t="shared" si="15"/>
        <v>37.381852220130007</v>
      </c>
      <c r="J95" s="116">
        <v>57.5</v>
      </c>
      <c r="K95" s="4">
        <f t="shared" si="35"/>
        <v>1.2270428966745324</v>
      </c>
      <c r="L95" s="115">
        <v>13771.093800000001</v>
      </c>
      <c r="M95" s="4">
        <f t="shared" si="0"/>
        <v>13.771093800000001</v>
      </c>
      <c r="N95" s="118">
        <v>1.034594893</v>
      </c>
      <c r="O95" s="113">
        <v>11546.39453</v>
      </c>
      <c r="P95" s="4">
        <f t="shared" si="1"/>
        <v>11.546394529999999</v>
      </c>
      <c r="Q95" s="113">
        <f t="shared" si="16"/>
        <v>9011.6330872179551</v>
      </c>
      <c r="T95" s="2">
        <v>57.5</v>
      </c>
      <c r="U95" s="114">
        <v>35</v>
      </c>
      <c r="V95" s="114">
        <f t="shared" si="17"/>
        <v>1240</v>
      </c>
      <c r="W95" s="114">
        <v>31</v>
      </c>
      <c r="X95" s="114">
        <f t="shared" si="18"/>
        <v>1228</v>
      </c>
      <c r="Y95" s="113">
        <v>86119.843800000002</v>
      </c>
      <c r="Z95" s="4">
        <f t="shared" si="19"/>
        <v>203.77741353506997</v>
      </c>
      <c r="AA95" s="113">
        <v>651075.125</v>
      </c>
      <c r="AB95" s="4">
        <f t="shared" si="20"/>
        <v>202.14628963564999</v>
      </c>
      <c r="AC95" s="116">
        <v>57.5</v>
      </c>
      <c r="AD95" s="4">
        <f t="shared" si="36"/>
        <v>1.2435552797168441</v>
      </c>
      <c r="AE95" s="115">
        <v>13978.906300000001</v>
      </c>
      <c r="AF95" s="4">
        <f t="shared" si="2"/>
        <v>13.9789063</v>
      </c>
      <c r="AG95" s="118">
        <v>1.071470261</v>
      </c>
      <c r="AH95" s="113">
        <v>12111.35547</v>
      </c>
      <c r="AI95" s="4">
        <f t="shared" si="3"/>
        <v>12.111355470000001</v>
      </c>
      <c r="AJ95" s="113">
        <f t="shared" si="21"/>
        <v>9241.5636114837307</v>
      </c>
      <c r="AM95" s="2">
        <v>57.5</v>
      </c>
      <c r="AN95" s="114">
        <v>34</v>
      </c>
      <c r="AO95" s="114">
        <f t="shared" si="22"/>
        <v>971</v>
      </c>
      <c r="AP95" s="114">
        <v>30</v>
      </c>
      <c r="AQ95" s="114">
        <f t="shared" si="23"/>
        <v>1043</v>
      </c>
      <c r="AR95" s="113">
        <v>39581708</v>
      </c>
      <c r="AS95" s="4">
        <f t="shared" si="24"/>
        <v>95.360483300276996</v>
      </c>
      <c r="AT95" s="113">
        <v>166295.859</v>
      </c>
      <c r="AU95" s="4">
        <f t="shared" si="25"/>
        <v>46.417444261455302</v>
      </c>
      <c r="AV95" s="116">
        <v>57.5</v>
      </c>
      <c r="AW95" s="4">
        <f t="shared" si="37"/>
        <v>1.2088114382632402</v>
      </c>
      <c r="AX95" s="115">
        <v>14314.0625</v>
      </c>
      <c r="AY95" s="4">
        <f t="shared" si="4"/>
        <v>14.3140625</v>
      </c>
      <c r="AZ95" s="118">
        <v>0.89765131499999995</v>
      </c>
      <c r="BA95" s="113">
        <v>10567.280269999999</v>
      </c>
      <c r="BB95" s="4">
        <f t="shared" si="5"/>
        <v>10.567280269999999</v>
      </c>
      <c r="BC95" s="113">
        <f t="shared" si="26"/>
        <v>9268.2345751863722</v>
      </c>
      <c r="BF95" s="2">
        <v>57.5</v>
      </c>
      <c r="BG95" s="114">
        <v>22</v>
      </c>
      <c r="BH95" s="114">
        <f t="shared" si="27"/>
        <v>1183</v>
      </c>
      <c r="BI95" s="114">
        <v>27</v>
      </c>
      <c r="BJ95" s="114">
        <f t="shared" si="28"/>
        <v>1172</v>
      </c>
      <c r="BK95" s="113">
        <v>17841.127</v>
      </c>
      <c r="BL95" s="4">
        <f t="shared" si="29"/>
        <v>33.355552919809995</v>
      </c>
      <c r="BM95" s="113">
        <v>28061.666000000001</v>
      </c>
      <c r="BN95" s="4">
        <f t="shared" si="30"/>
        <v>50.510091281219992</v>
      </c>
      <c r="BO95" s="116">
        <v>57.5</v>
      </c>
      <c r="BP95" s="4">
        <f t="shared" si="38"/>
        <v>1.2897553082770374</v>
      </c>
      <c r="BQ95" s="115">
        <v>14878.125</v>
      </c>
      <c r="BR95" s="4">
        <f t="shared" si="6"/>
        <v>14.878125000000001</v>
      </c>
      <c r="BS95" s="118">
        <v>1.022289395</v>
      </c>
      <c r="BT95" s="113">
        <v>11687.1582</v>
      </c>
      <c r="BU95" s="4">
        <f t="shared" si="7"/>
        <v>11.687158200000001</v>
      </c>
      <c r="BV95" s="113">
        <f t="shared" si="31"/>
        <v>10115.232550054685</v>
      </c>
      <c r="BY95" s="2">
        <v>57.5</v>
      </c>
      <c r="BZ95" s="114">
        <v>18</v>
      </c>
      <c r="CA95" s="114">
        <f t="shared" si="8"/>
        <v>775</v>
      </c>
      <c r="CB95" s="114">
        <v>21</v>
      </c>
      <c r="CC95" s="114">
        <f t="shared" si="9"/>
        <v>910</v>
      </c>
      <c r="CD95" s="113">
        <v>21732.404299999998</v>
      </c>
      <c r="CE95" s="4">
        <f t="shared" si="32"/>
        <v>36.988122614197998</v>
      </c>
      <c r="CF95" s="113">
        <v>11837.358399999999</v>
      </c>
      <c r="CG95" s="4">
        <f t="shared" si="33"/>
        <v>25.661209079099994</v>
      </c>
      <c r="CH95" s="116">
        <v>57.5</v>
      </c>
      <c r="CI95" s="4">
        <f t="shared" si="39"/>
        <v>1.2509881795995923</v>
      </c>
      <c r="CJ95" s="115">
        <v>14136.718800000001</v>
      </c>
      <c r="CK95" s="4">
        <f t="shared" si="10"/>
        <v>14.136718800000001</v>
      </c>
      <c r="CL95" s="118">
        <v>1.0715115070000001</v>
      </c>
      <c r="CM95" s="113">
        <v>12025.865229999999</v>
      </c>
      <c r="CN95" s="4">
        <f t="shared" si="11"/>
        <v>12.025865229999999</v>
      </c>
      <c r="CO95" s="113">
        <f t="shared" si="34"/>
        <v>9355.9881430084006</v>
      </c>
    </row>
    <row r="96" spans="1:93" ht="18" customHeight="1" x14ac:dyDescent="0.25">
      <c r="A96" s="2">
        <v>58.5</v>
      </c>
      <c r="B96" s="114">
        <v>15</v>
      </c>
      <c r="C96" s="114">
        <f t="shared" si="12"/>
        <v>969</v>
      </c>
      <c r="D96" s="114">
        <v>12</v>
      </c>
      <c r="E96" s="114">
        <f t="shared" si="13"/>
        <v>967</v>
      </c>
      <c r="F96" s="113">
        <v>4056501.75</v>
      </c>
      <c r="G96" s="4">
        <f t="shared" si="14"/>
        <v>127.68416166465001</v>
      </c>
      <c r="H96" s="113">
        <v>604712.93799999997</v>
      </c>
      <c r="I96" s="4">
        <f t="shared" si="15"/>
        <v>37.986565158130006</v>
      </c>
      <c r="J96" s="116">
        <v>58.5</v>
      </c>
      <c r="K96" s="4">
        <f t="shared" si="35"/>
        <v>1.2482865038307078</v>
      </c>
      <c r="L96" s="115">
        <v>14015.625</v>
      </c>
      <c r="M96" s="4">
        <f t="shared" si="0"/>
        <v>14.015625</v>
      </c>
      <c r="N96" s="118">
        <v>1.0527824160000001</v>
      </c>
      <c r="O96" s="113">
        <v>11752.285159999999</v>
      </c>
      <c r="P96" s="4">
        <f t="shared" si="1"/>
        <v>11.75228516</v>
      </c>
      <c r="Q96" s="113">
        <f t="shared" si="16"/>
        <v>9318.4919871488491</v>
      </c>
      <c r="T96" s="2">
        <v>58.5</v>
      </c>
      <c r="U96" s="114">
        <v>19</v>
      </c>
      <c r="V96" s="114">
        <f t="shared" si="17"/>
        <v>1259</v>
      </c>
      <c r="W96" s="114">
        <v>25</v>
      </c>
      <c r="X96" s="114">
        <f t="shared" si="18"/>
        <v>1253</v>
      </c>
      <c r="Y96" s="113">
        <v>9918.4531299999999</v>
      </c>
      <c r="Z96" s="4">
        <f t="shared" si="19"/>
        <v>203.78733198819998</v>
      </c>
      <c r="AA96" s="113">
        <v>17617.107400000001</v>
      </c>
      <c r="AB96" s="4">
        <f t="shared" si="20"/>
        <v>202.16390674305001</v>
      </c>
      <c r="AC96" s="116">
        <v>58.5</v>
      </c>
      <c r="AD96" s="4">
        <f t="shared" si="36"/>
        <v>1.2650176464188025</v>
      </c>
      <c r="AE96" s="115">
        <v>14226.5625</v>
      </c>
      <c r="AF96" s="4">
        <f t="shared" si="2"/>
        <v>14.2265625</v>
      </c>
      <c r="AG96" s="118">
        <v>1.0903301240000001</v>
      </c>
      <c r="AH96" s="113">
        <v>12327.85547</v>
      </c>
      <c r="AI96" s="4">
        <f t="shared" si="3"/>
        <v>12.327855470000001</v>
      </c>
      <c r="AJ96" s="113">
        <f t="shared" si="21"/>
        <v>9513.6569803705079</v>
      </c>
      <c r="AM96" s="2">
        <v>58.5</v>
      </c>
      <c r="AN96" s="114">
        <v>25</v>
      </c>
      <c r="AO96" s="114">
        <f t="shared" si="22"/>
        <v>996</v>
      </c>
      <c r="AP96" s="114">
        <v>25</v>
      </c>
      <c r="AQ96" s="114">
        <f t="shared" si="23"/>
        <v>1068</v>
      </c>
      <c r="AR96" s="113">
        <v>98943.25</v>
      </c>
      <c r="AS96" s="4">
        <f t="shared" si="24"/>
        <v>95.459426550277001</v>
      </c>
      <c r="AT96" s="113">
        <v>36683.265599999999</v>
      </c>
      <c r="AU96" s="4">
        <f t="shared" si="25"/>
        <v>46.454127527055299</v>
      </c>
      <c r="AV96" s="116">
        <v>58.5</v>
      </c>
      <c r="AW96" s="4">
        <f t="shared" si="37"/>
        <v>1.2299427611823792</v>
      </c>
      <c r="AX96" s="115">
        <v>14571.875</v>
      </c>
      <c r="AY96" s="4">
        <f t="shared" si="4"/>
        <v>14.571875</v>
      </c>
      <c r="AZ96" s="118">
        <v>0.91342699500000002</v>
      </c>
      <c r="BA96" s="113">
        <v>10755.405269999999</v>
      </c>
      <c r="BB96" s="4">
        <f t="shared" si="5"/>
        <v>10.755405269999999</v>
      </c>
      <c r="BC96" s="113">
        <f t="shared" si="26"/>
        <v>9585.1457733086045</v>
      </c>
      <c r="BF96" s="2">
        <v>58.5</v>
      </c>
      <c r="BG96" s="114">
        <v>20</v>
      </c>
      <c r="BH96" s="114">
        <f t="shared" si="27"/>
        <v>1203</v>
      </c>
      <c r="BI96" s="114">
        <v>25</v>
      </c>
      <c r="BJ96" s="114">
        <f t="shared" si="28"/>
        <v>1197</v>
      </c>
      <c r="BK96" s="113">
        <v>37293.769500000002</v>
      </c>
      <c r="BL96" s="4">
        <f t="shared" si="29"/>
        <v>33.392846689309998</v>
      </c>
      <c r="BM96" s="113">
        <v>133818.625</v>
      </c>
      <c r="BN96" s="4">
        <f t="shared" si="30"/>
        <v>50.643909906219996</v>
      </c>
      <c r="BO96" s="116">
        <v>58.5</v>
      </c>
      <c r="BP96" s="4">
        <f t="shared" si="38"/>
        <v>1.3109928868560894</v>
      </c>
      <c r="BQ96" s="115">
        <v>15128.906300000001</v>
      </c>
      <c r="BR96" s="4">
        <f t="shared" si="6"/>
        <v>15.128906300000001</v>
      </c>
      <c r="BS96" s="118">
        <v>1.040222287</v>
      </c>
      <c r="BT96" s="113">
        <v>11894.17383</v>
      </c>
      <c r="BU96" s="4">
        <f t="shared" si="7"/>
        <v>11.89417383</v>
      </c>
      <c r="BV96" s="113">
        <f t="shared" si="31"/>
        <v>10451.83052382302</v>
      </c>
      <c r="BY96" s="2">
        <v>58.5</v>
      </c>
      <c r="BZ96" s="114">
        <v>14</v>
      </c>
      <c r="CA96" s="114">
        <f t="shared" si="8"/>
        <v>789</v>
      </c>
      <c r="CB96" s="114">
        <v>18</v>
      </c>
      <c r="CC96" s="114">
        <f t="shared" si="9"/>
        <v>928</v>
      </c>
      <c r="CD96" s="113">
        <v>28180.658200000002</v>
      </c>
      <c r="CE96" s="4">
        <f t="shared" si="32"/>
        <v>37.016303272397998</v>
      </c>
      <c r="CF96" s="113">
        <v>23374.853500000001</v>
      </c>
      <c r="CG96" s="4">
        <f t="shared" si="33"/>
        <v>25.684583932599992</v>
      </c>
      <c r="CH96" s="116">
        <v>58.5</v>
      </c>
      <c r="CI96" s="4">
        <f t="shared" si="39"/>
        <v>1.27226895812355</v>
      </c>
      <c r="CJ96" s="115">
        <v>14382.031300000001</v>
      </c>
      <c r="CK96" s="4">
        <f t="shared" si="10"/>
        <v>14.382031300000001</v>
      </c>
      <c r="CL96" s="118">
        <v>1.0903961660000001</v>
      </c>
      <c r="CM96" s="113">
        <v>12239.990229999999</v>
      </c>
      <c r="CN96" s="4">
        <f t="shared" si="11"/>
        <v>12.23999023</v>
      </c>
      <c r="CO96" s="113">
        <f t="shared" si="34"/>
        <v>9685.7358720581178</v>
      </c>
    </row>
    <row r="97" spans="1:93" ht="18" customHeight="1" thickBot="1" x14ac:dyDescent="0.3">
      <c r="A97" s="2">
        <v>59.5</v>
      </c>
      <c r="B97" s="114">
        <v>20</v>
      </c>
      <c r="C97" s="114">
        <f t="shared" si="12"/>
        <v>989</v>
      </c>
      <c r="D97" s="114">
        <v>16</v>
      </c>
      <c r="E97" s="114">
        <f t="shared" si="13"/>
        <v>983</v>
      </c>
      <c r="F97" s="113">
        <v>173083.484</v>
      </c>
      <c r="G97" s="4">
        <f t="shared" si="14"/>
        <v>127.85724514865001</v>
      </c>
      <c r="H97" s="113">
        <v>33548.929700000001</v>
      </c>
      <c r="I97" s="4">
        <f t="shared" si="15"/>
        <v>38.020114087830002</v>
      </c>
      <c r="J97" s="116">
        <v>59.5</v>
      </c>
      <c r="K97" s="4">
        <f t="shared" si="35"/>
        <v>1.2695301109868833</v>
      </c>
      <c r="L97" s="115">
        <v>14259.375</v>
      </c>
      <c r="M97" s="4">
        <f t="shared" si="0"/>
        <v>14.259375</v>
      </c>
      <c r="N97" s="118">
        <v>1.071018577</v>
      </c>
      <c r="O97" s="113">
        <v>11959.51953</v>
      </c>
      <c r="P97" s="4">
        <f t="shared" si="1"/>
        <v>11.95951953</v>
      </c>
      <c r="Q97" s="113">
        <f t="shared" si="16"/>
        <v>9617.5275374493558</v>
      </c>
      <c r="T97" s="2">
        <v>59.5</v>
      </c>
      <c r="U97" s="114">
        <v>38</v>
      </c>
      <c r="V97" s="114">
        <f t="shared" si="17"/>
        <v>1297</v>
      </c>
      <c r="W97" s="114">
        <v>34</v>
      </c>
      <c r="X97" s="114">
        <f t="shared" si="18"/>
        <v>1287</v>
      </c>
      <c r="Y97" s="113">
        <v>1784317.13</v>
      </c>
      <c r="Z97" s="4">
        <f t="shared" si="19"/>
        <v>205.57164911819999</v>
      </c>
      <c r="AA97" s="113">
        <v>661382.68799999997</v>
      </c>
      <c r="AB97" s="4">
        <f t="shared" si="20"/>
        <v>202.82528943105001</v>
      </c>
      <c r="AC97" s="116">
        <v>59.5</v>
      </c>
      <c r="AD97" s="4">
        <f t="shared" si="36"/>
        <v>1.2864800131207608</v>
      </c>
      <c r="AE97" s="115">
        <v>14439.843800000001</v>
      </c>
      <c r="AF97" s="4">
        <f t="shared" si="2"/>
        <v>14.4398438</v>
      </c>
      <c r="AG97" s="118">
        <v>1.109182358</v>
      </c>
      <c r="AH97" s="113">
        <v>12539.214840000001</v>
      </c>
      <c r="AI97" s="4">
        <f t="shared" si="3"/>
        <v>12.539214840000001</v>
      </c>
      <c r="AJ97" s="113">
        <f t="shared" si="21"/>
        <v>9869.3765482924337</v>
      </c>
      <c r="AM97" s="2">
        <v>59.5</v>
      </c>
      <c r="AN97" s="114">
        <v>33</v>
      </c>
      <c r="AO97" s="114">
        <f t="shared" si="22"/>
        <v>1029</v>
      </c>
      <c r="AP97" s="114">
        <v>31</v>
      </c>
      <c r="AQ97" s="114">
        <f t="shared" si="23"/>
        <v>1099</v>
      </c>
      <c r="AR97" s="113">
        <v>427842.125</v>
      </c>
      <c r="AS97" s="4">
        <f t="shared" si="24"/>
        <v>95.887268675276999</v>
      </c>
      <c r="AT97" s="113">
        <v>64103.835899999998</v>
      </c>
      <c r="AU97" s="4">
        <f t="shared" si="25"/>
        <v>46.518231362955298</v>
      </c>
      <c r="AV97" s="116">
        <v>59.5</v>
      </c>
      <c r="AW97" s="4">
        <f t="shared" si="37"/>
        <v>1.251074084101518</v>
      </c>
      <c r="AX97" s="115">
        <v>14827.343800000001</v>
      </c>
      <c r="AY97" s="4">
        <f t="shared" si="4"/>
        <v>14.827343800000001</v>
      </c>
      <c r="AZ97" s="118">
        <v>0.92925989600000003</v>
      </c>
      <c r="BA97" s="113">
        <v>10945.233399999999</v>
      </c>
      <c r="BB97" s="4">
        <f t="shared" si="5"/>
        <v>10.945233399999999</v>
      </c>
      <c r="BC97" s="113">
        <f t="shared" si="26"/>
        <v>9904.4983339037535</v>
      </c>
      <c r="BF97" s="2">
        <v>59.5</v>
      </c>
      <c r="BG97" s="114">
        <v>32</v>
      </c>
      <c r="BH97" s="114">
        <f t="shared" si="27"/>
        <v>1235</v>
      </c>
      <c r="BI97" s="114">
        <v>30</v>
      </c>
      <c r="BJ97" s="114">
        <f t="shared" si="28"/>
        <v>1227</v>
      </c>
      <c r="BK97" s="113">
        <v>1072332.6299999999</v>
      </c>
      <c r="BL97" s="4">
        <f t="shared" si="29"/>
        <v>34.465179319309996</v>
      </c>
      <c r="BM97" s="113">
        <v>5370281.5</v>
      </c>
      <c r="BN97" s="4">
        <f t="shared" si="30"/>
        <v>56.014191406219993</v>
      </c>
      <c r="BO97" s="116">
        <v>59.5</v>
      </c>
      <c r="BP97" s="4">
        <f t="shared" si="38"/>
        <v>1.3322304654351413</v>
      </c>
      <c r="BQ97" s="115">
        <v>15383.593800000001</v>
      </c>
      <c r="BR97" s="4">
        <f t="shared" si="6"/>
        <v>15.3835938</v>
      </c>
      <c r="BS97" s="118">
        <v>1.0582047699999999</v>
      </c>
      <c r="BT97" s="113">
        <v>12102.56445</v>
      </c>
      <c r="BU97" s="4">
        <f t="shared" si="7"/>
        <v>12.102564449999999</v>
      </c>
      <c r="BV97" s="113">
        <f t="shared" si="31"/>
        <v>10768.659019859622</v>
      </c>
      <c r="BY97" s="2">
        <v>59.5</v>
      </c>
      <c r="BZ97" s="114">
        <v>27</v>
      </c>
      <c r="CA97" s="114">
        <f t="shared" si="8"/>
        <v>816</v>
      </c>
      <c r="CB97" s="114">
        <v>30</v>
      </c>
      <c r="CC97" s="114">
        <f t="shared" si="9"/>
        <v>958</v>
      </c>
      <c r="CD97" s="113">
        <v>12089033</v>
      </c>
      <c r="CE97" s="4">
        <f t="shared" si="32"/>
        <v>49.105336272397999</v>
      </c>
      <c r="CF97" s="113">
        <v>5350264.5</v>
      </c>
      <c r="CG97" s="4">
        <f t="shared" si="33"/>
        <v>31.034848432599993</v>
      </c>
      <c r="CH97" s="116">
        <v>59.5</v>
      </c>
      <c r="CI97" s="4">
        <f t="shared" si="39"/>
        <v>1.2935497366475075</v>
      </c>
      <c r="CJ97" s="115">
        <v>14639.0625</v>
      </c>
      <c r="CK97" s="4">
        <f t="shared" si="10"/>
        <v>14.6390625</v>
      </c>
      <c r="CL97" s="118">
        <v>1.109239817</v>
      </c>
      <c r="CM97" s="113">
        <v>12453.412109999999</v>
      </c>
      <c r="CN97" s="4">
        <f t="shared" si="11"/>
        <v>12.453412109999999</v>
      </c>
      <c r="CO97" s="113">
        <f t="shared" si="34"/>
        <v>9991.4054328181537</v>
      </c>
    </row>
    <row r="98" spans="1:93" ht="18" customHeight="1" x14ac:dyDescent="0.25">
      <c r="A98" s="2">
        <v>60.5</v>
      </c>
      <c r="B98" s="114">
        <v>28</v>
      </c>
      <c r="C98" s="114">
        <f t="shared" si="12"/>
        <v>1017</v>
      </c>
      <c r="D98" s="114">
        <v>22</v>
      </c>
      <c r="E98" s="114">
        <f t="shared" si="13"/>
        <v>1005</v>
      </c>
      <c r="F98" s="113">
        <v>8848273</v>
      </c>
      <c r="G98" s="4">
        <f t="shared" si="14"/>
        <v>136.70551814865001</v>
      </c>
      <c r="H98" s="113">
        <v>1628217.5</v>
      </c>
      <c r="I98" s="4">
        <f t="shared" si="15"/>
        <v>39.64833158783</v>
      </c>
      <c r="J98" s="116">
        <v>60.5</v>
      </c>
      <c r="K98" s="4">
        <f t="shared" si="35"/>
        <v>1.2907737181430585</v>
      </c>
      <c r="L98" s="115">
        <v>14492.968800000001</v>
      </c>
      <c r="M98" s="4">
        <f t="shared" si="0"/>
        <v>14.4929688</v>
      </c>
      <c r="N98" s="118">
        <v>1.089222312</v>
      </c>
      <c r="O98" s="113">
        <v>12165.941409999999</v>
      </c>
      <c r="P98" s="4">
        <f t="shared" si="1"/>
        <v>12.16594141</v>
      </c>
      <c r="Q98" s="113">
        <f t="shared" si="16"/>
        <v>9951.0101398904008</v>
      </c>
      <c r="T98" s="2">
        <v>60.5</v>
      </c>
      <c r="U98" s="114">
        <v>41</v>
      </c>
      <c r="V98" s="114">
        <f t="shared" si="17"/>
        <v>1338</v>
      </c>
      <c r="W98" s="114">
        <v>38</v>
      </c>
      <c r="X98" s="114">
        <f t="shared" si="18"/>
        <v>1325</v>
      </c>
      <c r="Y98" s="113">
        <v>10606036</v>
      </c>
      <c r="Z98" s="4">
        <f t="shared" si="19"/>
        <v>216.17768511819997</v>
      </c>
      <c r="AA98" s="113">
        <v>16126116</v>
      </c>
      <c r="AB98" s="4">
        <f t="shared" si="20"/>
        <v>218.95140543105001</v>
      </c>
      <c r="AC98" s="116">
        <v>60.5</v>
      </c>
      <c r="AD98" s="4">
        <f t="shared" si="36"/>
        <v>1.3079423798227192</v>
      </c>
      <c r="AE98" s="115">
        <v>14714.0625</v>
      </c>
      <c r="AF98" s="4">
        <f t="shared" si="2"/>
        <v>14.714062500000001</v>
      </c>
      <c r="AG98" s="118">
        <v>1.1279935839999999</v>
      </c>
      <c r="AH98" s="113">
        <v>12751.04297</v>
      </c>
      <c r="AI98" s="4">
        <f t="shared" si="3"/>
        <v>12.75104297</v>
      </c>
      <c r="AJ98" s="113">
        <f t="shared" si="21"/>
        <v>10194.92408420094</v>
      </c>
      <c r="AM98" s="2">
        <v>60.5</v>
      </c>
      <c r="AN98" s="114">
        <v>24</v>
      </c>
      <c r="AO98" s="114">
        <f t="shared" si="22"/>
        <v>1053</v>
      </c>
      <c r="AP98" s="114">
        <v>28</v>
      </c>
      <c r="AQ98" s="114">
        <f t="shared" si="23"/>
        <v>1127</v>
      </c>
      <c r="AR98" s="113">
        <v>1041423.94</v>
      </c>
      <c r="AS98" s="4">
        <f t="shared" si="24"/>
        <v>96.928692615277001</v>
      </c>
      <c r="AT98" s="113">
        <v>4794688</v>
      </c>
      <c r="AU98" s="4">
        <f t="shared" si="25"/>
        <v>51.312919362955299</v>
      </c>
      <c r="AV98" s="116">
        <v>60.5</v>
      </c>
      <c r="AW98" s="4">
        <f t="shared" si="37"/>
        <v>1.272205407020657</v>
      </c>
      <c r="AX98" s="115">
        <v>15080.468800000001</v>
      </c>
      <c r="AY98" s="4">
        <f t="shared" si="4"/>
        <v>15.0804688</v>
      </c>
      <c r="AZ98" s="118">
        <v>0.94511783100000002</v>
      </c>
      <c r="BA98" s="113">
        <v>11135.318359999999</v>
      </c>
      <c r="BB98" s="4">
        <f t="shared" si="5"/>
        <v>11.135318359999999</v>
      </c>
      <c r="BC98" s="113">
        <f t="shared" si="26"/>
        <v>10232.206191166008</v>
      </c>
      <c r="BF98" s="2">
        <v>60.5</v>
      </c>
      <c r="BG98" s="114">
        <v>27</v>
      </c>
      <c r="BH98" s="114">
        <f t="shared" si="27"/>
        <v>1262</v>
      </c>
      <c r="BI98" s="114">
        <v>34</v>
      </c>
      <c r="BJ98" s="114">
        <f t="shared" si="28"/>
        <v>1261</v>
      </c>
      <c r="BK98" s="113">
        <v>785578.125</v>
      </c>
      <c r="BL98" s="132">
        <f t="shared" si="29"/>
        <v>35.250757444309997</v>
      </c>
      <c r="BM98" s="113">
        <v>4637594.5</v>
      </c>
      <c r="BN98" s="132">
        <f t="shared" si="30"/>
        <v>60.651785906219992</v>
      </c>
      <c r="BO98" s="116">
        <v>60.5</v>
      </c>
      <c r="BP98" s="4">
        <f t="shared" si="38"/>
        <v>1.3534680440141933</v>
      </c>
      <c r="BQ98" s="115">
        <v>15619.531300000001</v>
      </c>
      <c r="BR98" s="4">
        <f t="shared" si="6"/>
        <v>15.6195313</v>
      </c>
      <c r="BS98" s="118">
        <v>1.0762037040000001</v>
      </c>
      <c r="BT98" s="113">
        <v>12311.27637</v>
      </c>
      <c r="BU98" s="4">
        <f t="shared" si="7"/>
        <v>12.31127637</v>
      </c>
      <c r="BV98" s="113">
        <f t="shared" si="31"/>
        <v>11115.009124173803</v>
      </c>
      <c r="BY98" s="2">
        <v>60.5</v>
      </c>
      <c r="BZ98" s="114">
        <v>15</v>
      </c>
      <c r="CA98" s="114">
        <f t="shared" si="8"/>
        <v>831</v>
      </c>
      <c r="CB98" s="114">
        <v>14</v>
      </c>
      <c r="CC98" s="114">
        <f t="shared" si="9"/>
        <v>972</v>
      </c>
      <c r="CD98" s="113">
        <v>21088.353500000001</v>
      </c>
      <c r="CE98" s="4">
        <f t="shared" si="32"/>
        <v>49.126424625897997</v>
      </c>
      <c r="CF98" s="113">
        <v>11419.584999999999</v>
      </c>
      <c r="CG98" s="4">
        <f t="shared" si="33"/>
        <v>31.046268017599992</v>
      </c>
      <c r="CH98" s="116">
        <v>60.5</v>
      </c>
      <c r="CI98" s="4">
        <f t="shared" si="39"/>
        <v>1.314830515171465</v>
      </c>
      <c r="CJ98" s="115">
        <v>14873.4375</v>
      </c>
      <c r="CK98" s="4">
        <f t="shared" si="10"/>
        <v>14.8734375</v>
      </c>
      <c r="CL98" s="118">
        <v>1.1280510429999999</v>
      </c>
      <c r="CM98" s="113">
        <v>12665.255859999999</v>
      </c>
      <c r="CN98" s="4">
        <f t="shared" si="11"/>
        <v>12.665255859999998</v>
      </c>
      <c r="CO98" s="113">
        <f t="shared" si="34"/>
        <v>10324.844207214692</v>
      </c>
    </row>
    <row r="99" spans="1:93" ht="18" customHeight="1" thickBot="1" x14ac:dyDescent="0.3">
      <c r="A99" s="2">
        <v>61.5</v>
      </c>
      <c r="B99" s="114">
        <v>24</v>
      </c>
      <c r="C99" s="114">
        <f t="shared" si="12"/>
        <v>1041</v>
      </c>
      <c r="D99" s="114">
        <v>18</v>
      </c>
      <c r="E99" s="114">
        <f t="shared" si="13"/>
        <v>1023</v>
      </c>
      <c r="F99" s="113">
        <v>44483.820299999999</v>
      </c>
      <c r="G99" s="4">
        <f t="shared" si="14"/>
        <v>136.75000196895002</v>
      </c>
      <c r="H99" s="113">
        <v>12025.018599999999</v>
      </c>
      <c r="I99" s="4">
        <f t="shared" si="15"/>
        <v>39.66035660643</v>
      </c>
      <c r="J99" s="116">
        <v>61.5</v>
      </c>
      <c r="K99" s="4">
        <f t="shared" si="35"/>
        <v>1.312017325299234</v>
      </c>
      <c r="L99" s="115">
        <v>14749.218800000001</v>
      </c>
      <c r="M99" s="4">
        <f t="shared" si="0"/>
        <v>14.749218800000001</v>
      </c>
      <c r="N99" s="118">
        <v>1.1073859930000001</v>
      </c>
      <c r="O99" s="113">
        <v>12370.410159999999</v>
      </c>
      <c r="P99" s="4">
        <f t="shared" si="1"/>
        <v>12.370410159999999</v>
      </c>
      <c r="Q99" s="113">
        <f t="shared" si="16"/>
        <v>10269.270180276506</v>
      </c>
      <c r="T99" s="2">
        <v>61.5</v>
      </c>
      <c r="U99" s="114">
        <v>36</v>
      </c>
      <c r="V99" s="114">
        <f t="shared" si="17"/>
        <v>1374</v>
      </c>
      <c r="W99" s="114">
        <v>33</v>
      </c>
      <c r="X99" s="114">
        <f t="shared" si="18"/>
        <v>1358</v>
      </c>
      <c r="Y99" s="113">
        <v>433889.09399999998</v>
      </c>
      <c r="Z99" s="4">
        <f t="shared" si="19"/>
        <v>216.61157421219997</v>
      </c>
      <c r="AA99" s="113">
        <v>136651.391</v>
      </c>
      <c r="AB99" s="4">
        <f t="shared" si="20"/>
        <v>219.08805682204999</v>
      </c>
      <c r="AC99" s="116">
        <v>61.5</v>
      </c>
      <c r="AD99" s="4">
        <f t="shared" si="36"/>
        <v>1.3294047465246777</v>
      </c>
      <c r="AE99" s="115">
        <v>14960.9375</v>
      </c>
      <c r="AF99" s="4">
        <f t="shared" si="2"/>
        <v>14.9609375</v>
      </c>
      <c r="AG99" s="118">
        <v>1.1468782420000001</v>
      </c>
      <c r="AH99" s="113">
        <v>12966.496090000001</v>
      </c>
      <c r="AI99" s="4">
        <f t="shared" si="3"/>
        <v>12.96649609</v>
      </c>
      <c r="AJ99" s="113">
        <f t="shared" si="21"/>
        <v>10522.629265310145</v>
      </c>
      <c r="AM99" s="2">
        <v>61.5</v>
      </c>
      <c r="AN99" s="114">
        <v>34</v>
      </c>
      <c r="AO99" s="114">
        <f t="shared" si="22"/>
        <v>1087</v>
      </c>
      <c r="AP99" s="114">
        <v>36</v>
      </c>
      <c r="AQ99" s="114">
        <f t="shared" si="23"/>
        <v>1163</v>
      </c>
      <c r="AR99" s="113">
        <v>7493344</v>
      </c>
      <c r="AS99" s="4">
        <f t="shared" si="24"/>
        <v>104.42203661527699</v>
      </c>
      <c r="AT99" s="113">
        <v>1931190.88</v>
      </c>
      <c r="AU99" s="4">
        <f t="shared" si="25"/>
        <v>53.244110242955301</v>
      </c>
      <c r="AV99" s="116">
        <v>61.5</v>
      </c>
      <c r="AW99" s="4">
        <f t="shared" si="37"/>
        <v>1.2933367299397958</v>
      </c>
      <c r="AX99" s="115">
        <v>15335.9375</v>
      </c>
      <c r="AY99" s="4">
        <f t="shared" si="4"/>
        <v>15.3359375</v>
      </c>
      <c r="AZ99" s="118">
        <v>0.96090972399999997</v>
      </c>
      <c r="BA99" s="113">
        <v>11326.162109999999</v>
      </c>
      <c r="BB99" s="4">
        <f t="shared" si="5"/>
        <v>11.326162109999999</v>
      </c>
      <c r="BC99" s="113">
        <f t="shared" si="26"/>
        <v>10544.93909554832</v>
      </c>
      <c r="BF99" s="2">
        <v>61.5</v>
      </c>
      <c r="BG99" s="114">
        <v>26</v>
      </c>
      <c r="BH99" s="114">
        <f t="shared" si="27"/>
        <v>1288</v>
      </c>
      <c r="BI99" s="114">
        <v>25</v>
      </c>
      <c r="BJ99" s="114">
        <f t="shared" si="28"/>
        <v>1286</v>
      </c>
      <c r="BK99" s="113">
        <v>56696916</v>
      </c>
      <c r="BL99" s="133">
        <f t="shared" si="29"/>
        <v>91.947673444309999</v>
      </c>
      <c r="BM99" s="113">
        <v>107537496</v>
      </c>
      <c r="BN99" s="133">
        <f t="shared" si="30"/>
        <v>168.18928190622</v>
      </c>
      <c r="BO99" s="116">
        <v>61.5</v>
      </c>
      <c r="BP99" s="4">
        <f t="shared" si="38"/>
        <v>1.3747056225932452</v>
      </c>
      <c r="BQ99" s="115">
        <v>15873.4375</v>
      </c>
      <c r="BR99" s="4">
        <f t="shared" si="6"/>
        <v>15.8734375</v>
      </c>
      <c r="BS99" s="118">
        <v>1.094202399</v>
      </c>
      <c r="BT99" s="113">
        <v>12518.66699</v>
      </c>
      <c r="BU99" s="4">
        <f t="shared" si="7"/>
        <v>12.51866699</v>
      </c>
      <c r="BV99" s="113">
        <f t="shared" si="31"/>
        <v>11444.023671995959</v>
      </c>
      <c r="BY99" s="2">
        <v>61.5</v>
      </c>
      <c r="BZ99" s="114">
        <v>20</v>
      </c>
      <c r="CA99" s="114">
        <f t="shared" si="8"/>
        <v>851</v>
      </c>
      <c r="CB99" s="114">
        <v>24</v>
      </c>
      <c r="CC99" s="114">
        <f t="shared" si="9"/>
        <v>996</v>
      </c>
      <c r="CD99" s="113">
        <v>1766712.38</v>
      </c>
      <c r="CE99" s="4">
        <f t="shared" si="32"/>
        <v>50.893137005897998</v>
      </c>
      <c r="CF99" s="113">
        <v>2000772.13</v>
      </c>
      <c r="CG99" s="4">
        <f t="shared" si="33"/>
        <v>33.047040147599994</v>
      </c>
      <c r="CH99" s="116">
        <v>61.5</v>
      </c>
      <c r="CI99" s="4">
        <f t="shared" si="39"/>
        <v>1.3361112936954227</v>
      </c>
      <c r="CJ99" s="115">
        <v>15125</v>
      </c>
      <c r="CK99" s="4">
        <f t="shared" si="10"/>
        <v>15.125</v>
      </c>
      <c r="CL99" s="118">
        <v>1.1469194890000001</v>
      </c>
      <c r="CM99" s="113">
        <v>12879.474609999999</v>
      </c>
      <c r="CN99" s="4">
        <f t="shared" si="11"/>
        <v>12.879474609999999</v>
      </c>
      <c r="CO99" s="113">
        <f t="shared" si="34"/>
        <v>10634.176234393972</v>
      </c>
    </row>
    <row r="100" spans="1:93" ht="18" customHeight="1" x14ac:dyDescent="0.25">
      <c r="A100" s="2">
        <v>62.5</v>
      </c>
      <c r="B100" s="114">
        <v>22</v>
      </c>
      <c r="C100" s="114">
        <f t="shared" si="12"/>
        <v>1063</v>
      </c>
      <c r="D100" s="114">
        <v>16</v>
      </c>
      <c r="E100" s="114">
        <f t="shared" si="13"/>
        <v>1039</v>
      </c>
      <c r="F100" s="113">
        <v>15029.054700000001</v>
      </c>
      <c r="G100" s="4">
        <f t="shared" si="14"/>
        <v>136.76503102365001</v>
      </c>
      <c r="H100" s="113">
        <v>9544.4023400000005</v>
      </c>
      <c r="I100" s="4">
        <f t="shared" si="15"/>
        <v>39.669901008769997</v>
      </c>
      <c r="J100" s="116">
        <v>62.5</v>
      </c>
      <c r="K100" s="4">
        <f t="shared" si="35"/>
        <v>1.3332609324554094</v>
      </c>
      <c r="L100" s="115">
        <v>14989.843800000001</v>
      </c>
      <c r="M100" s="4">
        <f t="shared" si="0"/>
        <v>14.989843800000001</v>
      </c>
      <c r="N100" s="118">
        <v>1.1256221529999999</v>
      </c>
      <c r="O100" s="113">
        <v>12577.55078</v>
      </c>
      <c r="P100" s="4">
        <f t="shared" si="1"/>
        <v>12.577550779999999</v>
      </c>
      <c r="Q100" s="113">
        <f t="shared" si="16"/>
        <v>10594.741780409619</v>
      </c>
      <c r="T100" s="2">
        <v>62.5</v>
      </c>
      <c r="U100" s="114">
        <v>30</v>
      </c>
      <c r="V100" s="114">
        <f t="shared" si="17"/>
        <v>1404</v>
      </c>
      <c r="W100" s="114">
        <v>31</v>
      </c>
      <c r="X100" s="114">
        <f t="shared" si="18"/>
        <v>1389</v>
      </c>
      <c r="Y100" s="113">
        <v>628059.43799999997</v>
      </c>
      <c r="Z100" s="4">
        <f t="shared" si="19"/>
        <v>217.23963365019998</v>
      </c>
      <c r="AA100" s="113">
        <v>133636.84400000001</v>
      </c>
      <c r="AB100" s="4">
        <f t="shared" si="20"/>
        <v>219.22169366604999</v>
      </c>
      <c r="AC100" s="116">
        <v>62.5</v>
      </c>
      <c r="AD100" s="4">
        <f t="shared" si="36"/>
        <v>1.3508671132266361</v>
      </c>
      <c r="AE100" s="115">
        <v>15205.468800000001</v>
      </c>
      <c r="AF100" s="4">
        <f t="shared" si="2"/>
        <v>15.2054688</v>
      </c>
      <c r="AG100" s="118">
        <v>1.1656970980000001</v>
      </c>
      <c r="AH100" s="113">
        <v>13181.13672</v>
      </c>
      <c r="AI100" s="4">
        <f t="shared" si="3"/>
        <v>13.18113672</v>
      </c>
      <c r="AJ100" s="113">
        <f t="shared" si="21"/>
        <v>10842.81754665981</v>
      </c>
      <c r="AM100" s="2">
        <v>62.5</v>
      </c>
      <c r="AN100" s="114">
        <v>36</v>
      </c>
      <c r="AO100" s="114">
        <f t="shared" si="22"/>
        <v>1123</v>
      </c>
      <c r="AP100" s="114">
        <v>42</v>
      </c>
      <c r="AQ100" s="114">
        <f t="shared" si="23"/>
        <v>1205</v>
      </c>
      <c r="AR100" s="113">
        <v>28359728</v>
      </c>
      <c r="AS100" s="4">
        <f t="shared" si="24"/>
        <v>132.78176461527698</v>
      </c>
      <c r="AT100" s="113">
        <v>17646524</v>
      </c>
      <c r="AU100" s="4">
        <f t="shared" si="25"/>
        <v>70.890634242955301</v>
      </c>
      <c r="AV100" s="116">
        <v>62.5</v>
      </c>
      <c r="AW100" s="4">
        <f t="shared" si="37"/>
        <v>1.3144680528589348</v>
      </c>
      <c r="AX100" s="115">
        <v>15575.781300000001</v>
      </c>
      <c r="AY100" s="4">
        <f t="shared" si="4"/>
        <v>15.575781300000001</v>
      </c>
      <c r="AZ100" s="118">
        <v>0.97670924699999995</v>
      </c>
      <c r="BA100" s="113">
        <v>11515.146479999999</v>
      </c>
      <c r="BB100" s="4">
        <f t="shared" si="5"/>
        <v>11.51514648</v>
      </c>
      <c r="BC100" s="113">
        <f t="shared" si="26"/>
        <v>10888.619715199682</v>
      </c>
      <c r="BF100" s="2">
        <v>62.5</v>
      </c>
      <c r="BG100" s="114">
        <v>24</v>
      </c>
      <c r="BH100" s="114">
        <f t="shared" si="27"/>
        <v>1312</v>
      </c>
      <c r="BI100" s="114">
        <v>30</v>
      </c>
      <c r="BJ100" s="114">
        <f t="shared" si="28"/>
        <v>1316</v>
      </c>
      <c r="BK100" s="113">
        <v>8371647</v>
      </c>
      <c r="BL100" s="4">
        <f t="shared" si="29"/>
        <v>100.31932044430999</v>
      </c>
      <c r="BM100" s="113">
        <v>17614818</v>
      </c>
      <c r="BN100" s="4">
        <f t="shared" si="30"/>
        <v>185.80409990622002</v>
      </c>
      <c r="BO100" s="116">
        <v>62.5</v>
      </c>
      <c r="BP100" s="4">
        <f t="shared" si="38"/>
        <v>1.3959432011722974</v>
      </c>
      <c r="BQ100" s="115">
        <v>16110.9375</v>
      </c>
      <c r="BR100" s="4">
        <f t="shared" si="6"/>
        <v>16.110937499999999</v>
      </c>
      <c r="BS100" s="118">
        <v>1.1121600869999999</v>
      </c>
      <c r="BT100" s="113">
        <v>12726.13574</v>
      </c>
      <c r="BU100" s="4">
        <f t="shared" si="7"/>
        <v>12.72613574</v>
      </c>
      <c r="BV100" s="113">
        <f t="shared" si="31"/>
        <v>11797.861922721515</v>
      </c>
      <c r="BY100" s="2">
        <v>62.5</v>
      </c>
      <c r="BZ100" s="114">
        <v>31</v>
      </c>
      <c r="CA100" s="114">
        <f t="shared" si="8"/>
        <v>882</v>
      </c>
      <c r="CB100" s="114">
        <v>29</v>
      </c>
      <c r="CC100" s="114">
        <f t="shared" si="9"/>
        <v>1025</v>
      </c>
      <c r="CD100" s="113">
        <v>243248.266</v>
      </c>
      <c r="CE100" s="4">
        <f t="shared" si="32"/>
        <v>51.136385271898</v>
      </c>
      <c r="CF100" s="113">
        <v>195343.266</v>
      </c>
      <c r="CG100" s="4">
        <f t="shared" si="33"/>
        <v>33.242383413599995</v>
      </c>
      <c r="CH100" s="2">
        <v>62.5</v>
      </c>
      <c r="CI100" s="4">
        <f t="shared" si="39"/>
        <v>1.3573920722193802</v>
      </c>
      <c r="CJ100" s="114">
        <v>15354.6875</v>
      </c>
      <c r="CK100" s="4">
        <f t="shared" si="10"/>
        <v>15.354687500000001</v>
      </c>
      <c r="CL100" s="118">
        <v>1.1658034319999999</v>
      </c>
      <c r="CM100" s="113">
        <v>13092.55762</v>
      </c>
      <c r="CN100" s="4">
        <f t="shared" si="11"/>
        <v>13.092557619999999</v>
      </c>
      <c r="CO100" s="113">
        <f t="shared" si="34"/>
        <v>10965.496596158988</v>
      </c>
    </row>
    <row r="101" spans="1:93" ht="18" customHeight="1" x14ac:dyDescent="0.25">
      <c r="A101" s="2">
        <v>63.5</v>
      </c>
      <c r="B101" s="114">
        <v>32</v>
      </c>
      <c r="C101" s="114">
        <f t="shared" si="12"/>
        <v>1095</v>
      </c>
      <c r="D101" s="114">
        <v>17</v>
      </c>
      <c r="E101" s="114">
        <f t="shared" si="13"/>
        <v>1056</v>
      </c>
      <c r="F101" s="113">
        <v>252095.29699999999</v>
      </c>
      <c r="G101" s="4">
        <f t="shared" si="14"/>
        <v>137.01712632065002</v>
      </c>
      <c r="H101" s="113">
        <v>828596.81299999997</v>
      </c>
      <c r="I101" s="4">
        <f t="shared" si="15"/>
        <v>40.498497821769995</v>
      </c>
      <c r="J101" s="2">
        <v>63.5</v>
      </c>
      <c r="K101" s="4">
        <f t="shared" si="35"/>
        <v>1.3545045396115847</v>
      </c>
      <c r="L101" s="114">
        <v>15232.031300000001</v>
      </c>
      <c r="M101" s="4">
        <f t="shared" si="0"/>
        <v>15.232031300000001</v>
      </c>
      <c r="N101" s="118">
        <v>1.1437933440000001</v>
      </c>
      <c r="O101" s="113">
        <v>12781.5332</v>
      </c>
      <c r="P101" s="4">
        <f t="shared" si="1"/>
        <v>12.7815332</v>
      </c>
      <c r="Q101" s="113">
        <f t="shared" si="16"/>
        <v>10900.82863441536</v>
      </c>
      <c r="T101" s="2">
        <v>63.5</v>
      </c>
      <c r="U101" s="114">
        <v>45</v>
      </c>
      <c r="V101" s="114">
        <f t="shared" si="17"/>
        <v>1449</v>
      </c>
      <c r="W101" s="114">
        <v>41</v>
      </c>
      <c r="X101" s="114">
        <f t="shared" si="18"/>
        <v>1430</v>
      </c>
      <c r="Y101" s="113">
        <v>11281633</v>
      </c>
      <c r="Z101" s="4">
        <f t="shared" si="19"/>
        <v>228.52126665019998</v>
      </c>
      <c r="AA101" s="113">
        <v>8581184</v>
      </c>
      <c r="AB101" s="4">
        <f t="shared" si="20"/>
        <v>227.80287766604999</v>
      </c>
      <c r="AC101" s="116">
        <v>63.5</v>
      </c>
      <c r="AD101" s="4">
        <f t="shared" si="36"/>
        <v>1.3723294799285943</v>
      </c>
      <c r="AE101" s="115">
        <v>15440.625</v>
      </c>
      <c r="AF101" s="4">
        <f t="shared" si="2"/>
        <v>15.440625000000001</v>
      </c>
      <c r="AG101" s="118">
        <v>1.1845905779999999</v>
      </c>
      <c r="AH101" s="113">
        <v>13394.83301</v>
      </c>
      <c r="AI101" s="4">
        <f t="shared" si="3"/>
        <v>13.394833010000001</v>
      </c>
      <c r="AJ101" s="113">
        <f t="shared" si="21"/>
        <v>11177.777551047831</v>
      </c>
      <c r="AM101" s="2">
        <v>63.5</v>
      </c>
      <c r="AN101" s="114">
        <v>36</v>
      </c>
      <c r="AO101" s="114">
        <f t="shared" si="22"/>
        <v>1159</v>
      </c>
      <c r="AP101" s="114">
        <v>36</v>
      </c>
      <c r="AQ101" s="114">
        <f t="shared" si="23"/>
        <v>1241</v>
      </c>
      <c r="AR101" s="113">
        <v>5503384.5</v>
      </c>
      <c r="AS101" s="4">
        <f t="shared" si="24"/>
        <v>138.28514911527699</v>
      </c>
      <c r="AT101" s="113">
        <v>1544859.13</v>
      </c>
      <c r="AU101" s="4">
        <f t="shared" si="25"/>
        <v>72.435493372955307</v>
      </c>
      <c r="AV101" s="116">
        <v>63.5</v>
      </c>
      <c r="AW101" s="4">
        <f t="shared" si="37"/>
        <v>1.3355993757780735</v>
      </c>
      <c r="AX101" s="115">
        <v>15835.156300000001</v>
      </c>
      <c r="AY101" s="4">
        <f t="shared" si="4"/>
        <v>15.835156300000001</v>
      </c>
      <c r="AZ101" s="118">
        <v>0.99250972299999995</v>
      </c>
      <c r="BA101" s="113">
        <v>11703.865229999999</v>
      </c>
      <c r="BB101" s="4">
        <f t="shared" si="5"/>
        <v>11.70386523</v>
      </c>
      <c r="BC101" s="113">
        <f t="shared" si="26"/>
        <v>11220.954208767724</v>
      </c>
      <c r="BF101" s="2">
        <v>63.5</v>
      </c>
      <c r="BG101" s="114">
        <v>35</v>
      </c>
      <c r="BH101" s="114">
        <f t="shared" si="27"/>
        <v>1347</v>
      </c>
      <c r="BI101" s="114">
        <v>29</v>
      </c>
      <c r="BJ101" s="114">
        <f t="shared" si="28"/>
        <v>1345</v>
      </c>
      <c r="BK101" s="113">
        <v>137143.28099999999</v>
      </c>
      <c r="BL101" s="4">
        <f t="shared" si="29"/>
        <v>100.45646372530999</v>
      </c>
      <c r="BM101" s="113">
        <v>76122.406300000002</v>
      </c>
      <c r="BN101" s="4">
        <f t="shared" si="30"/>
        <v>185.88022231252</v>
      </c>
      <c r="BO101" s="2">
        <v>63.5</v>
      </c>
      <c r="BP101" s="4">
        <f t="shared" si="38"/>
        <v>1.4171807797513494</v>
      </c>
      <c r="BQ101" s="114">
        <v>16362.5</v>
      </c>
      <c r="BR101" s="4">
        <f t="shared" si="6"/>
        <v>16.362500000000001</v>
      </c>
      <c r="BS101" s="118">
        <v>1.1301511529999999</v>
      </c>
      <c r="BT101" s="113">
        <v>12933.22949</v>
      </c>
      <c r="BU101" s="4">
        <f t="shared" si="7"/>
        <v>12.93322949</v>
      </c>
      <c r="BV101" s="113">
        <f t="shared" si="31"/>
        <v>12143.657130848602</v>
      </c>
      <c r="BY101" s="2">
        <v>63.5</v>
      </c>
      <c r="BZ101" s="114">
        <v>22</v>
      </c>
      <c r="CA101" s="114">
        <f t="shared" si="8"/>
        <v>904</v>
      </c>
      <c r="CB101" s="114">
        <v>23</v>
      </c>
      <c r="CC101" s="114">
        <f t="shared" si="9"/>
        <v>1048</v>
      </c>
      <c r="CD101" s="113">
        <v>262271.31300000002</v>
      </c>
      <c r="CE101" s="4">
        <f t="shared" si="32"/>
        <v>51.398656584897999</v>
      </c>
      <c r="CF101" s="113">
        <v>41241.152300000002</v>
      </c>
      <c r="CG101" s="4">
        <f t="shared" si="33"/>
        <v>33.283624565899999</v>
      </c>
      <c r="CH101" s="2">
        <v>63.5</v>
      </c>
      <c r="CI101" s="4">
        <f t="shared" si="39"/>
        <v>1.3786728507433379</v>
      </c>
      <c r="CJ101" s="114">
        <v>15596.875</v>
      </c>
      <c r="CK101" s="4">
        <f t="shared" si="10"/>
        <v>15.596875000000001</v>
      </c>
      <c r="CL101" s="118">
        <v>1.1846070289999999</v>
      </c>
      <c r="CM101" s="113">
        <v>13306.66699</v>
      </c>
      <c r="CN101" s="4">
        <f t="shared" si="11"/>
        <v>13.30666699</v>
      </c>
      <c r="CO101" s="113">
        <f t="shared" si="34"/>
        <v>11310.654104222807</v>
      </c>
    </row>
    <row r="102" spans="1:93" ht="18" customHeight="1" x14ac:dyDescent="0.25">
      <c r="A102" s="2">
        <v>64.5</v>
      </c>
      <c r="B102" s="114">
        <v>20</v>
      </c>
      <c r="C102" s="114">
        <f t="shared" si="12"/>
        <v>1115</v>
      </c>
      <c r="D102" s="114">
        <v>20</v>
      </c>
      <c r="E102" s="114">
        <f t="shared" si="13"/>
        <v>1076</v>
      </c>
      <c r="F102" s="113">
        <v>10459.799800000001</v>
      </c>
      <c r="G102" s="4">
        <f t="shared" si="14"/>
        <v>137.02758612045002</v>
      </c>
      <c r="H102" s="113">
        <v>8246.63184</v>
      </c>
      <c r="I102" s="4">
        <f t="shared" si="15"/>
        <v>40.506744453609997</v>
      </c>
      <c r="J102" s="2">
        <v>64.5</v>
      </c>
      <c r="K102" s="4">
        <f t="shared" si="35"/>
        <v>1.3757481467677601</v>
      </c>
      <c r="L102" s="114">
        <v>15456.25</v>
      </c>
      <c r="M102" s="4">
        <f t="shared" si="0"/>
        <v>15.456250000000001</v>
      </c>
      <c r="N102" s="118">
        <v>1.162005663</v>
      </c>
      <c r="O102" s="113">
        <v>12987.79883</v>
      </c>
      <c r="P102" s="4">
        <f t="shared" si="1"/>
        <v>12.987798829999999</v>
      </c>
      <c r="Q102" s="113">
        <f t="shared" si="16"/>
        <v>11237.673277606951</v>
      </c>
      <c r="T102" s="2">
        <v>64.5</v>
      </c>
      <c r="U102" s="114">
        <v>36</v>
      </c>
      <c r="V102" s="114">
        <f t="shared" si="17"/>
        <v>1485</v>
      </c>
      <c r="W102" s="114">
        <v>40</v>
      </c>
      <c r="X102" s="114">
        <f t="shared" si="18"/>
        <v>1470</v>
      </c>
      <c r="Y102" s="113">
        <v>351544.71899999998</v>
      </c>
      <c r="Z102" s="4">
        <f t="shared" si="19"/>
        <v>228.87281136919998</v>
      </c>
      <c r="AA102" s="113">
        <v>1076529.5</v>
      </c>
      <c r="AB102" s="4">
        <f t="shared" si="20"/>
        <v>228.87940716604999</v>
      </c>
      <c r="AC102" s="116">
        <v>64.5</v>
      </c>
      <c r="AD102" s="4">
        <f t="shared" si="36"/>
        <v>1.3937918466305528</v>
      </c>
      <c r="AE102" s="115">
        <v>15682.8125</v>
      </c>
      <c r="AF102" s="4">
        <f t="shared" si="2"/>
        <v>15.682812500000001</v>
      </c>
      <c r="AG102" s="118">
        <v>1.2034180160000001</v>
      </c>
      <c r="AH102" s="113">
        <v>13606.64551</v>
      </c>
      <c r="AI102" s="4">
        <f t="shared" si="3"/>
        <v>13.60664551</v>
      </c>
      <c r="AJ102" s="113">
        <f t="shared" si="21"/>
        <v>11504.768068965406</v>
      </c>
      <c r="AM102" s="2">
        <v>64.5</v>
      </c>
      <c r="AN102" s="114">
        <v>30</v>
      </c>
      <c r="AO102" s="114">
        <f t="shared" si="22"/>
        <v>1189</v>
      </c>
      <c r="AP102" s="114">
        <v>28</v>
      </c>
      <c r="AQ102" s="114">
        <f t="shared" si="23"/>
        <v>1269</v>
      </c>
      <c r="AR102" s="113">
        <v>4978170</v>
      </c>
      <c r="AS102" s="4">
        <f t="shared" si="24"/>
        <v>143.263319115277</v>
      </c>
      <c r="AT102" s="113">
        <v>1027296.56</v>
      </c>
      <c r="AU102" s="4">
        <f t="shared" si="25"/>
        <v>73.462789932955303</v>
      </c>
      <c r="AV102" s="116">
        <v>64.5</v>
      </c>
      <c r="AW102" s="4">
        <f t="shared" si="37"/>
        <v>1.3567306986972125</v>
      </c>
      <c r="AX102" s="115">
        <v>16082.031300000001</v>
      </c>
      <c r="AY102" s="4">
        <f t="shared" si="4"/>
        <v>16.082031300000001</v>
      </c>
      <c r="AZ102" s="118">
        <v>1.008367419</v>
      </c>
      <c r="BA102" s="113">
        <v>11893.037109999999</v>
      </c>
      <c r="BB102" s="4">
        <f t="shared" si="5"/>
        <v>11.89303711</v>
      </c>
      <c r="BC102" s="113">
        <f t="shared" si="26"/>
        <v>11567.051099932411</v>
      </c>
      <c r="BF102" s="2">
        <v>64.5</v>
      </c>
      <c r="BG102" s="114">
        <v>32</v>
      </c>
      <c r="BH102" s="114">
        <f t="shared" si="27"/>
        <v>1379</v>
      </c>
      <c r="BI102" s="114">
        <v>29</v>
      </c>
      <c r="BJ102" s="114">
        <f t="shared" si="28"/>
        <v>1374</v>
      </c>
      <c r="BK102" s="113">
        <v>25441.103500000001</v>
      </c>
      <c r="BL102" s="4">
        <f t="shared" si="29"/>
        <v>100.48190482880999</v>
      </c>
      <c r="BM102" s="113">
        <v>83504.601599999995</v>
      </c>
      <c r="BN102" s="4">
        <f t="shared" si="30"/>
        <v>185.96372691412</v>
      </c>
      <c r="BO102" s="2">
        <v>64.5</v>
      </c>
      <c r="BP102" s="4">
        <f t="shared" si="38"/>
        <v>1.4384183583304013</v>
      </c>
      <c r="BQ102" s="114">
        <v>16604.6875</v>
      </c>
      <c r="BR102" s="4">
        <f t="shared" si="6"/>
        <v>16.604687500000001</v>
      </c>
      <c r="BS102" s="118">
        <v>1.1481498480000001</v>
      </c>
      <c r="BT102" s="113">
        <v>13143.05762</v>
      </c>
      <c r="BU102" s="4">
        <f t="shared" si="7"/>
        <v>13.14305762</v>
      </c>
      <c r="BV102" s="113">
        <f t="shared" si="31"/>
        <v>12488.935586131765</v>
      </c>
      <c r="BY102" s="2">
        <v>64.5</v>
      </c>
      <c r="BZ102" s="114">
        <v>13</v>
      </c>
      <c r="CA102" s="114">
        <f t="shared" si="8"/>
        <v>917</v>
      </c>
      <c r="CB102" s="114">
        <v>16</v>
      </c>
      <c r="CC102" s="114">
        <f t="shared" si="9"/>
        <v>1064</v>
      </c>
      <c r="CD102" s="113">
        <v>26583.25</v>
      </c>
      <c r="CE102" s="4">
        <f t="shared" si="32"/>
        <v>51.425239834898001</v>
      </c>
      <c r="CF102" s="113">
        <v>5728.8105500000001</v>
      </c>
      <c r="CG102" s="4">
        <f t="shared" si="33"/>
        <v>33.289353376450002</v>
      </c>
      <c r="CH102" s="2">
        <v>64.5</v>
      </c>
      <c r="CI102" s="4">
        <f t="shared" si="39"/>
        <v>1.3999536292672954</v>
      </c>
      <c r="CJ102" s="114">
        <v>15845.3125</v>
      </c>
      <c r="CK102" s="4">
        <f t="shared" si="10"/>
        <v>15.8453125</v>
      </c>
      <c r="CL102" s="118">
        <v>1.2034583089999999</v>
      </c>
      <c r="CM102" s="113">
        <v>13519.18262</v>
      </c>
      <c r="CN102" s="4">
        <f t="shared" si="11"/>
        <v>13.519182619999999</v>
      </c>
      <c r="CO102" s="113">
        <f t="shared" si="34"/>
        <v>11652.282343085364</v>
      </c>
    </row>
    <row r="103" spans="1:93" ht="18" customHeight="1" thickBot="1" x14ac:dyDescent="0.3">
      <c r="A103" s="2">
        <v>65.5</v>
      </c>
      <c r="B103" s="114">
        <v>29</v>
      </c>
      <c r="C103" s="114">
        <f t="shared" si="12"/>
        <v>1144</v>
      </c>
      <c r="D103" s="114">
        <v>16</v>
      </c>
      <c r="E103" s="114">
        <f t="shared" si="13"/>
        <v>1092</v>
      </c>
      <c r="F103" s="113">
        <v>2485251.5</v>
      </c>
      <c r="G103" s="4">
        <f t="shared" si="14"/>
        <v>139.51283762045003</v>
      </c>
      <c r="H103" s="113">
        <v>518765.75</v>
      </c>
      <c r="I103" s="4">
        <f t="shared" si="15"/>
        <v>41.025510203609997</v>
      </c>
      <c r="J103" s="2">
        <v>65.5</v>
      </c>
      <c r="K103" s="4">
        <f t="shared" si="35"/>
        <v>1.3969917539239356</v>
      </c>
      <c r="L103" s="114">
        <v>15699.218800000001</v>
      </c>
      <c r="M103" s="4">
        <f t="shared" ref="M103:M123" si="40">L103/1000</f>
        <v>15.699218800000001</v>
      </c>
      <c r="N103" s="118">
        <v>1.180176973</v>
      </c>
      <c r="O103" s="113">
        <v>13194.79883</v>
      </c>
      <c r="P103" s="4">
        <f t="shared" ref="P103:P138" si="41">O103/1000</f>
        <v>13.19479883</v>
      </c>
      <c r="Q103" s="113">
        <f t="shared" si="16"/>
        <v>11591.776063166055</v>
      </c>
      <c r="T103" s="2">
        <v>65.5</v>
      </c>
      <c r="U103" s="114">
        <v>28</v>
      </c>
      <c r="V103" s="114">
        <f t="shared" si="17"/>
        <v>1513</v>
      </c>
      <c r="W103" s="114">
        <v>26</v>
      </c>
      <c r="X103" s="114">
        <f t="shared" si="18"/>
        <v>1496</v>
      </c>
      <c r="Y103" s="113">
        <v>45690.339800000002</v>
      </c>
      <c r="Z103" s="4">
        <f t="shared" si="19"/>
        <v>228.91850170899997</v>
      </c>
      <c r="AA103" s="113">
        <v>14699.635700000001</v>
      </c>
      <c r="AB103" s="4">
        <f t="shared" si="20"/>
        <v>228.89410680174998</v>
      </c>
      <c r="AC103" s="116">
        <v>65.5</v>
      </c>
      <c r="AD103" s="4">
        <f t="shared" si="36"/>
        <v>1.4152542133325112</v>
      </c>
      <c r="AE103" s="115">
        <v>15915.625</v>
      </c>
      <c r="AF103" s="4">
        <f t="shared" ref="AF103:AF125" si="42">AE103/1000</f>
        <v>15.915625</v>
      </c>
      <c r="AG103" s="118">
        <v>1.222269297</v>
      </c>
      <c r="AH103" s="113">
        <v>13821.22363</v>
      </c>
      <c r="AI103" s="4">
        <f t="shared" ref="AI103:AI138" si="43">AH103/1000</f>
        <v>13.82122363</v>
      </c>
      <c r="AJ103" s="113">
        <f t="shared" si="21"/>
        <v>11865.720622500914</v>
      </c>
      <c r="AM103" s="2">
        <v>65.5</v>
      </c>
      <c r="AN103" s="114">
        <v>31</v>
      </c>
      <c r="AO103" s="114">
        <f t="shared" si="22"/>
        <v>1220</v>
      </c>
      <c r="AP103" s="114">
        <v>25</v>
      </c>
      <c r="AQ103" s="114">
        <f t="shared" si="23"/>
        <v>1294</v>
      </c>
      <c r="AR103" s="113">
        <v>17374.703099999999</v>
      </c>
      <c r="AS103" s="4">
        <f t="shared" si="24"/>
        <v>143.28069381837699</v>
      </c>
      <c r="AT103" s="113">
        <v>11534.0537</v>
      </c>
      <c r="AU103" s="4">
        <f t="shared" si="25"/>
        <v>73.474323986655307</v>
      </c>
      <c r="AV103" s="116">
        <v>65.5</v>
      </c>
      <c r="AW103" s="4">
        <f t="shared" si="37"/>
        <v>1.3778620216163515</v>
      </c>
      <c r="AX103" s="115">
        <v>16335.156300000001</v>
      </c>
      <c r="AY103" s="4">
        <f t="shared" ref="AY103:AY113" si="44">AX103/1000</f>
        <v>16.335156300000001</v>
      </c>
      <c r="AZ103" s="118">
        <v>1.0242003200000001</v>
      </c>
      <c r="BA103" s="113">
        <v>12081.849609999999</v>
      </c>
      <c r="BB103" s="4">
        <f t="shared" ref="BB103:BB138" si="45">BA103/1000</f>
        <v>12.081849609999999</v>
      </c>
      <c r="BC103" s="113">
        <f t="shared" si="26"/>
        <v>11894.633256408133</v>
      </c>
      <c r="BF103" s="2">
        <v>65.5</v>
      </c>
      <c r="BG103" s="114">
        <v>34</v>
      </c>
      <c r="BH103" s="114">
        <f t="shared" si="27"/>
        <v>1413</v>
      </c>
      <c r="BI103" s="114">
        <v>49</v>
      </c>
      <c r="BJ103" s="114">
        <f t="shared" si="28"/>
        <v>1423</v>
      </c>
      <c r="BK103" s="113">
        <v>1364709.75</v>
      </c>
      <c r="BL103" s="4">
        <f t="shared" si="29"/>
        <v>101.84661457880999</v>
      </c>
      <c r="BM103" s="113">
        <v>15010965</v>
      </c>
      <c r="BN103" s="4">
        <f t="shared" si="30"/>
        <v>200.97469191412</v>
      </c>
      <c r="BO103" s="2">
        <v>65.5</v>
      </c>
      <c r="BP103" s="4">
        <f t="shared" si="38"/>
        <v>1.4596559369094533</v>
      </c>
      <c r="BQ103" s="114">
        <v>16842.968799999999</v>
      </c>
      <c r="BR103" s="4">
        <f t="shared" ref="BR103:BR119" si="46">BQ103/1000</f>
        <v>16.842968799999998</v>
      </c>
      <c r="BS103" s="118">
        <v>1.166148543</v>
      </c>
      <c r="BT103" s="113">
        <v>13350.79199</v>
      </c>
      <c r="BU103" s="4">
        <f t="shared" ref="BU103:BU138" si="47">BT103/1000</f>
        <v>13.350791989999999</v>
      </c>
      <c r="BV103" s="113">
        <f t="shared" si="31"/>
        <v>12848.463629258875</v>
      </c>
      <c r="BY103" s="2">
        <v>65.5</v>
      </c>
      <c r="BZ103" s="114">
        <v>20</v>
      </c>
      <c r="CA103" s="114">
        <f t="shared" si="8"/>
        <v>937</v>
      </c>
      <c r="CB103" s="114">
        <v>28</v>
      </c>
      <c r="CC103" s="114">
        <f t="shared" si="9"/>
        <v>1092</v>
      </c>
      <c r="CD103" s="113">
        <v>2186272.5</v>
      </c>
      <c r="CE103" s="4">
        <f t="shared" si="32"/>
        <v>53.611512334898002</v>
      </c>
      <c r="CF103" s="113">
        <v>535190.875</v>
      </c>
      <c r="CG103" s="4">
        <f t="shared" si="33"/>
        <v>33.82454425145</v>
      </c>
      <c r="CH103" s="2">
        <v>65.5</v>
      </c>
      <c r="CI103" s="4">
        <f t="shared" si="39"/>
        <v>1.4212344077912529</v>
      </c>
      <c r="CJ103" s="114">
        <v>16087.5</v>
      </c>
      <c r="CK103" s="4">
        <f t="shared" ref="CK103:CK125" si="48">CJ103/1000</f>
        <v>16.087499999999999</v>
      </c>
      <c r="CL103" s="118">
        <v>1.222326756</v>
      </c>
      <c r="CM103" s="113">
        <v>13732.87012</v>
      </c>
      <c r="CN103" s="4">
        <f t="shared" ref="CN103:CN138" si="49">CM103/1000</f>
        <v>13.732870119999999</v>
      </c>
      <c r="CO103" s="113">
        <f t="shared" si="34"/>
        <v>11996.827216126299</v>
      </c>
    </row>
    <row r="104" spans="1:93" ht="18" customHeight="1" x14ac:dyDescent="0.25">
      <c r="A104" s="2">
        <v>66.5</v>
      </c>
      <c r="B104" s="114">
        <v>37</v>
      </c>
      <c r="C104" s="114">
        <f t="shared" ref="C104:C123" si="50">B104+C103</f>
        <v>1181</v>
      </c>
      <c r="D104" s="114">
        <v>26</v>
      </c>
      <c r="E104" s="114">
        <f t="shared" ref="E104:E123" si="51">D104+E103</f>
        <v>1118</v>
      </c>
      <c r="F104" s="113">
        <v>729276.625</v>
      </c>
      <c r="G104" s="132">
        <f t="shared" ref="G104:G124" si="52">F104/10^6+G103</f>
        <v>140.24211424545004</v>
      </c>
      <c r="H104" s="113">
        <v>201907.92199999999</v>
      </c>
      <c r="I104" s="132">
        <f t="shared" ref="I104:I124" si="53">H104/10^6+I103</f>
        <v>41.227418125609994</v>
      </c>
      <c r="J104" s="2">
        <v>66.5</v>
      </c>
      <c r="K104" s="4">
        <f t="shared" si="35"/>
        <v>1.4182353610801108</v>
      </c>
      <c r="L104" s="114">
        <v>15950.781300000001</v>
      </c>
      <c r="M104" s="4">
        <f t="shared" si="40"/>
        <v>15.950781300000001</v>
      </c>
      <c r="N104" s="118">
        <v>1.198388338</v>
      </c>
      <c r="O104" s="113">
        <v>13400.58008</v>
      </c>
      <c r="P104" s="4">
        <f t="shared" si="41"/>
        <v>13.400580079999999</v>
      </c>
      <c r="Q104" s="113">
        <f t="shared" ref="Q104:Q122" si="54">(K105+K104)*1000/2*(M105-M104)+Q103</f>
        <v>11937.827407731709</v>
      </c>
      <c r="T104" s="2">
        <v>66.5</v>
      </c>
      <c r="U104" s="114">
        <v>46</v>
      </c>
      <c r="V104" s="114">
        <f t="shared" ref="V104:V125" si="55">U104+V103</f>
        <v>1559</v>
      </c>
      <c r="W104" s="114">
        <v>48</v>
      </c>
      <c r="X104" s="114">
        <f t="shared" ref="X104:X125" si="56">W104+X103</f>
        <v>1544</v>
      </c>
      <c r="Y104" s="113">
        <v>10175541</v>
      </c>
      <c r="Z104" s="4">
        <f t="shared" ref="Z104:Z126" si="57">Y104/10^6+Z103</f>
        <v>239.09404270899998</v>
      </c>
      <c r="AA104" s="113">
        <v>37666548</v>
      </c>
      <c r="AB104" s="4">
        <f t="shared" ref="AB104:AB126" si="58">AA104/10^6+AB103</f>
        <v>266.56065480174999</v>
      </c>
      <c r="AC104" s="116">
        <v>66.5</v>
      </c>
      <c r="AD104" s="4">
        <f t="shared" si="36"/>
        <v>1.4367165800344694</v>
      </c>
      <c r="AE104" s="115">
        <v>16168.75</v>
      </c>
      <c r="AF104" s="4">
        <f t="shared" si="42"/>
        <v>16.168749999999999</v>
      </c>
      <c r="AG104" s="118">
        <v>1.241130114</v>
      </c>
      <c r="AH104" s="113">
        <v>14033.77051</v>
      </c>
      <c r="AI104" s="4">
        <f t="shared" si="43"/>
        <v>14.03377051</v>
      </c>
      <c r="AJ104" s="113">
        <f t="shared" ref="AJ104:AJ124" si="59">(AD105+AD104)*1000/2*(AF105-AF104)+AJ103</f>
        <v>12215.143631503068</v>
      </c>
      <c r="AM104" s="2">
        <v>66.5</v>
      </c>
      <c r="AN104" s="114">
        <v>31</v>
      </c>
      <c r="AO104" s="114">
        <f t="shared" ref="AO104:AO113" si="60">AN104+AO103</f>
        <v>1251</v>
      </c>
      <c r="AP104" s="114">
        <v>28</v>
      </c>
      <c r="AQ104" s="114">
        <f t="shared" ref="AQ104:AQ113" si="61">AP104+AQ103</f>
        <v>1322</v>
      </c>
      <c r="AR104" s="113">
        <v>12065.0947</v>
      </c>
      <c r="AS104" s="4">
        <f t="shared" ref="AS104:AS113" si="62">AR104/10^6+AS103</f>
        <v>143.29275891307699</v>
      </c>
      <c r="AT104" s="113">
        <v>14834.487300000001</v>
      </c>
      <c r="AU104" s="4">
        <f t="shared" ref="AU104:AU113" si="63">AT104/10^6+AU103</f>
        <v>73.489158473955314</v>
      </c>
      <c r="AV104" s="2">
        <v>66.5</v>
      </c>
      <c r="AW104" s="4">
        <f t="shared" si="37"/>
        <v>1.3989933445354903</v>
      </c>
      <c r="AX104" s="114">
        <v>16571.093799999999</v>
      </c>
      <c r="AY104" s="4">
        <f t="shared" si="44"/>
        <v>16.5710938</v>
      </c>
      <c r="AZ104" s="118">
        <v>1.0399760010000001</v>
      </c>
      <c r="BA104" s="113">
        <v>12269.255859999999</v>
      </c>
      <c r="BB104" s="4">
        <f t="shared" si="45"/>
        <v>12.269255859999999</v>
      </c>
      <c r="BC104" s="113">
        <f t="shared" ref="BC104:BC112" si="64">(AW105+AW104)*1000/2*(AY105-AY104)+BC103</f>
        <v>12270.148514871053</v>
      </c>
      <c r="BF104" s="2">
        <v>66.5</v>
      </c>
      <c r="BG104" s="114">
        <v>44</v>
      </c>
      <c r="BH104" s="114">
        <f t="shared" ref="BH104:BH119" si="65">BG104+BH103</f>
        <v>1457</v>
      </c>
      <c r="BI104" s="114">
        <v>49</v>
      </c>
      <c r="BJ104" s="114">
        <f t="shared" ref="BJ104:BJ119" si="66">BI104+BJ103</f>
        <v>1472</v>
      </c>
      <c r="BK104" s="113">
        <v>23866130</v>
      </c>
      <c r="BL104" s="4">
        <f t="shared" ref="BL104:BL119" si="67">BK104/10^6+BL103</f>
        <v>125.71274457880999</v>
      </c>
      <c r="BM104" s="113">
        <v>9884449</v>
      </c>
      <c r="BN104" s="4">
        <f t="shared" ref="BN104:BN119" si="68">BM104/10^6+BN103</f>
        <v>210.85914091411999</v>
      </c>
      <c r="BO104" s="2">
        <v>66.5</v>
      </c>
      <c r="BP104" s="4">
        <f t="shared" si="38"/>
        <v>1.4808935154885052</v>
      </c>
      <c r="BQ104" s="114">
        <v>17087.5</v>
      </c>
      <c r="BR104" s="4">
        <f t="shared" si="46"/>
        <v>17.087499999999999</v>
      </c>
      <c r="BS104" s="118">
        <v>1.1840734479999999</v>
      </c>
      <c r="BT104" s="113">
        <v>13556.007809999999</v>
      </c>
      <c r="BU104" s="4">
        <f t="shared" si="47"/>
        <v>13.556007809999999</v>
      </c>
      <c r="BV104" s="113">
        <f t="shared" ref="BV104:BV118" si="69">(BP105+BP104)*1000/2*(BR105-BR104)+BV103</f>
        <v>13203.863120207381</v>
      </c>
      <c r="BY104" s="2">
        <v>66.5</v>
      </c>
      <c r="BZ104" s="114">
        <v>24</v>
      </c>
      <c r="CA104" s="114">
        <f t="shared" si="8"/>
        <v>961</v>
      </c>
      <c r="CB104" s="114">
        <v>30</v>
      </c>
      <c r="CC104" s="114">
        <f t="shared" si="9"/>
        <v>1122</v>
      </c>
      <c r="CD104" s="113">
        <v>169281.5</v>
      </c>
      <c r="CE104" s="4">
        <f t="shared" ref="CE104:CE125" si="70">CD104/10^6+CE103</f>
        <v>53.780793834897999</v>
      </c>
      <c r="CF104" s="113">
        <v>30314.800800000001</v>
      </c>
      <c r="CG104" s="4">
        <f t="shared" ref="CG104:CG125" si="71">CF104/10^6+CG103</f>
        <v>33.854859052249999</v>
      </c>
      <c r="CH104" s="2">
        <v>66.5</v>
      </c>
      <c r="CI104" s="4">
        <f t="shared" si="39"/>
        <v>1.4425151863152106</v>
      </c>
      <c r="CJ104" s="114">
        <v>16328.125</v>
      </c>
      <c r="CK104" s="4">
        <f t="shared" si="48"/>
        <v>16.328125</v>
      </c>
      <c r="CL104" s="118">
        <v>1.2411875720000001</v>
      </c>
      <c r="CM104" s="113">
        <v>13945.05762</v>
      </c>
      <c r="CN104" s="4">
        <f t="shared" si="49"/>
        <v>13.94505762</v>
      </c>
      <c r="CO104" s="113">
        <f t="shared" ref="CO104:CO124" si="72">(CI105+CI104)*1000/2*(CK105-CK104)+CO103</f>
        <v>12328.328331804843</v>
      </c>
    </row>
    <row r="105" spans="1:93" ht="18" customHeight="1" thickBot="1" x14ac:dyDescent="0.3">
      <c r="A105" s="2">
        <v>67.5</v>
      </c>
      <c r="B105" s="114">
        <v>32</v>
      </c>
      <c r="C105" s="114">
        <f t="shared" si="50"/>
        <v>1213</v>
      </c>
      <c r="D105" s="114">
        <v>48</v>
      </c>
      <c r="E105" s="114">
        <f t="shared" si="51"/>
        <v>1166</v>
      </c>
      <c r="F105" s="113">
        <v>199559488</v>
      </c>
      <c r="G105" s="133">
        <f t="shared" si="52"/>
        <v>339.80160224545</v>
      </c>
      <c r="H105" s="113">
        <v>290964320</v>
      </c>
      <c r="I105" s="133">
        <f t="shared" si="53"/>
        <v>332.19173812560996</v>
      </c>
      <c r="J105" s="2">
        <v>67.5</v>
      </c>
      <c r="K105" s="4">
        <f t="shared" ref="K105:K122" si="73">(K$123-K$39)/85*(J105-J$38)+K$39</f>
        <v>1.4394789682362863</v>
      </c>
      <c r="L105" s="114">
        <v>16192.968800000001</v>
      </c>
      <c r="M105" s="4">
        <f t="shared" si="40"/>
        <v>16.192968799999999</v>
      </c>
      <c r="N105" s="118">
        <v>1.216634035</v>
      </c>
      <c r="O105" s="113">
        <v>13606.54883</v>
      </c>
      <c r="P105" s="4">
        <f t="shared" si="41"/>
        <v>13.606548829999999</v>
      </c>
      <c r="Q105" s="113">
        <f t="shared" si="54"/>
        <v>12260.701335200964</v>
      </c>
      <c r="T105" s="2">
        <v>67.5</v>
      </c>
      <c r="U105" s="114">
        <v>36</v>
      </c>
      <c r="V105" s="114">
        <f t="shared" si="55"/>
        <v>1595</v>
      </c>
      <c r="W105" s="114">
        <v>34</v>
      </c>
      <c r="X105" s="114">
        <f t="shared" si="56"/>
        <v>1578</v>
      </c>
      <c r="Y105" s="113">
        <v>236141.09400000001</v>
      </c>
      <c r="Z105" s="4">
        <f t="shared" si="57"/>
        <v>239.33018380299998</v>
      </c>
      <c r="AA105" s="113">
        <v>412451.21899999998</v>
      </c>
      <c r="AB105" s="4">
        <f t="shared" si="58"/>
        <v>266.97310602074998</v>
      </c>
      <c r="AC105" s="116">
        <v>67.5</v>
      </c>
      <c r="AD105" s="4">
        <f t="shared" ref="AD105:AD124" si="74">(AD$125-AD$39)/87*(AC105-AC$38)+AD$39</f>
        <v>1.4581789467364279</v>
      </c>
      <c r="AE105" s="115">
        <v>16410.156299999999</v>
      </c>
      <c r="AF105" s="4">
        <f t="shared" si="42"/>
        <v>16.410156299999997</v>
      </c>
      <c r="AG105" s="118">
        <v>1.2599651810000001</v>
      </c>
      <c r="AH105" s="113">
        <v>14246.61426</v>
      </c>
      <c r="AI105" s="4">
        <f t="shared" si="43"/>
        <v>14.246614259999999</v>
      </c>
      <c r="AJ105" s="113">
        <f t="shared" si="59"/>
        <v>12565.157299992456</v>
      </c>
      <c r="AM105" s="2">
        <v>67.5</v>
      </c>
      <c r="AN105" s="114">
        <v>37</v>
      </c>
      <c r="AO105" s="114">
        <f t="shared" si="60"/>
        <v>1288</v>
      </c>
      <c r="AP105" s="114">
        <v>29</v>
      </c>
      <c r="AQ105" s="114">
        <f t="shared" si="61"/>
        <v>1351</v>
      </c>
      <c r="AR105" s="113">
        <v>52973.671900000001</v>
      </c>
      <c r="AS105" s="4">
        <f t="shared" si="62"/>
        <v>143.34573258497699</v>
      </c>
      <c r="AT105" s="113">
        <v>469827.5</v>
      </c>
      <c r="AU105" s="4">
        <f t="shared" si="63"/>
        <v>73.958985973955308</v>
      </c>
      <c r="AV105" s="2">
        <v>67.5</v>
      </c>
      <c r="AW105" s="4">
        <f t="shared" ref="AW105:AW112" si="75">(AW$113-AW$39)/75*(AV105-AV$38)+AW$39</f>
        <v>1.4201246674546293</v>
      </c>
      <c r="AX105" s="114">
        <v>16837.5</v>
      </c>
      <c r="AY105" s="4">
        <f t="shared" si="44"/>
        <v>16.837499999999999</v>
      </c>
      <c r="AZ105" s="118">
        <v>1.0558094979999999</v>
      </c>
      <c r="BA105" s="113">
        <v>12457.95117</v>
      </c>
      <c r="BB105" s="4">
        <f t="shared" si="45"/>
        <v>12.457951169999999</v>
      </c>
      <c r="BC105" s="113">
        <f t="shared" si="64"/>
        <v>12623.350189821749</v>
      </c>
      <c r="BF105" s="2">
        <v>67.5</v>
      </c>
      <c r="BG105" s="114">
        <v>39</v>
      </c>
      <c r="BH105" s="114">
        <f t="shared" si="65"/>
        <v>1496</v>
      </c>
      <c r="BI105" s="114">
        <v>41</v>
      </c>
      <c r="BJ105" s="114">
        <f t="shared" si="66"/>
        <v>1513</v>
      </c>
      <c r="BK105" s="113">
        <v>753461.93799999997</v>
      </c>
      <c r="BL105" s="4">
        <f t="shared" si="67"/>
        <v>126.46620651680999</v>
      </c>
      <c r="BM105" s="113">
        <v>7377954.5</v>
      </c>
      <c r="BN105" s="4">
        <f t="shared" si="68"/>
        <v>218.23709541411998</v>
      </c>
      <c r="BO105" s="2">
        <v>67.5</v>
      </c>
      <c r="BP105" s="4">
        <f t="shared" ref="BP105:BP118" si="76">(BP$119-BP$39)/81*(BO105-BO$38)+BP$39</f>
        <v>1.5021310940675574</v>
      </c>
      <c r="BQ105" s="114">
        <v>17325.781299999999</v>
      </c>
      <c r="BR105" s="4">
        <f t="shared" si="46"/>
        <v>17.325781299999999</v>
      </c>
      <c r="BS105" s="118">
        <v>1.202080727</v>
      </c>
      <c r="BT105" s="113">
        <v>13762.820309999999</v>
      </c>
      <c r="BU105" s="4">
        <f t="shared" si="47"/>
        <v>13.762820309999999</v>
      </c>
      <c r="BV105" s="113">
        <f t="shared" si="69"/>
        <v>13565.504889197433</v>
      </c>
      <c r="BY105" s="2">
        <v>67.5</v>
      </c>
      <c r="BZ105" s="114">
        <v>17</v>
      </c>
      <c r="CA105" s="114">
        <f t="shared" ref="CA105:CA125" si="77">BZ105+CA104</f>
        <v>978</v>
      </c>
      <c r="CB105" s="114">
        <v>26</v>
      </c>
      <c r="CC105" s="114">
        <f t="shared" ref="CC105:CC125" si="78">CB105+CC104</f>
        <v>1148</v>
      </c>
      <c r="CD105" s="113">
        <v>51452.703099999999</v>
      </c>
      <c r="CE105" s="4">
        <f t="shared" si="70"/>
        <v>53.832246537997996</v>
      </c>
      <c r="CF105" s="113">
        <v>137872.90599999999</v>
      </c>
      <c r="CG105" s="4">
        <f t="shared" si="71"/>
        <v>33.992731958249998</v>
      </c>
      <c r="CH105" s="2">
        <v>67.5</v>
      </c>
      <c r="CI105" s="4">
        <f t="shared" ref="CI105:CI124" si="79">(CI$125-CI$39)/87*(CH105-CH$38)+CI$39</f>
        <v>1.4637959648391681</v>
      </c>
      <c r="CJ105" s="114">
        <v>16556.25</v>
      </c>
      <c r="CK105" s="4">
        <f t="shared" si="48"/>
        <v>16.556249999999999</v>
      </c>
      <c r="CL105" s="118">
        <v>1.2600064280000001</v>
      </c>
      <c r="CM105" s="113">
        <v>14155.33887</v>
      </c>
      <c r="CN105" s="4">
        <f t="shared" si="49"/>
        <v>14.15533887</v>
      </c>
      <c r="CO105" s="113">
        <f t="shared" si="72"/>
        <v>12661.228488601062</v>
      </c>
    </row>
    <row r="106" spans="1:93" ht="18" customHeight="1" x14ac:dyDescent="0.25">
      <c r="A106" s="2">
        <v>68.5</v>
      </c>
      <c r="B106" s="114">
        <v>36</v>
      </c>
      <c r="C106" s="114">
        <f t="shared" si="50"/>
        <v>1249</v>
      </c>
      <c r="D106" s="114">
        <v>37</v>
      </c>
      <c r="E106" s="114">
        <f t="shared" si="51"/>
        <v>1203</v>
      </c>
      <c r="F106" s="113">
        <v>7676977.5</v>
      </c>
      <c r="G106" s="4">
        <f t="shared" si="52"/>
        <v>347.47857974545002</v>
      </c>
      <c r="H106" s="113">
        <v>4532775.5</v>
      </c>
      <c r="I106" s="4">
        <f t="shared" si="53"/>
        <v>336.72451362560997</v>
      </c>
      <c r="J106" s="2">
        <v>68.5</v>
      </c>
      <c r="K106" s="4">
        <f t="shared" si="73"/>
        <v>1.4607225753924618</v>
      </c>
      <c r="L106" s="114">
        <v>16415.625</v>
      </c>
      <c r="M106" s="4">
        <f t="shared" si="40"/>
        <v>16.415624999999999</v>
      </c>
      <c r="N106" s="118">
        <v>1.234804392</v>
      </c>
      <c r="O106" s="113">
        <v>13810.9707</v>
      </c>
      <c r="P106" s="4">
        <f t="shared" si="41"/>
        <v>13.8109707</v>
      </c>
      <c r="Q106" s="113">
        <f t="shared" si="54"/>
        <v>12618.192113346184</v>
      </c>
      <c r="T106" s="2">
        <v>68.5</v>
      </c>
      <c r="U106" s="114">
        <v>21</v>
      </c>
      <c r="V106" s="114">
        <f t="shared" si="55"/>
        <v>1616</v>
      </c>
      <c r="W106" s="114">
        <v>29</v>
      </c>
      <c r="X106" s="114">
        <f t="shared" si="56"/>
        <v>1607</v>
      </c>
      <c r="Y106" s="113">
        <v>73416.343800000002</v>
      </c>
      <c r="Z106" s="4">
        <f t="shared" si="57"/>
        <v>239.40360014679999</v>
      </c>
      <c r="AA106" s="113">
        <v>45429.621099999997</v>
      </c>
      <c r="AB106" s="4">
        <f t="shared" si="58"/>
        <v>267.01853564185001</v>
      </c>
      <c r="AC106" s="116">
        <v>68.5</v>
      </c>
      <c r="AD106" s="4">
        <f t="shared" si="74"/>
        <v>1.4796413134383863</v>
      </c>
      <c r="AE106" s="115">
        <v>16648.4375</v>
      </c>
      <c r="AF106" s="4">
        <f t="shared" si="42"/>
        <v>16.6484375</v>
      </c>
      <c r="AG106" s="118">
        <v>1.278817415</v>
      </c>
      <c r="AH106" s="113">
        <v>14460.30176</v>
      </c>
      <c r="AI106" s="4">
        <f t="shared" si="43"/>
        <v>14.46030176</v>
      </c>
      <c r="AJ106" s="113">
        <f t="shared" si="59"/>
        <v>12919.120767979932</v>
      </c>
      <c r="AM106" s="2">
        <v>68.5</v>
      </c>
      <c r="AN106" s="114">
        <v>28</v>
      </c>
      <c r="AO106" s="114">
        <f t="shared" si="60"/>
        <v>1316</v>
      </c>
      <c r="AP106" s="114">
        <v>27</v>
      </c>
      <c r="AQ106" s="114">
        <f t="shared" si="61"/>
        <v>1378</v>
      </c>
      <c r="AR106" s="113">
        <v>9107.7206999999999</v>
      </c>
      <c r="AS106" s="4">
        <f t="shared" si="62"/>
        <v>143.35484030567699</v>
      </c>
      <c r="AT106" s="113">
        <v>16678.117200000001</v>
      </c>
      <c r="AU106" s="4">
        <f t="shared" si="63"/>
        <v>73.975664091155309</v>
      </c>
      <c r="AV106" s="2">
        <v>68.5</v>
      </c>
      <c r="AW106" s="4">
        <f t="shared" si="75"/>
        <v>1.4412559903737681</v>
      </c>
      <c r="AX106" s="114">
        <v>17084.375</v>
      </c>
      <c r="AY106" s="4">
        <f t="shared" si="44"/>
        <v>17.084375000000001</v>
      </c>
      <c r="AZ106" s="118">
        <v>1.0716090199999999</v>
      </c>
      <c r="BA106" s="113">
        <v>12646.4043</v>
      </c>
      <c r="BB106" s="4">
        <f t="shared" si="45"/>
        <v>12.6464043</v>
      </c>
      <c r="BC106" s="113">
        <f t="shared" si="64"/>
        <v>12989.708382367648</v>
      </c>
      <c r="BF106" s="2">
        <v>68.5</v>
      </c>
      <c r="BG106" s="114">
        <v>53</v>
      </c>
      <c r="BH106" s="114">
        <f t="shared" si="65"/>
        <v>1549</v>
      </c>
      <c r="BI106" s="114">
        <v>48</v>
      </c>
      <c r="BJ106" s="114">
        <f t="shared" si="66"/>
        <v>1561</v>
      </c>
      <c r="BK106" s="113">
        <v>1502647.5</v>
      </c>
      <c r="BL106" s="4">
        <f t="shared" si="67"/>
        <v>127.96885401680998</v>
      </c>
      <c r="BM106" s="113">
        <v>7680124.5</v>
      </c>
      <c r="BN106" s="4">
        <f t="shared" si="68"/>
        <v>225.91721991411998</v>
      </c>
      <c r="BO106" s="2">
        <v>68.5</v>
      </c>
      <c r="BP106" s="4">
        <f t="shared" si="76"/>
        <v>1.5233686726466094</v>
      </c>
      <c r="BQ106" s="114">
        <v>17564.843799999999</v>
      </c>
      <c r="BR106" s="4">
        <f t="shared" si="46"/>
        <v>17.564843799999998</v>
      </c>
      <c r="BS106" s="118">
        <v>1.2200870509999999</v>
      </c>
      <c r="BT106" s="113">
        <v>13969.679690000001</v>
      </c>
      <c r="BU106" s="4">
        <f t="shared" si="47"/>
        <v>13.969679690000001</v>
      </c>
      <c r="BV106" s="113">
        <f t="shared" si="69"/>
        <v>13928.628407003256</v>
      </c>
      <c r="BY106" s="2">
        <v>68.5</v>
      </c>
      <c r="BZ106" s="114">
        <v>14</v>
      </c>
      <c r="CA106" s="114">
        <f t="shared" si="77"/>
        <v>992</v>
      </c>
      <c r="CB106" s="114">
        <v>15</v>
      </c>
      <c r="CC106" s="114">
        <f t="shared" si="78"/>
        <v>1163</v>
      </c>
      <c r="CD106" s="113">
        <v>1535341.5</v>
      </c>
      <c r="CE106" s="4">
        <f t="shared" si="70"/>
        <v>55.367588037997997</v>
      </c>
      <c r="CF106" s="113">
        <v>89886.4375</v>
      </c>
      <c r="CG106" s="4">
        <f t="shared" si="71"/>
        <v>34.082618395749996</v>
      </c>
      <c r="CH106" s="2">
        <v>68.5</v>
      </c>
      <c r="CI106" s="4">
        <f t="shared" si="79"/>
        <v>1.4850767433631258</v>
      </c>
      <c r="CJ106" s="114">
        <v>16782.031299999999</v>
      </c>
      <c r="CK106" s="4">
        <f t="shared" si="48"/>
        <v>16.7820313</v>
      </c>
      <c r="CL106" s="118">
        <v>1.2788832189999999</v>
      </c>
      <c r="CM106" s="113">
        <v>14368.250980000001</v>
      </c>
      <c r="CN106" s="4">
        <f t="shared" si="49"/>
        <v>14.368250980000001</v>
      </c>
      <c r="CO106" s="113">
        <f t="shared" si="72"/>
        <v>13058.528351954605</v>
      </c>
    </row>
    <row r="107" spans="1:93" ht="18" customHeight="1" x14ac:dyDescent="0.25">
      <c r="A107" s="2">
        <v>69.5</v>
      </c>
      <c r="B107" s="114">
        <v>40</v>
      </c>
      <c r="C107" s="114">
        <f t="shared" si="50"/>
        <v>1289</v>
      </c>
      <c r="D107" s="114">
        <v>39</v>
      </c>
      <c r="E107" s="114">
        <f t="shared" si="51"/>
        <v>1242</v>
      </c>
      <c r="F107" s="113">
        <v>254234.42199999999</v>
      </c>
      <c r="G107" s="4">
        <f t="shared" si="52"/>
        <v>347.73281416745004</v>
      </c>
      <c r="H107" s="113">
        <v>33243.226600000002</v>
      </c>
      <c r="I107" s="4">
        <f t="shared" si="53"/>
        <v>336.75775685220998</v>
      </c>
      <c r="J107" s="2">
        <v>69.5</v>
      </c>
      <c r="K107" s="4">
        <f t="shared" si="73"/>
        <v>1.481966182548637</v>
      </c>
      <c r="L107" s="114">
        <v>16658.593799999999</v>
      </c>
      <c r="M107" s="4">
        <f t="shared" si="40"/>
        <v>16.658593799999998</v>
      </c>
      <c r="N107" s="118">
        <v>1.252975583</v>
      </c>
      <c r="O107" s="113">
        <v>14015.992190000001</v>
      </c>
      <c r="P107" s="4">
        <f t="shared" si="41"/>
        <v>14.01599219</v>
      </c>
      <c r="Q107" s="113">
        <f t="shared" si="54"/>
        <v>12959.854757416106</v>
      </c>
      <c r="T107" s="2">
        <v>69.5</v>
      </c>
      <c r="U107" s="114">
        <v>33</v>
      </c>
      <c r="V107" s="114">
        <f t="shared" si="55"/>
        <v>1649</v>
      </c>
      <c r="W107" s="114">
        <v>27</v>
      </c>
      <c r="X107" s="114">
        <f t="shared" si="56"/>
        <v>1634</v>
      </c>
      <c r="Y107" s="113">
        <v>1388438.13</v>
      </c>
      <c r="Z107" s="4">
        <f t="shared" si="57"/>
        <v>240.79203827679999</v>
      </c>
      <c r="AA107" s="113">
        <v>343432.68800000002</v>
      </c>
      <c r="AB107" s="4">
        <f t="shared" si="58"/>
        <v>267.36196832985001</v>
      </c>
      <c r="AC107" s="116">
        <v>69.5</v>
      </c>
      <c r="AD107" s="4">
        <f t="shared" si="74"/>
        <v>1.5011036801403448</v>
      </c>
      <c r="AE107" s="115">
        <v>16885.9375</v>
      </c>
      <c r="AF107" s="4">
        <f t="shared" si="42"/>
        <v>16.885937500000001</v>
      </c>
      <c r="AG107" s="118">
        <v>1.2976695300000001</v>
      </c>
      <c r="AH107" s="113">
        <v>14672.2168</v>
      </c>
      <c r="AI107" s="4">
        <f t="shared" si="43"/>
        <v>14.672216799999999</v>
      </c>
      <c r="AJ107" s="113">
        <f t="shared" si="59"/>
        <v>13292.354999904352</v>
      </c>
      <c r="AM107" s="2">
        <v>69.5</v>
      </c>
      <c r="AN107" s="114">
        <v>46</v>
      </c>
      <c r="AO107" s="114">
        <f t="shared" si="60"/>
        <v>1362</v>
      </c>
      <c r="AP107" s="114">
        <v>53</v>
      </c>
      <c r="AQ107" s="114">
        <f t="shared" si="61"/>
        <v>1431</v>
      </c>
      <c r="AR107" s="113">
        <v>649295.125</v>
      </c>
      <c r="AS107" s="4">
        <f t="shared" si="62"/>
        <v>144.004135430677</v>
      </c>
      <c r="AT107" s="113">
        <v>3008879.25</v>
      </c>
      <c r="AU107" s="4">
        <f t="shared" si="63"/>
        <v>76.984543341155316</v>
      </c>
      <c r="AV107" s="2">
        <v>69.5</v>
      </c>
      <c r="AW107" s="4">
        <f t="shared" si="75"/>
        <v>1.4623873132929071</v>
      </c>
      <c r="AX107" s="114">
        <v>17336.718799999999</v>
      </c>
      <c r="AY107" s="4">
        <f t="shared" si="44"/>
        <v>17.3367188</v>
      </c>
      <c r="AZ107" s="118">
        <v>1.087483883</v>
      </c>
      <c r="BA107" s="113">
        <v>12834.79492</v>
      </c>
      <c r="BB107" s="4">
        <f t="shared" si="45"/>
        <v>12.83479492</v>
      </c>
      <c r="BC107" s="113">
        <f t="shared" si="64"/>
        <v>13355.645137032712</v>
      </c>
      <c r="BF107" s="2">
        <v>69.5</v>
      </c>
      <c r="BG107" s="114">
        <v>50</v>
      </c>
      <c r="BH107" s="114">
        <f t="shared" si="65"/>
        <v>1599</v>
      </c>
      <c r="BI107" s="114">
        <v>62</v>
      </c>
      <c r="BJ107" s="114">
        <f t="shared" si="66"/>
        <v>1623</v>
      </c>
      <c r="BK107" s="113">
        <v>18698934</v>
      </c>
      <c r="BL107" s="4">
        <f t="shared" si="67"/>
        <v>146.66778801680999</v>
      </c>
      <c r="BM107" s="113">
        <v>6341903.5</v>
      </c>
      <c r="BN107" s="4">
        <f t="shared" si="68"/>
        <v>232.25912341411998</v>
      </c>
      <c r="BO107" s="2">
        <v>69.5</v>
      </c>
      <c r="BP107" s="4">
        <f t="shared" si="76"/>
        <v>1.5446062512256613</v>
      </c>
      <c r="BQ107" s="114">
        <v>17801.5625</v>
      </c>
      <c r="BR107" s="4">
        <f t="shared" si="46"/>
        <v>17.801562499999999</v>
      </c>
      <c r="BS107" s="118">
        <v>1.2380533220000001</v>
      </c>
      <c r="BT107" s="113">
        <v>14176.429690000001</v>
      </c>
      <c r="BU107" s="4">
        <f t="shared" si="47"/>
        <v>14.176429690000001</v>
      </c>
      <c r="BV107" s="113">
        <f t="shared" si="69"/>
        <v>14290.704236748201</v>
      </c>
      <c r="BY107" s="2">
        <v>69.5</v>
      </c>
      <c r="BZ107" s="114">
        <v>31</v>
      </c>
      <c r="CA107" s="114">
        <f t="shared" si="77"/>
        <v>1023</v>
      </c>
      <c r="CB107" s="114">
        <v>31</v>
      </c>
      <c r="CC107" s="114">
        <f t="shared" si="78"/>
        <v>1194</v>
      </c>
      <c r="CD107" s="113">
        <v>1706330.63</v>
      </c>
      <c r="CE107" s="4">
        <f t="shared" si="70"/>
        <v>57.073918667997994</v>
      </c>
      <c r="CF107" s="113">
        <v>151024.78099999999</v>
      </c>
      <c r="CG107" s="4">
        <f t="shared" si="71"/>
        <v>34.233643176749993</v>
      </c>
      <c r="CH107" s="2">
        <v>69.5</v>
      </c>
      <c r="CI107" s="4">
        <f t="shared" si="79"/>
        <v>1.5063575218870833</v>
      </c>
      <c r="CJ107" s="114">
        <v>17047.656299999999</v>
      </c>
      <c r="CK107" s="4">
        <f t="shared" si="48"/>
        <v>17.0476563</v>
      </c>
      <c r="CL107" s="118">
        <v>1.2977344989999999</v>
      </c>
      <c r="CM107" s="113">
        <v>14577.797850000001</v>
      </c>
      <c r="CN107" s="4">
        <f t="shared" si="49"/>
        <v>14.577797850000001</v>
      </c>
      <c r="CO107" s="113">
        <f t="shared" si="72"/>
        <v>13406.96380967165</v>
      </c>
    </row>
    <row r="108" spans="1:93" ht="18" customHeight="1" x14ac:dyDescent="0.25">
      <c r="A108" s="2">
        <v>70.5</v>
      </c>
      <c r="B108" s="114">
        <v>43</v>
      </c>
      <c r="C108" s="114">
        <f t="shared" si="50"/>
        <v>1332</v>
      </c>
      <c r="D108" s="114">
        <v>27</v>
      </c>
      <c r="E108" s="114">
        <f t="shared" si="51"/>
        <v>1269</v>
      </c>
      <c r="F108" s="113">
        <v>7251779.5</v>
      </c>
      <c r="G108" s="4">
        <f t="shared" si="52"/>
        <v>354.98459366745004</v>
      </c>
      <c r="H108" s="113">
        <v>1182156.3799999999</v>
      </c>
      <c r="I108" s="4">
        <f t="shared" si="53"/>
        <v>337.93991323220996</v>
      </c>
      <c r="J108" s="2">
        <v>70.5</v>
      </c>
      <c r="K108" s="4">
        <f t="shared" si="73"/>
        <v>1.5032097897048124</v>
      </c>
      <c r="L108" s="114">
        <v>16887.5</v>
      </c>
      <c r="M108" s="4">
        <f t="shared" si="40"/>
        <v>16.887499999999999</v>
      </c>
      <c r="N108" s="118">
        <v>1.2712203259999999</v>
      </c>
      <c r="O108" s="113">
        <v>14220.757809999999</v>
      </c>
      <c r="P108" s="4">
        <f t="shared" si="41"/>
        <v>14.220757809999998</v>
      </c>
      <c r="Q108" s="113">
        <f t="shared" si="54"/>
        <v>13333.581932007821</v>
      </c>
      <c r="T108" s="2">
        <v>70.5</v>
      </c>
      <c r="U108" s="114">
        <v>45</v>
      </c>
      <c r="V108" s="114">
        <f t="shared" si="55"/>
        <v>1694</v>
      </c>
      <c r="W108" s="114">
        <v>45</v>
      </c>
      <c r="X108" s="114">
        <f t="shared" si="56"/>
        <v>1679</v>
      </c>
      <c r="Y108" s="113">
        <v>138651.859</v>
      </c>
      <c r="Z108" s="4">
        <f t="shared" si="57"/>
        <v>240.93069013579998</v>
      </c>
      <c r="AA108" s="113">
        <v>1683736.88</v>
      </c>
      <c r="AB108" s="4">
        <f t="shared" si="58"/>
        <v>269.04570520985004</v>
      </c>
      <c r="AC108" s="116">
        <v>70.5</v>
      </c>
      <c r="AD108" s="4">
        <f t="shared" si="74"/>
        <v>1.522566046842303</v>
      </c>
      <c r="AE108" s="115">
        <v>17132.8125</v>
      </c>
      <c r="AF108" s="4">
        <f t="shared" si="42"/>
        <v>17.1328125</v>
      </c>
      <c r="AG108" s="118">
        <v>1.3165627719999999</v>
      </c>
      <c r="AH108" s="113">
        <v>14886.57617</v>
      </c>
      <c r="AI108" s="4">
        <f t="shared" si="43"/>
        <v>14.88657617</v>
      </c>
      <c r="AJ108" s="113">
        <f t="shared" si="59"/>
        <v>13655.315280279026</v>
      </c>
      <c r="AM108" s="2">
        <v>70.5</v>
      </c>
      <c r="AN108" s="114">
        <v>43</v>
      </c>
      <c r="AO108" s="114">
        <f t="shared" si="60"/>
        <v>1405</v>
      </c>
      <c r="AP108" s="114">
        <v>38</v>
      </c>
      <c r="AQ108" s="114">
        <f t="shared" si="61"/>
        <v>1469</v>
      </c>
      <c r="AR108" s="113">
        <v>2288021.75</v>
      </c>
      <c r="AS108" s="4">
        <f t="shared" si="62"/>
        <v>146.29215718067701</v>
      </c>
      <c r="AT108" s="113">
        <v>5633422.5</v>
      </c>
      <c r="AU108" s="4">
        <f t="shared" si="63"/>
        <v>82.617965841155311</v>
      </c>
      <c r="AV108" s="2">
        <v>70.5</v>
      </c>
      <c r="AW108" s="4">
        <f t="shared" si="75"/>
        <v>1.4835186362120458</v>
      </c>
      <c r="AX108" s="114">
        <v>17585.156299999999</v>
      </c>
      <c r="AY108" s="4">
        <f t="shared" si="44"/>
        <v>17.585156299999998</v>
      </c>
      <c r="AZ108" s="118">
        <v>1.1032595629999999</v>
      </c>
      <c r="BA108" s="113">
        <v>13022.56055</v>
      </c>
      <c r="BB108" s="4">
        <f t="shared" si="45"/>
        <v>13.02256055</v>
      </c>
      <c r="BC108" s="113">
        <f t="shared" si="64"/>
        <v>13720.99536324351</v>
      </c>
      <c r="BF108" s="2">
        <v>70.5</v>
      </c>
      <c r="BG108" s="114">
        <v>54</v>
      </c>
      <c r="BH108" s="114">
        <f t="shared" si="65"/>
        <v>1653</v>
      </c>
      <c r="BI108" s="114">
        <v>65</v>
      </c>
      <c r="BJ108" s="114">
        <f t="shared" si="66"/>
        <v>1688</v>
      </c>
      <c r="BK108" s="113">
        <v>7334070.5</v>
      </c>
      <c r="BL108" s="4">
        <f t="shared" si="67"/>
        <v>154.00185851680999</v>
      </c>
      <c r="BM108" s="113">
        <v>41218444</v>
      </c>
      <c r="BN108" s="4">
        <f t="shared" si="68"/>
        <v>273.47756741411996</v>
      </c>
      <c r="BO108" s="2">
        <v>70.5</v>
      </c>
      <c r="BP108" s="4">
        <f t="shared" si="76"/>
        <v>1.5658438298047133</v>
      </c>
      <c r="BQ108" s="114">
        <v>18034.375</v>
      </c>
      <c r="BR108" s="4">
        <f t="shared" si="46"/>
        <v>18.034375000000001</v>
      </c>
      <c r="BS108" s="118">
        <v>1.256035805</v>
      </c>
      <c r="BT108" s="113">
        <v>14382.804690000001</v>
      </c>
      <c r="BU108" s="4">
        <f t="shared" si="47"/>
        <v>14.38280469</v>
      </c>
      <c r="BV108" s="113">
        <f t="shared" si="69"/>
        <v>14639.250347761696</v>
      </c>
      <c r="BY108" s="2">
        <v>70.5</v>
      </c>
      <c r="BZ108" s="114">
        <v>33</v>
      </c>
      <c r="CA108" s="114">
        <f t="shared" si="77"/>
        <v>1056</v>
      </c>
      <c r="CB108" s="114">
        <v>31</v>
      </c>
      <c r="CC108" s="114">
        <f t="shared" si="78"/>
        <v>1225</v>
      </c>
      <c r="CD108" s="113">
        <v>18638750</v>
      </c>
      <c r="CE108" s="4">
        <f t="shared" si="70"/>
        <v>75.712668667998003</v>
      </c>
      <c r="CF108" s="113">
        <v>5532670.5</v>
      </c>
      <c r="CG108" s="4">
        <f t="shared" si="71"/>
        <v>39.766313676749995</v>
      </c>
      <c r="CH108" s="2">
        <v>70.5</v>
      </c>
      <c r="CI108" s="4">
        <f t="shared" si="79"/>
        <v>1.5276383004110408</v>
      </c>
      <c r="CJ108" s="114">
        <v>17277.343799999999</v>
      </c>
      <c r="CK108" s="4">
        <f t="shared" si="48"/>
        <v>17.277343799999997</v>
      </c>
      <c r="CL108" s="118">
        <v>1.316579103</v>
      </c>
      <c r="CM108" s="113">
        <v>14791.469730000001</v>
      </c>
      <c r="CN108" s="4">
        <f t="shared" si="49"/>
        <v>14.791469730000001</v>
      </c>
      <c r="CO108" s="113">
        <f t="shared" si="72"/>
        <v>13771.103141328756</v>
      </c>
    </row>
    <row r="109" spans="1:93" ht="18" customHeight="1" x14ac:dyDescent="0.25">
      <c r="A109" s="2">
        <v>71.5</v>
      </c>
      <c r="B109" s="114">
        <v>38</v>
      </c>
      <c r="C109" s="114">
        <f t="shared" si="50"/>
        <v>1370</v>
      </c>
      <c r="D109" s="114">
        <v>29</v>
      </c>
      <c r="E109" s="114">
        <f t="shared" si="51"/>
        <v>1298</v>
      </c>
      <c r="F109" s="113">
        <v>3150342.5</v>
      </c>
      <c r="G109" s="4">
        <f t="shared" si="52"/>
        <v>358.13493616745006</v>
      </c>
      <c r="H109" s="113">
        <v>472293.06300000002</v>
      </c>
      <c r="I109" s="4">
        <f t="shared" si="53"/>
        <v>338.41220629520996</v>
      </c>
      <c r="J109" s="2">
        <v>71.5</v>
      </c>
      <c r="K109" s="4">
        <f t="shared" si="73"/>
        <v>1.5244533968609879</v>
      </c>
      <c r="L109" s="114">
        <v>17134.375</v>
      </c>
      <c r="M109" s="4">
        <f t="shared" si="40"/>
        <v>17.134374999999999</v>
      </c>
      <c r="N109" s="118">
        <v>1.2894164319999999</v>
      </c>
      <c r="O109" s="113">
        <v>14426.882809999999</v>
      </c>
      <c r="P109" s="4">
        <f t="shared" si="41"/>
        <v>14.426882809999999</v>
      </c>
      <c r="Q109" s="113">
        <f t="shared" si="54"/>
        <v>13686.169517108672</v>
      </c>
      <c r="T109" s="2">
        <v>71.5</v>
      </c>
      <c r="U109" s="114">
        <v>30</v>
      </c>
      <c r="V109" s="114">
        <f t="shared" si="55"/>
        <v>1724</v>
      </c>
      <c r="W109" s="114">
        <v>30</v>
      </c>
      <c r="X109" s="114">
        <f t="shared" si="56"/>
        <v>1709</v>
      </c>
      <c r="Y109" s="113">
        <v>1585689</v>
      </c>
      <c r="Z109" s="4">
        <f t="shared" si="57"/>
        <v>242.51637913579998</v>
      </c>
      <c r="AA109" s="113">
        <v>1711748.88</v>
      </c>
      <c r="AB109" s="4">
        <f t="shared" si="58"/>
        <v>270.75745408985006</v>
      </c>
      <c r="AC109" s="2">
        <v>71.5</v>
      </c>
      <c r="AD109" s="4">
        <f t="shared" si="74"/>
        <v>1.5440284135442615</v>
      </c>
      <c r="AE109" s="114">
        <v>17369.531299999999</v>
      </c>
      <c r="AF109" s="4">
        <f t="shared" si="42"/>
        <v>17.369531299999998</v>
      </c>
      <c r="AG109" s="118">
        <v>1.335356832</v>
      </c>
      <c r="AH109" s="113">
        <v>15097.45117</v>
      </c>
      <c r="AI109" s="4">
        <f t="shared" si="43"/>
        <v>15.097451170000001</v>
      </c>
      <c r="AJ109" s="113">
        <f t="shared" si="59"/>
        <v>14024.570684541648</v>
      </c>
      <c r="AM109" s="2">
        <v>71.5</v>
      </c>
      <c r="AN109" s="114">
        <v>45</v>
      </c>
      <c r="AO109" s="114">
        <f t="shared" si="60"/>
        <v>1450</v>
      </c>
      <c r="AP109" s="114">
        <v>45</v>
      </c>
      <c r="AQ109" s="114">
        <f t="shared" si="61"/>
        <v>1514</v>
      </c>
      <c r="AR109" s="113">
        <v>388876.18800000002</v>
      </c>
      <c r="AS109" s="4">
        <f t="shared" si="62"/>
        <v>146.68103336867702</v>
      </c>
      <c r="AT109" s="113">
        <v>73798.523400000005</v>
      </c>
      <c r="AU109" s="4">
        <f t="shared" si="63"/>
        <v>82.691764364555311</v>
      </c>
      <c r="AV109" s="2">
        <v>71.5</v>
      </c>
      <c r="AW109" s="4">
        <f t="shared" si="75"/>
        <v>1.5046499591311848</v>
      </c>
      <c r="AX109" s="114">
        <v>17829.6875</v>
      </c>
      <c r="AY109" s="4">
        <f t="shared" si="44"/>
        <v>17.829687499999999</v>
      </c>
      <c r="AZ109" s="118">
        <v>1.119051456</v>
      </c>
      <c r="BA109" s="113">
        <v>13211.49805</v>
      </c>
      <c r="BB109" s="4">
        <f t="shared" si="45"/>
        <v>13.211498049999999</v>
      </c>
      <c r="BC109" s="113">
        <f t="shared" si="64"/>
        <v>14100.983106355567</v>
      </c>
      <c r="BF109" s="2">
        <v>71.5</v>
      </c>
      <c r="BG109" s="114">
        <v>67</v>
      </c>
      <c r="BH109" s="114">
        <f t="shared" si="65"/>
        <v>1720</v>
      </c>
      <c r="BI109" s="114">
        <v>90</v>
      </c>
      <c r="BJ109" s="114">
        <f t="shared" si="66"/>
        <v>1778</v>
      </c>
      <c r="BK109" s="113">
        <v>2291464.75</v>
      </c>
      <c r="BL109" s="4">
        <f t="shared" si="67"/>
        <v>156.29332326680998</v>
      </c>
      <c r="BM109" s="113">
        <v>16154966</v>
      </c>
      <c r="BN109" s="4">
        <f t="shared" si="68"/>
        <v>289.63253341411996</v>
      </c>
      <c r="BO109" s="2">
        <v>71.5</v>
      </c>
      <c r="BP109" s="4">
        <f t="shared" si="76"/>
        <v>1.5870814083837652</v>
      </c>
      <c r="BQ109" s="114">
        <v>18255.468799999999</v>
      </c>
      <c r="BR109" s="4">
        <f t="shared" si="46"/>
        <v>18.255468799999999</v>
      </c>
      <c r="BS109" s="118">
        <v>1.2740020750000001</v>
      </c>
      <c r="BT109" s="113">
        <v>14588.367190000001</v>
      </c>
      <c r="BU109" s="4">
        <f t="shared" si="47"/>
        <v>14.588367190000001</v>
      </c>
      <c r="BV109" s="113">
        <f t="shared" si="69"/>
        <v>14996.236485679321</v>
      </c>
      <c r="BY109" s="2">
        <v>71.5</v>
      </c>
      <c r="BZ109" s="114">
        <v>22</v>
      </c>
      <c r="CA109" s="114">
        <f t="shared" si="77"/>
        <v>1078</v>
      </c>
      <c r="CB109" s="114">
        <v>35</v>
      </c>
      <c r="CC109" s="114">
        <f t="shared" si="78"/>
        <v>1260</v>
      </c>
      <c r="CD109" s="113">
        <v>18063932</v>
      </c>
      <c r="CE109" s="4">
        <f t="shared" si="70"/>
        <v>93.776600667997997</v>
      </c>
      <c r="CF109" s="113">
        <v>3452746.5</v>
      </c>
      <c r="CG109" s="4">
        <f t="shared" si="71"/>
        <v>43.219060176749991</v>
      </c>
      <c r="CH109" s="2">
        <v>71.5</v>
      </c>
      <c r="CI109" s="4">
        <f t="shared" si="79"/>
        <v>1.5489190789349985</v>
      </c>
      <c r="CJ109" s="114">
        <v>17514.0625</v>
      </c>
      <c r="CK109" s="4">
        <f t="shared" si="48"/>
        <v>17.514062500000001</v>
      </c>
      <c r="CL109" s="118">
        <v>1.3354227540000001</v>
      </c>
      <c r="CM109" s="113">
        <v>15001.782230000001</v>
      </c>
      <c r="CN109" s="4">
        <f t="shared" si="49"/>
        <v>15.00178223</v>
      </c>
      <c r="CO109" s="113">
        <f t="shared" si="72"/>
        <v>14154.901057183326</v>
      </c>
    </row>
    <row r="110" spans="1:93" ht="18" customHeight="1" x14ac:dyDescent="0.25">
      <c r="A110" s="2">
        <v>72.5</v>
      </c>
      <c r="B110" s="114">
        <v>43</v>
      </c>
      <c r="C110" s="114">
        <f t="shared" si="50"/>
        <v>1413</v>
      </c>
      <c r="D110" s="114">
        <v>37</v>
      </c>
      <c r="E110" s="114">
        <f t="shared" si="51"/>
        <v>1335</v>
      </c>
      <c r="F110" s="113">
        <v>533689.06299999997</v>
      </c>
      <c r="G110" s="4">
        <f t="shared" si="52"/>
        <v>358.66862523045006</v>
      </c>
      <c r="H110" s="113">
        <v>110503.54700000001</v>
      </c>
      <c r="I110" s="4">
        <f t="shared" si="53"/>
        <v>338.52270984220996</v>
      </c>
      <c r="J110" s="2">
        <v>72.5</v>
      </c>
      <c r="K110" s="4">
        <f t="shared" si="73"/>
        <v>1.5456970040171631</v>
      </c>
      <c r="L110" s="114">
        <v>17364.0625</v>
      </c>
      <c r="M110" s="4">
        <f t="shared" si="40"/>
        <v>17.364062499999999</v>
      </c>
      <c r="N110" s="118">
        <v>1.3075715299999999</v>
      </c>
      <c r="O110" s="113">
        <v>14628.960940000001</v>
      </c>
      <c r="P110" s="4">
        <f t="shared" si="41"/>
        <v>14.628960940000001</v>
      </c>
      <c r="Q110" s="113">
        <f t="shared" si="54"/>
        <v>14059.442933933784</v>
      </c>
      <c r="T110" s="2">
        <v>72.5</v>
      </c>
      <c r="U110" s="114">
        <v>29</v>
      </c>
      <c r="V110" s="114">
        <f t="shared" si="55"/>
        <v>1753</v>
      </c>
      <c r="W110" s="114">
        <v>35</v>
      </c>
      <c r="X110" s="114">
        <f t="shared" si="56"/>
        <v>1744</v>
      </c>
      <c r="Y110" s="113">
        <v>2276125.25</v>
      </c>
      <c r="Z110" s="4">
        <f t="shared" si="57"/>
        <v>244.79250438579999</v>
      </c>
      <c r="AA110" s="113">
        <v>14060480</v>
      </c>
      <c r="AB110" s="4">
        <f t="shared" si="58"/>
        <v>284.81793408985004</v>
      </c>
      <c r="AC110" s="2">
        <v>72.5</v>
      </c>
      <c r="AD110" s="4">
        <f t="shared" si="74"/>
        <v>1.5654907802462199</v>
      </c>
      <c r="AE110" s="114">
        <v>17607.031299999999</v>
      </c>
      <c r="AF110" s="4">
        <f t="shared" si="42"/>
        <v>17.607031299999999</v>
      </c>
      <c r="AG110" s="118">
        <v>1.354209065</v>
      </c>
      <c r="AH110" s="113">
        <v>15309.4668</v>
      </c>
      <c r="AI110" s="4">
        <f t="shared" si="43"/>
        <v>15.309466800000001</v>
      </c>
      <c r="AJ110" s="113">
        <f t="shared" si="59"/>
        <v>14405.080439130186</v>
      </c>
      <c r="AM110" s="2">
        <v>72.5</v>
      </c>
      <c r="AN110" s="114">
        <v>38</v>
      </c>
      <c r="AO110" s="114">
        <f t="shared" si="60"/>
        <v>1488</v>
      </c>
      <c r="AP110" s="114">
        <v>34</v>
      </c>
      <c r="AQ110" s="114">
        <f t="shared" si="61"/>
        <v>1548</v>
      </c>
      <c r="AR110" s="113">
        <v>4468367</v>
      </c>
      <c r="AS110" s="4">
        <f t="shared" si="62"/>
        <v>151.14940036867702</v>
      </c>
      <c r="AT110" s="113">
        <v>16897626</v>
      </c>
      <c r="AU110" s="4">
        <f t="shared" si="63"/>
        <v>99.589390364555314</v>
      </c>
      <c r="AV110" s="2">
        <v>72.5</v>
      </c>
      <c r="AW110" s="4">
        <f t="shared" si="75"/>
        <v>1.5257812820503238</v>
      </c>
      <c r="AX110" s="114">
        <v>18080.468799999999</v>
      </c>
      <c r="AY110" s="4">
        <f t="shared" si="44"/>
        <v>18.080468799999998</v>
      </c>
      <c r="AZ110" s="118">
        <v>1.134884357</v>
      </c>
      <c r="BA110" s="113">
        <v>13399.0918</v>
      </c>
      <c r="BB110" s="4">
        <f t="shared" si="45"/>
        <v>13.399091800000001</v>
      </c>
      <c r="BC110" s="113">
        <f t="shared" si="64"/>
        <v>14473.067131736869</v>
      </c>
      <c r="BF110" s="2">
        <v>72.5</v>
      </c>
      <c r="BG110" s="114">
        <v>67</v>
      </c>
      <c r="BH110" s="114">
        <f t="shared" si="65"/>
        <v>1787</v>
      </c>
      <c r="BI110" s="114">
        <v>91</v>
      </c>
      <c r="BJ110" s="114">
        <f t="shared" si="66"/>
        <v>1869</v>
      </c>
      <c r="BK110" s="113">
        <v>263030.93800000002</v>
      </c>
      <c r="BL110" s="4">
        <f t="shared" si="67"/>
        <v>156.55635420480999</v>
      </c>
      <c r="BM110" s="113">
        <v>1621268</v>
      </c>
      <c r="BN110" s="4">
        <f t="shared" si="68"/>
        <v>291.25380141411995</v>
      </c>
      <c r="BO110" s="2">
        <v>72.5</v>
      </c>
      <c r="BP110" s="4">
        <f t="shared" si="76"/>
        <v>1.6083189869628172</v>
      </c>
      <c r="BQ110" s="114">
        <v>18478.906299999999</v>
      </c>
      <c r="BR110" s="4">
        <f t="shared" si="46"/>
        <v>18.478906299999998</v>
      </c>
      <c r="BS110" s="118">
        <v>1.2920254470000001</v>
      </c>
      <c r="BT110" s="113">
        <v>14797.05371</v>
      </c>
      <c r="BU110" s="4">
        <f t="shared" si="47"/>
        <v>14.79705371</v>
      </c>
      <c r="BV110" s="113">
        <f t="shared" si="69"/>
        <v>15356.703018976123</v>
      </c>
      <c r="BY110" s="2">
        <v>72.5</v>
      </c>
      <c r="BZ110" s="114">
        <v>26</v>
      </c>
      <c r="CA110" s="114">
        <f t="shared" si="77"/>
        <v>1104</v>
      </c>
      <c r="CB110" s="114">
        <v>32</v>
      </c>
      <c r="CC110" s="114">
        <f t="shared" si="78"/>
        <v>1292</v>
      </c>
      <c r="CD110" s="113">
        <v>1160216</v>
      </c>
      <c r="CE110" s="4">
        <f t="shared" si="70"/>
        <v>94.936816667998002</v>
      </c>
      <c r="CF110" s="113">
        <v>2304462.75</v>
      </c>
      <c r="CG110" s="4">
        <f t="shared" si="71"/>
        <v>45.52352292674999</v>
      </c>
      <c r="CH110" s="2">
        <v>72.5</v>
      </c>
      <c r="CI110" s="4">
        <f t="shared" si="79"/>
        <v>1.570199857458956</v>
      </c>
      <c r="CJ110" s="114">
        <v>17760.156299999999</v>
      </c>
      <c r="CK110" s="4">
        <f t="shared" si="48"/>
        <v>17.760156299999998</v>
      </c>
      <c r="CL110" s="118">
        <v>1.354274035</v>
      </c>
      <c r="CM110" s="113">
        <v>15213.235350000001</v>
      </c>
      <c r="CN110" s="4">
        <f t="shared" si="49"/>
        <v>15.213235350000001</v>
      </c>
      <c r="CO110" s="113">
        <f t="shared" si="72"/>
        <v>14522.940427123045</v>
      </c>
    </row>
    <row r="111" spans="1:93" ht="18" customHeight="1" x14ac:dyDescent="0.25">
      <c r="A111" s="2">
        <v>73.5</v>
      </c>
      <c r="B111" s="114">
        <v>39</v>
      </c>
      <c r="C111" s="114">
        <f t="shared" si="50"/>
        <v>1452</v>
      </c>
      <c r="D111" s="114">
        <v>38</v>
      </c>
      <c r="E111" s="114">
        <f t="shared" si="51"/>
        <v>1373</v>
      </c>
      <c r="F111" s="113">
        <v>135502.56299999999</v>
      </c>
      <c r="G111" s="4">
        <f t="shared" si="52"/>
        <v>358.80412779345005</v>
      </c>
      <c r="H111" s="113">
        <v>100702.30499999999</v>
      </c>
      <c r="I111" s="4">
        <f t="shared" si="53"/>
        <v>338.62341214720999</v>
      </c>
      <c r="J111" s="2">
        <v>73.5</v>
      </c>
      <c r="K111" s="4">
        <f t="shared" si="73"/>
        <v>1.5669406111733386</v>
      </c>
      <c r="L111" s="114">
        <v>17603.906299999999</v>
      </c>
      <c r="M111" s="4">
        <f t="shared" si="40"/>
        <v>17.603906299999998</v>
      </c>
      <c r="N111" s="118">
        <v>1.3258162739999999</v>
      </c>
      <c r="O111" s="113">
        <v>14836.632809999999</v>
      </c>
      <c r="P111" s="4">
        <f t="shared" si="41"/>
        <v>14.836632809999999</v>
      </c>
      <c r="Q111" s="113">
        <f t="shared" si="54"/>
        <v>14421.789301072004</v>
      </c>
      <c r="T111" s="2">
        <v>73.5</v>
      </c>
      <c r="U111" s="114">
        <v>31</v>
      </c>
      <c r="V111" s="114">
        <f t="shared" si="55"/>
        <v>1784</v>
      </c>
      <c r="W111" s="114">
        <v>27</v>
      </c>
      <c r="X111" s="114">
        <f t="shared" si="56"/>
        <v>1771</v>
      </c>
      <c r="Y111" s="113">
        <v>251582.984</v>
      </c>
      <c r="Z111" s="4">
        <f t="shared" si="57"/>
        <v>245.0440873698</v>
      </c>
      <c r="AA111" s="113">
        <v>110918.80499999999</v>
      </c>
      <c r="AB111" s="4">
        <f t="shared" si="58"/>
        <v>284.92885289485002</v>
      </c>
      <c r="AC111" s="2">
        <v>73.5</v>
      </c>
      <c r="AD111" s="4">
        <f t="shared" si="74"/>
        <v>1.5869531469481781</v>
      </c>
      <c r="AE111" s="114">
        <v>17848.4375</v>
      </c>
      <c r="AF111" s="4">
        <f t="shared" si="42"/>
        <v>17.848437499999999</v>
      </c>
      <c r="AG111" s="118">
        <v>1.3731023069999999</v>
      </c>
      <c r="AH111" s="113">
        <v>15518.51367</v>
      </c>
      <c r="AI111" s="4">
        <f t="shared" si="43"/>
        <v>15.518513670000001</v>
      </c>
      <c r="AJ111" s="113">
        <f t="shared" si="59"/>
        <v>14767.05579521359</v>
      </c>
      <c r="AM111" s="2">
        <v>73.5</v>
      </c>
      <c r="AN111" s="114">
        <v>43</v>
      </c>
      <c r="AO111" s="114">
        <f t="shared" si="60"/>
        <v>1531</v>
      </c>
      <c r="AP111" s="114">
        <v>48</v>
      </c>
      <c r="AQ111" s="114">
        <f t="shared" si="61"/>
        <v>1596</v>
      </c>
      <c r="AR111" s="113">
        <v>9870122</v>
      </c>
      <c r="AS111" s="4">
        <f t="shared" si="62"/>
        <v>161.01952236867703</v>
      </c>
      <c r="AT111" s="113">
        <v>40987108</v>
      </c>
      <c r="AU111" s="4">
        <f t="shared" si="63"/>
        <v>140.57649836455531</v>
      </c>
      <c r="AV111" s="2">
        <v>73.5</v>
      </c>
      <c r="AW111" s="4">
        <f t="shared" si="75"/>
        <v>1.5469126049694626</v>
      </c>
      <c r="AX111" s="114">
        <v>18322.656299999999</v>
      </c>
      <c r="AY111" s="4">
        <f t="shared" si="44"/>
        <v>18.322656299999998</v>
      </c>
      <c r="AZ111" s="118">
        <v>1.1506924629999999</v>
      </c>
      <c r="BA111" s="113">
        <v>13586.13867</v>
      </c>
      <c r="BB111" s="4">
        <f t="shared" si="45"/>
        <v>13.58613867</v>
      </c>
      <c r="BC111" s="113">
        <f t="shared" si="64"/>
        <v>14834.45068287032</v>
      </c>
      <c r="BF111" s="2">
        <v>73.5</v>
      </c>
      <c r="BG111" s="114">
        <v>67</v>
      </c>
      <c r="BH111" s="114">
        <f t="shared" si="65"/>
        <v>1854</v>
      </c>
      <c r="BI111" s="114">
        <v>71</v>
      </c>
      <c r="BJ111" s="114">
        <f t="shared" si="66"/>
        <v>1940</v>
      </c>
      <c r="BK111" s="113">
        <v>55669.460899999998</v>
      </c>
      <c r="BL111" s="4">
        <f t="shared" si="67"/>
        <v>156.61202366570998</v>
      </c>
      <c r="BM111" s="113">
        <v>272676.5</v>
      </c>
      <c r="BN111" s="4">
        <f t="shared" si="68"/>
        <v>291.52647791411994</v>
      </c>
      <c r="BO111" s="2">
        <v>73.5</v>
      </c>
      <c r="BP111" s="4">
        <f t="shared" si="76"/>
        <v>1.6295565655418693</v>
      </c>
      <c r="BQ111" s="114">
        <v>18701.5625</v>
      </c>
      <c r="BR111" s="4">
        <f t="shared" si="46"/>
        <v>18.701562500000001</v>
      </c>
      <c r="BS111" s="118">
        <v>1.3099907639999999</v>
      </c>
      <c r="BT111" s="113">
        <v>15000.97559</v>
      </c>
      <c r="BU111" s="4">
        <f t="shared" si="47"/>
        <v>15.000975589999999</v>
      </c>
      <c r="BV111" s="113">
        <f t="shared" si="69"/>
        <v>15689.86363792625</v>
      </c>
      <c r="BY111" s="2">
        <v>73.5</v>
      </c>
      <c r="BZ111" s="114">
        <v>42</v>
      </c>
      <c r="CA111" s="114">
        <f t="shared" si="77"/>
        <v>1146</v>
      </c>
      <c r="CB111" s="114">
        <v>51</v>
      </c>
      <c r="CC111" s="114">
        <f t="shared" si="78"/>
        <v>1343</v>
      </c>
      <c r="CD111" s="113">
        <v>123948.54700000001</v>
      </c>
      <c r="CE111" s="4">
        <f t="shared" si="70"/>
        <v>95.060765214998</v>
      </c>
      <c r="CF111" s="113">
        <v>3089309.25</v>
      </c>
      <c r="CG111" s="4">
        <f t="shared" si="71"/>
        <v>48.61283217674999</v>
      </c>
      <c r="CH111" s="2">
        <v>73.5</v>
      </c>
      <c r="CI111" s="4">
        <f t="shared" si="79"/>
        <v>1.5914806359829134</v>
      </c>
      <c r="CJ111" s="114">
        <v>17992.968799999999</v>
      </c>
      <c r="CK111" s="4">
        <f t="shared" si="48"/>
        <v>17.9929688</v>
      </c>
      <c r="CL111" s="118">
        <v>1.373151064</v>
      </c>
      <c r="CM111" s="113">
        <v>15422.766600000001</v>
      </c>
      <c r="CN111" s="4">
        <f t="shared" si="49"/>
        <v>15.422766600000001</v>
      </c>
      <c r="CO111" s="113">
        <f t="shared" si="72"/>
        <v>14895.934228312868</v>
      </c>
    </row>
    <row r="112" spans="1:93" ht="18" customHeight="1" x14ac:dyDescent="0.25">
      <c r="A112" s="2">
        <v>74.5</v>
      </c>
      <c r="B112" s="114">
        <v>73</v>
      </c>
      <c r="C112" s="114">
        <f t="shared" si="50"/>
        <v>1525</v>
      </c>
      <c r="D112" s="114">
        <v>52</v>
      </c>
      <c r="E112" s="114">
        <f t="shared" si="51"/>
        <v>1425</v>
      </c>
      <c r="F112" s="113">
        <v>18349326</v>
      </c>
      <c r="G112" s="4">
        <f t="shared" si="52"/>
        <v>377.15345379345007</v>
      </c>
      <c r="H112" s="113">
        <v>3352745</v>
      </c>
      <c r="I112" s="4">
        <f t="shared" si="53"/>
        <v>341.97615714721002</v>
      </c>
      <c r="J112" s="2">
        <v>74.5</v>
      </c>
      <c r="K112" s="4">
        <f t="shared" si="73"/>
        <v>1.5881842183295141</v>
      </c>
      <c r="L112" s="114">
        <v>17833.593799999999</v>
      </c>
      <c r="M112" s="4">
        <f t="shared" si="40"/>
        <v>17.833593799999999</v>
      </c>
      <c r="N112" s="118">
        <v>1.343995214</v>
      </c>
      <c r="O112" s="113">
        <v>15039.648440000001</v>
      </c>
      <c r="P112" s="4">
        <f t="shared" si="41"/>
        <v>15.039648440000001</v>
      </c>
      <c r="Q112" s="113">
        <f t="shared" si="54"/>
        <v>14790.264046493219</v>
      </c>
      <c r="T112" s="2">
        <v>74.5</v>
      </c>
      <c r="U112" s="114">
        <v>23</v>
      </c>
      <c r="V112" s="114">
        <f t="shared" si="55"/>
        <v>1807</v>
      </c>
      <c r="W112" s="114">
        <v>32</v>
      </c>
      <c r="X112" s="114">
        <f t="shared" si="56"/>
        <v>1803</v>
      </c>
      <c r="Y112" s="113">
        <v>61055.328099999999</v>
      </c>
      <c r="Z112" s="4">
        <f t="shared" si="57"/>
        <v>245.10514269789999</v>
      </c>
      <c r="AA112" s="113">
        <v>24596.1152</v>
      </c>
      <c r="AB112" s="4">
        <f t="shared" si="58"/>
        <v>284.95344901005001</v>
      </c>
      <c r="AC112" s="2">
        <v>74.5</v>
      </c>
      <c r="AD112" s="4">
        <f t="shared" si="74"/>
        <v>1.6084155136501366</v>
      </c>
      <c r="AE112" s="114">
        <v>18075</v>
      </c>
      <c r="AF112" s="4">
        <f t="shared" si="42"/>
        <v>18.074999999999999</v>
      </c>
      <c r="AG112" s="118">
        <v>1.3919211629999999</v>
      </c>
      <c r="AH112" s="113">
        <v>15727.18555</v>
      </c>
      <c r="AI112" s="4">
        <f t="shared" si="43"/>
        <v>15.72718555</v>
      </c>
      <c r="AJ112" s="113">
        <f t="shared" si="59"/>
        <v>15159.192885893548</v>
      </c>
      <c r="AM112" s="2">
        <v>74.5</v>
      </c>
      <c r="AN112" s="114">
        <v>67</v>
      </c>
      <c r="AO112" s="114">
        <f t="shared" si="60"/>
        <v>1598</v>
      </c>
      <c r="AP112" s="114">
        <v>90</v>
      </c>
      <c r="AQ112" s="114">
        <f t="shared" si="61"/>
        <v>1686</v>
      </c>
      <c r="AR112" s="113">
        <v>425062.625</v>
      </c>
      <c r="AS112" s="4">
        <f t="shared" si="62"/>
        <v>161.44458499367704</v>
      </c>
      <c r="AT112" s="113">
        <v>502374.06300000002</v>
      </c>
      <c r="AU112" s="4">
        <f t="shared" si="63"/>
        <v>141.0788724275553</v>
      </c>
      <c r="AV112" s="2">
        <v>74.5</v>
      </c>
      <c r="AW112" s="4">
        <f t="shared" si="75"/>
        <v>1.5680439278886016</v>
      </c>
      <c r="AX112" s="114">
        <v>18554.6875</v>
      </c>
      <c r="AY112" s="4">
        <f t="shared" si="44"/>
        <v>18.5546875</v>
      </c>
      <c r="AZ112" s="118">
        <v>1.1665420529999999</v>
      </c>
      <c r="BA112" s="113">
        <v>13774.42676</v>
      </c>
      <c r="BB112" s="4">
        <f t="shared" si="45"/>
        <v>13.774426760000001</v>
      </c>
      <c r="BC112" s="113">
        <f t="shared" si="64"/>
        <v>14988.611854510576</v>
      </c>
      <c r="BF112" s="2">
        <v>74.5</v>
      </c>
      <c r="BG112" s="114">
        <v>73</v>
      </c>
      <c r="BH112" s="114">
        <f t="shared" si="65"/>
        <v>1927</v>
      </c>
      <c r="BI112" s="114">
        <v>93</v>
      </c>
      <c r="BJ112" s="114">
        <f t="shared" si="66"/>
        <v>2033</v>
      </c>
      <c r="BK112" s="113">
        <v>10038835</v>
      </c>
      <c r="BL112" s="4">
        <f t="shared" si="67"/>
        <v>166.65085866570999</v>
      </c>
      <c r="BM112" s="113">
        <v>242669.75</v>
      </c>
      <c r="BN112" s="4">
        <f t="shared" si="68"/>
        <v>291.76914766411994</v>
      </c>
      <c r="BO112" s="2">
        <v>74.5</v>
      </c>
      <c r="BP112" s="4">
        <f t="shared" si="76"/>
        <v>1.6507941441209213</v>
      </c>
      <c r="BQ112" s="114">
        <v>18904.6875</v>
      </c>
      <c r="BR112" s="4">
        <f t="shared" si="46"/>
        <v>18.904687500000001</v>
      </c>
      <c r="BS112" s="118">
        <v>1.327949405</v>
      </c>
      <c r="BT112" s="113">
        <v>15207.05371</v>
      </c>
      <c r="BU112" s="4">
        <f t="shared" si="47"/>
        <v>15.20705371</v>
      </c>
      <c r="BV112" s="113">
        <f t="shared" si="69"/>
        <v>16044.21194820084</v>
      </c>
      <c r="BY112" s="2">
        <v>74.5</v>
      </c>
      <c r="BZ112" s="114">
        <v>30</v>
      </c>
      <c r="CA112" s="114">
        <f t="shared" si="77"/>
        <v>1176</v>
      </c>
      <c r="CB112" s="114">
        <v>28</v>
      </c>
      <c r="CC112" s="114">
        <f t="shared" si="78"/>
        <v>1371</v>
      </c>
      <c r="CD112" s="113">
        <v>96850.125</v>
      </c>
      <c r="CE112" s="4">
        <f t="shared" si="70"/>
        <v>95.157615339998003</v>
      </c>
      <c r="CF112" s="113">
        <v>244739.891</v>
      </c>
      <c r="CG112" s="4">
        <f t="shared" si="71"/>
        <v>48.857572067749992</v>
      </c>
      <c r="CH112" s="2">
        <v>74.5</v>
      </c>
      <c r="CI112" s="4">
        <f t="shared" si="79"/>
        <v>1.6127614145068712</v>
      </c>
      <c r="CJ112" s="114">
        <v>18225.781299999999</v>
      </c>
      <c r="CK112" s="4">
        <f t="shared" si="48"/>
        <v>18.225781299999998</v>
      </c>
      <c r="CL112" s="118">
        <v>1.391961813</v>
      </c>
      <c r="CM112" s="113">
        <v>15630.418949999999</v>
      </c>
      <c r="CN112" s="4">
        <f t="shared" si="49"/>
        <v>15.630418949999999</v>
      </c>
      <c r="CO112" s="113">
        <f t="shared" si="72"/>
        <v>15272.614096923522</v>
      </c>
    </row>
    <row r="113" spans="1:93" ht="18" customHeight="1" x14ac:dyDescent="0.25">
      <c r="A113" s="2">
        <v>75.5</v>
      </c>
      <c r="B113" s="114">
        <v>49</v>
      </c>
      <c r="C113" s="114">
        <f t="shared" si="50"/>
        <v>1574</v>
      </c>
      <c r="D113" s="114">
        <v>38</v>
      </c>
      <c r="E113" s="114">
        <f t="shared" si="51"/>
        <v>1463</v>
      </c>
      <c r="F113" s="113">
        <v>5910404</v>
      </c>
      <c r="G113" s="4">
        <f t="shared" si="52"/>
        <v>383.0638577934501</v>
      </c>
      <c r="H113" s="113">
        <v>1835873.25</v>
      </c>
      <c r="I113" s="4">
        <f t="shared" si="53"/>
        <v>343.81203039721004</v>
      </c>
      <c r="J113" s="2">
        <v>75.5</v>
      </c>
      <c r="K113" s="4">
        <f t="shared" si="73"/>
        <v>1.6094278254856893</v>
      </c>
      <c r="L113" s="114">
        <v>18064.0625</v>
      </c>
      <c r="M113" s="4">
        <f t="shared" si="40"/>
        <v>18.064062499999999</v>
      </c>
      <c r="N113" s="118">
        <v>1.3622320889999999</v>
      </c>
      <c r="O113" s="113">
        <v>15244.547850000001</v>
      </c>
      <c r="P113" s="4">
        <f t="shared" si="41"/>
        <v>15.24454785</v>
      </c>
      <c r="Q113" s="113">
        <f t="shared" si="54"/>
        <v>15167.431850759633</v>
      </c>
      <c r="T113" s="2">
        <v>75.5</v>
      </c>
      <c r="U113" s="114">
        <v>43</v>
      </c>
      <c r="V113" s="114">
        <f t="shared" si="55"/>
        <v>1850</v>
      </c>
      <c r="W113" s="114">
        <v>37</v>
      </c>
      <c r="X113" s="114">
        <f t="shared" si="56"/>
        <v>1840</v>
      </c>
      <c r="Y113" s="113">
        <v>58649060</v>
      </c>
      <c r="Z113" s="4">
        <f t="shared" si="57"/>
        <v>303.75420269789998</v>
      </c>
      <c r="AA113" s="113">
        <v>38752600</v>
      </c>
      <c r="AB113" s="4">
        <f t="shared" si="58"/>
        <v>323.70604901005004</v>
      </c>
      <c r="AC113" s="2">
        <v>75.5</v>
      </c>
      <c r="AD113" s="4">
        <f t="shared" si="74"/>
        <v>1.629877880352095</v>
      </c>
      <c r="AE113" s="114">
        <v>18317.1875</v>
      </c>
      <c r="AF113" s="4">
        <f t="shared" si="42"/>
        <v>18.317187499999999</v>
      </c>
      <c r="AG113" s="118">
        <v>1.410748243</v>
      </c>
      <c r="AH113" s="113">
        <v>15939.030269999999</v>
      </c>
      <c r="AI113" s="4">
        <f t="shared" si="43"/>
        <v>15.93903027</v>
      </c>
      <c r="AJ113" s="113">
        <f t="shared" si="59"/>
        <v>15525.766473564703</v>
      </c>
      <c r="AM113" s="2">
        <v>75.5</v>
      </c>
      <c r="AN113" s="114">
        <v>41</v>
      </c>
      <c r="AO113" s="114">
        <f t="shared" si="60"/>
        <v>1639</v>
      </c>
      <c r="AP113" s="114">
        <v>52</v>
      </c>
      <c r="AQ113" s="114">
        <f t="shared" si="61"/>
        <v>1738</v>
      </c>
      <c r="AR113" s="113">
        <v>384436.90600000002</v>
      </c>
      <c r="AS113" s="4">
        <f t="shared" si="62"/>
        <v>161.82902189967703</v>
      </c>
      <c r="AT113" s="113">
        <v>15972952</v>
      </c>
      <c r="AU113" s="4">
        <f t="shared" si="63"/>
        <v>157.05182442755529</v>
      </c>
      <c r="AV113" s="2">
        <v>75.5</v>
      </c>
      <c r="AW113" s="6">
        <f>AZ138*AX113/BA138</f>
        <v>1.5891752508077404</v>
      </c>
      <c r="AX113" s="114">
        <v>18652.343799999999</v>
      </c>
      <c r="AY113" s="4">
        <f t="shared" si="44"/>
        <v>18.652343799999997</v>
      </c>
      <c r="AZ113" s="118">
        <v>1.1823015210000001</v>
      </c>
      <c r="BA113" s="113">
        <v>13960.30176</v>
      </c>
      <c r="BB113" s="4">
        <f t="shared" si="45"/>
        <v>13.96030176</v>
      </c>
      <c r="BC113" s="113">
        <f>BC112</f>
        <v>14988.611854510576</v>
      </c>
      <c r="BF113" s="2">
        <v>75.5</v>
      </c>
      <c r="BG113" s="114">
        <v>68</v>
      </c>
      <c r="BH113" s="114">
        <f t="shared" si="65"/>
        <v>1995</v>
      </c>
      <c r="BI113" s="114">
        <v>83</v>
      </c>
      <c r="BJ113" s="114">
        <f t="shared" si="66"/>
        <v>2116</v>
      </c>
      <c r="BK113" s="113">
        <v>303360.53100000002</v>
      </c>
      <c r="BL113" s="4">
        <f t="shared" si="67"/>
        <v>166.95421919671</v>
      </c>
      <c r="BM113" s="113">
        <v>426812.65600000002</v>
      </c>
      <c r="BN113" s="4">
        <f t="shared" si="68"/>
        <v>292.19596032011992</v>
      </c>
      <c r="BO113" s="2">
        <v>75.5</v>
      </c>
      <c r="BP113" s="4">
        <f t="shared" si="76"/>
        <v>1.6720317226999732</v>
      </c>
      <c r="BQ113" s="114">
        <v>19117.968799999999</v>
      </c>
      <c r="BR113" s="4">
        <f t="shared" si="46"/>
        <v>19.1179688</v>
      </c>
      <c r="BS113" s="118">
        <v>1.3459557289999999</v>
      </c>
      <c r="BT113" s="113">
        <v>15414.02246</v>
      </c>
      <c r="BU113" s="4">
        <f t="shared" si="47"/>
        <v>15.41402246</v>
      </c>
      <c r="BV113" s="113">
        <f t="shared" si="69"/>
        <v>16416.235375703494</v>
      </c>
      <c r="BY113" s="2">
        <v>75.5</v>
      </c>
      <c r="BZ113" s="114">
        <v>25</v>
      </c>
      <c r="CA113" s="114">
        <f t="shared" si="77"/>
        <v>1201</v>
      </c>
      <c r="CB113" s="114">
        <v>32</v>
      </c>
      <c r="CC113" s="114">
        <f t="shared" si="78"/>
        <v>1403</v>
      </c>
      <c r="CD113" s="113">
        <v>8797124</v>
      </c>
      <c r="CE113" s="4">
        <f t="shared" si="70"/>
        <v>103.954739339998</v>
      </c>
      <c r="CF113" s="113">
        <v>13733728</v>
      </c>
      <c r="CG113" s="4">
        <f t="shared" si="71"/>
        <v>62.591300067749991</v>
      </c>
      <c r="CH113" s="2">
        <v>75.5</v>
      </c>
      <c r="CI113" s="4">
        <f t="shared" si="79"/>
        <v>1.6340421930308286</v>
      </c>
      <c r="CJ113" s="114">
        <v>18457.8125</v>
      </c>
      <c r="CK113" s="4">
        <f t="shared" si="48"/>
        <v>18.457812499999999</v>
      </c>
      <c r="CL113" s="118">
        <v>1.41082263</v>
      </c>
      <c r="CM113" s="113">
        <v>15840.668949999999</v>
      </c>
      <c r="CN113" s="4">
        <f t="shared" si="49"/>
        <v>15.84066895</v>
      </c>
      <c r="CO113" s="113">
        <f t="shared" si="72"/>
        <v>15643.952668440945</v>
      </c>
    </row>
    <row r="114" spans="1:93" ht="18" customHeight="1" x14ac:dyDescent="0.25">
      <c r="A114" s="2">
        <v>76.5</v>
      </c>
      <c r="B114" s="114">
        <v>55</v>
      </c>
      <c r="C114" s="114">
        <f t="shared" si="50"/>
        <v>1629</v>
      </c>
      <c r="D114" s="114">
        <v>61</v>
      </c>
      <c r="E114" s="114">
        <f t="shared" si="51"/>
        <v>1524</v>
      </c>
      <c r="F114" s="113">
        <v>8742085</v>
      </c>
      <c r="G114" s="4">
        <f t="shared" si="52"/>
        <v>391.80594279345007</v>
      </c>
      <c r="H114" s="113">
        <v>16468516</v>
      </c>
      <c r="I114" s="4">
        <f t="shared" si="53"/>
        <v>360.28054639721006</v>
      </c>
      <c r="J114" s="2">
        <v>76.5</v>
      </c>
      <c r="K114" s="4">
        <f t="shared" si="73"/>
        <v>1.6306714326418648</v>
      </c>
      <c r="L114" s="114">
        <v>18296.875</v>
      </c>
      <c r="M114" s="4">
        <f t="shared" si="40"/>
        <v>18.296875</v>
      </c>
      <c r="N114" s="118">
        <v>1.3803948159999999</v>
      </c>
      <c r="O114" s="113">
        <v>15446.188480000001</v>
      </c>
      <c r="P114" s="4">
        <f t="shared" si="41"/>
        <v>15.44618848</v>
      </c>
      <c r="Q114" s="113">
        <f t="shared" si="54"/>
        <v>15538.005171314577</v>
      </c>
      <c r="T114" s="2">
        <v>76.5</v>
      </c>
      <c r="U114" s="114">
        <v>29</v>
      </c>
      <c r="V114" s="114">
        <f t="shared" si="55"/>
        <v>1879</v>
      </c>
      <c r="W114" s="114">
        <v>40</v>
      </c>
      <c r="X114" s="114">
        <f t="shared" si="56"/>
        <v>1880</v>
      </c>
      <c r="Y114" s="113">
        <v>44466536</v>
      </c>
      <c r="Z114" s="4">
        <f t="shared" si="57"/>
        <v>348.2207386979</v>
      </c>
      <c r="AA114" s="113">
        <v>5814288.5</v>
      </c>
      <c r="AB114" s="4">
        <f t="shared" si="58"/>
        <v>329.52033751005001</v>
      </c>
      <c r="AC114" s="2">
        <v>76.5</v>
      </c>
      <c r="AD114" s="4">
        <f t="shared" si="74"/>
        <v>1.6513402470540535</v>
      </c>
      <c r="AE114" s="114">
        <v>18540.625</v>
      </c>
      <c r="AF114" s="4">
        <f t="shared" si="42"/>
        <v>18.540624999999999</v>
      </c>
      <c r="AG114" s="118">
        <v>1.429632902</v>
      </c>
      <c r="AH114" s="113">
        <v>16147.670899999999</v>
      </c>
      <c r="AI114" s="4">
        <f t="shared" si="43"/>
        <v>16.147670899999998</v>
      </c>
      <c r="AJ114" s="113">
        <f t="shared" si="59"/>
        <v>15933.493371335939</v>
      </c>
      <c r="AM114" s="2"/>
      <c r="AN114" s="114"/>
      <c r="AO114" s="114"/>
      <c r="AP114" s="114"/>
      <c r="AQ114" s="114"/>
      <c r="AV114" s="2"/>
      <c r="AX114" s="114"/>
      <c r="AZ114" s="118">
        <v>1.1981344220000001</v>
      </c>
      <c r="BA114" s="113">
        <v>14147.17676</v>
      </c>
      <c r="BB114" s="4">
        <f t="shared" si="45"/>
        <v>14.147176760000001</v>
      </c>
      <c r="BF114" s="2">
        <v>76.5</v>
      </c>
      <c r="BG114" s="114">
        <v>72</v>
      </c>
      <c r="BH114" s="114">
        <f t="shared" si="65"/>
        <v>2067</v>
      </c>
      <c r="BI114" s="114">
        <v>80</v>
      </c>
      <c r="BJ114" s="114">
        <f t="shared" si="66"/>
        <v>2196</v>
      </c>
      <c r="BK114" s="113">
        <v>111750.219</v>
      </c>
      <c r="BL114" s="4">
        <f t="shared" si="67"/>
        <v>167.06596941570999</v>
      </c>
      <c r="BM114" s="113">
        <v>765613.06299999997</v>
      </c>
      <c r="BN114" s="4">
        <f t="shared" si="68"/>
        <v>292.96157338311991</v>
      </c>
      <c r="BO114" s="2">
        <v>76.5</v>
      </c>
      <c r="BP114" s="4">
        <f t="shared" si="76"/>
        <v>1.6932693012790252</v>
      </c>
      <c r="BQ114" s="114">
        <v>19339.0625</v>
      </c>
      <c r="BR114" s="4">
        <f t="shared" si="46"/>
        <v>19.339062500000001</v>
      </c>
      <c r="BS114" s="118">
        <v>1.3639467949999999</v>
      </c>
      <c r="BT114" s="113">
        <v>15618.30371</v>
      </c>
      <c r="BU114" s="4">
        <f t="shared" si="47"/>
        <v>15.618303709999999</v>
      </c>
      <c r="BV114" s="113">
        <f t="shared" si="69"/>
        <v>16758.344241582363</v>
      </c>
      <c r="BY114" s="2">
        <v>76.5</v>
      </c>
      <c r="BZ114" s="114">
        <v>26</v>
      </c>
      <c r="CA114" s="114">
        <f t="shared" si="77"/>
        <v>1227</v>
      </c>
      <c r="CB114" s="114">
        <v>32</v>
      </c>
      <c r="CC114" s="114">
        <f t="shared" si="78"/>
        <v>1435</v>
      </c>
      <c r="CD114" s="113">
        <v>31984.4414</v>
      </c>
      <c r="CE114" s="4">
        <f t="shared" si="70"/>
        <v>103.986723781398</v>
      </c>
      <c r="CF114" s="113">
        <v>49297.464800000002</v>
      </c>
      <c r="CG114" s="4">
        <f t="shared" si="71"/>
        <v>62.64059753254999</v>
      </c>
      <c r="CH114" s="2">
        <v>76.5</v>
      </c>
      <c r="CI114" s="4">
        <f t="shared" si="79"/>
        <v>1.6553229715547861</v>
      </c>
      <c r="CJ114" s="114">
        <v>18683.593799999999</v>
      </c>
      <c r="CK114" s="4">
        <f t="shared" si="48"/>
        <v>18.683593799999997</v>
      </c>
      <c r="CL114" s="118">
        <v>1.42967391</v>
      </c>
      <c r="CM114" s="113">
        <v>16049.981449999999</v>
      </c>
      <c r="CN114" s="4">
        <f t="shared" si="49"/>
        <v>16.049981450000001</v>
      </c>
      <c r="CO114" s="113">
        <f t="shared" si="72"/>
        <v>16042.222034386208</v>
      </c>
    </row>
    <row r="115" spans="1:93" ht="18" customHeight="1" x14ac:dyDescent="0.25">
      <c r="A115" s="2">
        <v>77.5</v>
      </c>
      <c r="B115" s="114">
        <v>65</v>
      </c>
      <c r="C115" s="114">
        <f t="shared" si="50"/>
        <v>1694</v>
      </c>
      <c r="D115" s="114">
        <v>63</v>
      </c>
      <c r="E115" s="114">
        <f t="shared" si="51"/>
        <v>1587</v>
      </c>
      <c r="F115" s="113">
        <v>1612149.38</v>
      </c>
      <c r="G115" s="4">
        <f t="shared" si="52"/>
        <v>393.41809217345008</v>
      </c>
      <c r="H115" s="113">
        <v>47501872</v>
      </c>
      <c r="I115" s="4">
        <f t="shared" si="53"/>
        <v>407.78241839721005</v>
      </c>
      <c r="J115" s="2">
        <v>77.5</v>
      </c>
      <c r="K115" s="4">
        <f t="shared" si="73"/>
        <v>1.6519150397980402</v>
      </c>
      <c r="L115" s="114">
        <v>18522.656299999999</v>
      </c>
      <c r="M115" s="4">
        <f t="shared" si="40"/>
        <v>18.522656299999998</v>
      </c>
      <c r="N115" s="118">
        <v>1.398573756</v>
      </c>
      <c r="O115" s="113">
        <v>15648.219730000001</v>
      </c>
      <c r="P115" s="4">
        <f t="shared" si="41"/>
        <v>15.648219730000001</v>
      </c>
      <c r="Q115" s="113">
        <f t="shared" si="54"/>
        <v>15910.777021038479</v>
      </c>
      <c r="T115" s="2">
        <v>77.5</v>
      </c>
      <c r="U115" s="114">
        <v>51</v>
      </c>
      <c r="V115" s="114">
        <f t="shared" si="55"/>
        <v>1930</v>
      </c>
      <c r="W115" s="114">
        <v>48</v>
      </c>
      <c r="X115" s="114">
        <f t="shared" si="56"/>
        <v>1928</v>
      </c>
      <c r="Y115" s="113">
        <v>19135984</v>
      </c>
      <c r="Z115" s="4">
        <f t="shared" si="57"/>
        <v>367.35672269790001</v>
      </c>
      <c r="AA115" s="113">
        <v>52900548</v>
      </c>
      <c r="AB115" s="4">
        <f t="shared" si="58"/>
        <v>382.42088551005003</v>
      </c>
      <c r="AC115" s="2">
        <v>77.5</v>
      </c>
      <c r="AD115" s="4">
        <f t="shared" si="74"/>
        <v>1.6728026137560117</v>
      </c>
      <c r="AE115" s="114">
        <v>18785.9375</v>
      </c>
      <c r="AF115" s="4">
        <f t="shared" si="42"/>
        <v>18.785937499999999</v>
      </c>
      <c r="AG115" s="118">
        <v>1.4485099319999999</v>
      </c>
      <c r="AH115" s="113">
        <v>16358.749019999999</v>
      </c>
      <c r="AI115" s="4">
        <f t="shared" si="43"/>
        <v>16.358749019999998</v>
      </c>
      <c r="AJ115" s="113">
        <f t="shared" si="59"/>
        <v>16308.342777524733</v>
      </c>
      <c r="AM115" s="2"/>
      <c r="AN115" s="114"/>
      <c r="AO115" s="114"/>
      <c r="AP115" s="114"/>
      <c r="AQ115" s="114"/>
      <c r="AV115" s="2"/>
      <c r="AX115" s="114"/>
      <c r="AZ115" s="118">
        <v>1.2139759059999999</v>
      </c>
      <c r="BA115" s="113">
        <v>14333.91113</v>
      </c>
      <c r="BB115" s="4">
        <f t="shared" si="45"/>
        <v>14.333911130000001</v>
      </c>
      <c r="BF115" s="2">
        <v>77.5</v>
      </c>
      <c r="BG115" s="114">
        <v>85</v>
      </c>
      <c r="BH115" s="114">
        <f t="shared" si="65"/>
        <v>2152</v>
      </c>
      <c r="BI115" s="114">
        <v>84</v>
      </c>
      <c r="BJ115" s="114">
        <f t="shared" si="66"/>
        <v>2280</v>
      </c>
      <c r="BK115" s="113">
        <v>128081632</v>
      </c>
      <c r="BL115" s="4">
        <f t="shared" si="67"/>
        <v>295.14760141571003</v>
      </c>
      <c r="BM115" s="113">
        <v>44157856</v>
      </c>
      <c r="BN115" s="4">
        <f t="shared" si="68"/>
        <v>337.11942938311989</v>
      </c>
      <c r="BO115" s="2">
        <v>77.5</v>
      </c>
      <c r="BP115" s="4">
        <f t="shared" si="76"/>
        <v>1.7145068798580771</v>
      </c>
      <c r="BQ115" s="114">
        <v>19539.843799999999</v>
      </c>
      <c r="BR115" s="4">
        <f t="shared" si="46"/>
        <v>19.5398438</v>
      </c>
      <c r="BS115" s="118">
        <v>1.381904483</v>
      </c>
      <c r="BT115" s="113">
        <v>15821.27246</v>
      </c>
      <c r="BU115" s="4">
        <f t="shared" si="47"/>
        <v>15.821272459999999</v>
      </c>
      <c r="BV115" s="113">
        <f t="shared" si="69"/>
        <v>17102.021534726577</v>
      </c>
      <c r="BY115" s="2">
        <v>77.5</v>
      </c>
      <c r="BZ115" s="114">
        <v>22</v>
      </c>
      <c r="CA115" s="114">
        <f t="shared" si="77"/>
        <v>1249</v>
      </c>
      <c r="CB115" s="114">
        <v>31</v>
      </c>
      <c r="CC115" s="114">
        <f t="shared" si="78"/>
        <v>1466</v>
      </c>
      <c r="CD115" s="113">
        <v>145782.67199999999</v>
      </c>
      <c r="CE115" s="4">
        <f t="shared" si="70"/>
        <v>104.13250645339799</v>
      </c>
      <c r="CF115" s="113">
        <v>400882.09399999998</v>
      </c>
      <c r="CG115" s="4">
        <f t="shared" si="71"/>
        <v>63.041479626549986</v>
      </c>
      <c r="CH115" s="2">
        <v>77.5</v>
      </c>
      <c r="CI115" s="4">
        <f t="shared" si="79"/>
        <v>1.6766037500787438</v>
      </c>
      <c r="CJ115" s="114">
        <v>18922.656299999999</v>
      </c>
      <c r="CK115" s="4">
        <f t="shared" si="48"/>
        <v>18.9226563</v>
      </c>
      <c r="CL115" s="118">
        <v>1.448558569</v>
      </c>
      <c r="CM115" s="113">
        <v>16260.028319999999</v>
      </c>
      <c r="CN115" s="4">
        <f t="shared" si="49"/>
        <v>16.26002832</v>
      </c>
      <c r="CO115" s="113">
        <f t="shared" si="72"/>
        <v>16441.624273633563</v>
      </c>
    </row>
    <row r="116" spans="1:93" ht="18" customHeight="1" x14ac:dyDescent="0.25">
      <c r="A116" s="2">
        <v>78.5</v>
      </c>
      <c r="B116" s="114">
        <v>52</v>
      </c>
      <c r="C116" s="114">
        <f t="shared" si="50"/>
        <v>1746</v>
      </c>
      <c r="D116" s="114">
        <v>51</v>
      </c>
      <c r="E116" s="114">
        <f t="shared" si="51"/>
        <v>1638</v>
      </c>
      <c r="F116" s="113">
        <v>58323608</v>
      </c>
      <c r="G116" s="4">
        <f t="shared" si="52"/>
        <v>451.74170017345006</v>
      </c>
      <c r="H116" s="113">
        <v>15446646</v>
      </c>
      <c r="I116" s="4">
        <f t="shared" si="53"/>
        <v>423.22906439721004</v>
      </c>
      <c r="J116" s="2">
        <v>78.5</v>
      </c>
      <c r="K116" s="4">
        <f t="shared" si="73"/>
        <v>1.6731586469542155</v>
      </c>
      <c r="L116" s="114">
        <v>18746.875</v>
      </c>
      <c r="M116" s="4">
        <f t="shared" si="40"/>
        <v>18.746874999999999</v>
      </c>
      <c r="N116" s="118">
        <v>1.4168432950000001</v>
      </c>
      <c r="O116" s="113">
        <v>15850.985350000001</v>
      </c>
      <c r="P116" s="4">
        <f t="shared" si="41"/>
        <v>15.85098535</v>
      </c>
      <c r="Q116" s="113">
        <f t="shared" si="54"/>
        <v>16285.681346166335</v>
      </c>
      <c r="T116" s="2">
        <v>78.5</v>
      </c>
      <c r="U116" s="114">
        <v>30</v>
      </c>
      <c r="V116" s="114">
        <f t="shared" si="55"/>
        <v>1960</v>
      </c>
      <c r="W116" s="114">
        <v>36</v>
      </c>
      <c r="X116" s="114">
        <f t="shared" si="56"/>
        <v>1964</v>
      </c>
      <c r="Y116" s="113">
        <v>97965.773400000005</v>
      </c>
      <c r="Z116" s="4">
        <f t="shared" si="57"/>
        <v>367.45468847130002</v>
      </c>
      <c r="AA116" s="113">
        <v>783331.75</v>
      </c>
      <c r="AB116" s="4">
        <f t="shared" si="58"/>
        <v>383.20421726005003</v>
      </c>
      <c r="AC116" s="2">
        <v>78.5</v>
      </c>
      <c r="AD116" s="4">
        <f t="shared" si="74"/>
        <v>1.6942649804579701</v>
      </c>
      <c r="AE116" s="114">
        <v>19008.593799999999</v>
      </c>
      <c r="AF116" s="4">
        <f t="shared" si="42"/>
        <v>19.0085938</v>
      </c>
      <c r="AG116" s="118">
        <v>1.4672877790000001</v>
      </c>
      <c r="AH116" s="113">
        <v>16566.640630000002</v>
      </c>
      <c r="AI116" s="4">
        <f t="shared" si="43"/>
        <v>16.566640630000002</v>
      </c>
      <c r="AJ116" s="113">
        <f t="shared" si="59"/>
        <v>16706.61913991467</v>
      </c>
      <c r="AV116" s="2"/>
      <c r="AX116" s="114"/>
      <c r="AZ116" s="118">
        <v>1.2297925949999999</v>
      </c>
      <c r="BA116" s="113">
        <v>14519.28613</v>
      </c>
      <c r="BB116" s="4">
        <f t="shared" si="45"/>
        <v>14.519286130000001</v>
      </c>
      <c r="BF116" s="2">
        <v>78.5</v>
      </c>
      <c r="BG116" s="114">
        <v>89</v>
      </c>
      <c r="BH116" s="114">
        <f t="shared" si="65"/>
        <v>2241</v>
      </c>
      <c r="BI116" s="114">
        <v>87</v>
      </c>
      <c r="BJ116" s="114">
        <f t="shared" si="66"/>
        <v>2367</v>
      </c>
      <c r="BK116" s="113">
        <v>149916.43799999999</v>
      </c>
      <c r="BL116" s="4">
        <f t="shared" si="67"/>
        <v>295.29751785371002</v>
      </c>
      <c r="BM116" s="113">
        <v>81455784</v>
      </c>
      <c r="BN116" s="4">
        <f t="shared" si="68"/>
        <v>418.57521338311989</v>
      </c>
      <c r="BO116" s="2">
        <v>78.5</v>
      </c>
      <c r="BP116" s="4">
        <f t="shared" si="76"/>
        <v>1.7357444584371291</v>
      </c>
      <c r="BQ116" s="114">
        <v>19739.0625</v>
      </c>
      <c r="BR116" s="4">
        <f t="shared" si="46"/>
        <v>19.739062499999999</v>
      </c>
      <c r="BS116" s="118">
        <v>1.3999115230000001</v>
      </c>
      <c r="BT116" s="113">
        <v>16024.44434</v>
      </c>
      <c r="BU116" s="4">
        <f t="shared" si="47"/>
        <v>16.024444339999999</v>
      </c>
      <c r="BV116" s="113">
        <f t="shared" si="69"/>
        <v>17441.743847579062</v>
      </c>
      <c r="BY116" s="2">
        <v>78.5</v>
      </c>
      <c r="BZ116" s="114">
        <v>32</v>
      </c>
      <c r="CA116" s="114">
        <f t="shared" si="77"/>
        <v>1281</v>
      </c>
      <c r="CB116" s="114">
        <v>44</v>
      </c>
      <c r="CC116" s="114">
        <f t="shared" si="78"/>
        <v>1510</v>
      </c>
      <c r="CD116" s="113">
        <v>8525281</v>
      </c>
      <c r="CE116" s="4">
        <f t="shared" si="70"/>
        <v>112.65778745339799</v>
      </c>
      <c r="CF116" s="113">
        <v>783980.375</v>
      </c>
      <c r="CG116" s="4">
        <f t="shared" si="71"/>
        <v>63.825460001549985</v>
      </c>
      <c r="CH116" s="2">
        <v>78.5</v>
      </c>
      <c r="CI116" s="4">
        <f t="shared" si="79"/>
        <v>1.6978845286027013</v>
      </c>
      <c r="CJ116" s="114">
        <v>19159.375</v>
      </c>
      <c r="CK116" s="4">
        <f t="shared" si="48"/>
        <v>19.159375000000001</v>
      </c>
      <c r="CL116" s="118">
        <v>1.4673535820000001</v>
      </c>
      <c r="CM116" s="113">
        <v>16466.417969999999</v>
      </c>
      <c r="CN116" s="4">
        <f t="shared" si="49"/>
        <v>16.466417969999998</v>
      </c>
      <c r="CO116" s="113">
        <f t="shared" si="72"/>
        <v>16838.055531408096</v>
      </c>
    </row>
    <row r="117" spans="1:93" ht="18" customHeight="1" x14ac:dyDescent="0.25">
      <c r="A117" s="2">
        <v>79.5</v>
      </c>
      <c r="B117" s="114">
        <v>40</v>
      </c>
      <c r="C117" s="114">
        <f t="shared" si="50"/>
        <v>1786</v>
      </c>
      <c r="D117" s="114">
        <v>44</v>
      </c>
      <c r="E117" s="114">
        <f t="shared" si="51"/>
        <v>1682</v>
      </c>
      <c r="F117" s="113">
        <v>213789.141</v>
      </c>
      <c r="G117" s="4">
        <f t="shared" si="52"/>
        <v>451.95548931445006</v>
      </c>
      <c r="H117" s="113">
        <v>158456.18799999999</v>
      </c>
      <c r="I117" s="4">
        <f t="shared" si="53"/>
        <v>423.38752058521004</v>
      </c>
      <c r="J117" s="2">
        <v>79.5</v>
      </c>
      <c r="K117" s="4">
        <f t="shared" si="73"/>
        <v>1.6944022541103909</v>
      </c>
      <c r="L117" s="114">
        <v>18969.531299999999</v>
      </c>
      <c r="M117" s="4">
        <f t="shared" si="40"/>
        <v>18.9695313</v>
      </c>
      <c r="N117" s="118">
        <v>1.43498981</v>
      </c>
      <c r="O117" s="113">
        <v>16052.375980000001</v>
      </c>
      <c r="P117" s="4">
        <f t="shared" si="41"/>
        <v>16.052375980000001</v>
      </c>
      <c r="Q117" s="113">
        <f t="shared" si="54"/>
        <v>16663.98355896596</v>
      </c>
      <c r="T117" s="2">
        <v>79.5</v>
      </c>
      <c r="U117" s="114">
        <v>39</v>
      </c>
      <c r="V117" s="114">
        <f t="shared" si="55"/>
        <v>1999</v>
      </c>
      <c r="W117" s="114">
        <v>51</v>
      </c>
      <c r="X117" s="114">
        <f t="shared" si="56"/>
        <v>2015</v>
      </c>
      <c r="Y117" s="113">
        <v>42357940</v>
      </c>
      <c r="Z117" s="4">
        <f t="shared" si="57"/>
        <v>409.8126284713</v>
      </c>
      <c r="AA117" s="113">
        <v>2610478.5</v>
      </c>
      <c r="AB117" s="4">
        <f t="shared" si="58"/>
        <v>385.81469576005003</v>
      </c>
      <c r="AC117" s="2">
        <v>79.5</v>
      </c>
      <c r="AD117" s="4">
        <f t="shared" si="74"/>
        <v>1.7157273471599286</v>
      </c>
      <c r="AE117" s="114">
        <v>19242.1875</v>
      </c>
      <c r="AF117" s="4">
        <f t="shared" si="42"/>
        <v>19.2421875</v>
      </c>
      <c r="AG117" s="118">
        <v>1.486156225</v>
      </c>
      <c r="AH117" s="113">
        <v>16776.328130000002</v>
      </c>
      <c r="AI117" s="4">
        <f t="shared" si="43"/>
        <v>16.776328130000003</v>
      </c>
      <c r="AJ117" s="113">
        <f t="shared" si="59"/>
        <v>17109.909148599127</v>
      </c>
      <c r="AV117" s="2"/>
      <c r="AX117" s="114"/>
      <c r="AZ117" s="118">
        <v>1.245584488</v>
      </c>
      <c r="BA117" s="113">
        <v>14703.44238</v>
      </c>
      <c r="BB117" s="4">
        <f t="shared" si="45"/>
        <v>14.70344238</v>
      </c>
      <c r="BF117" s="2">
        <v>79.5</v>
      </c>
      <c r="BG117" s="114">
        <v>102</v>
      </c>
      <c r="BH117" s="114">
        <f t="shared" si="65"/>
        <v>2343</v>
      </c>
      <c r="BI117" s="114">
        <v>104</v>
      </c>
      <c r="BJ117" s="114">
        <f t="shared" si="66"/>
        <v>2471</v>
      </c>
      <c r="BK117" s="113">
        <v>445091.53100000002</v>
      </c>
      <c r="BL117" s="4">
        <f t="shared" si="67"/>
        <v>295.74260938471002</v>
      </c>
      <c r="BM117" s="113">
        <v>214687.359</v>
      </c>
      <c r="BN117" s="4">
        <f t="shared" si="68"/>
        <v>418.78990074211987</v>
      </c>
      <c r="BO117" s="2">
        <v>79.5</v>
      </c>
      <c r="BP117" s="4">
        <f t="shared" si="76"/>
        <v>1.7569820370161813</v>
      </c>
      <c r="BQ117" s="114">
        <v>19933.593799999999</v>
      </c>
      <c r="BR117" s="4">
        <f t="shared" si="46"/>
        <v>19.933593799999997</v>
      </c>
      <c r="BS117" s="118">
        <v>1.417894006</v>
      </c>
      <c r="BT117" s="113">
        <v>16225.58496</v>
      </c>
      <c r="BU117" s="4">
        <f t="shared" si="47"/>
        <v>16.225584959999999</v>
      </c>
      <c r="BV117" s="113">
        <f t="shared" si="69"/>
        <v>17720.693352980434</v>
      </c>
      <c r="BY117" s="2">
        <v>79.5</v>
      </c>
      <c r="BZ117" s="114">
        <v>32</v>
      </c>
      <c r="CA117" s="114">
        <f t="shared" si="77"/>
        <v>1313</v>
      </c>
      <c r="CB117" s="114">
        <v>40</v>
      </c>
      <c r="CC117" s="114">
        <f t="shared" si="78"/>
        <v>1550</v>
      </c>
      <c r="CD117" s="113">
        <v>76129.953099999999</v>
      </c>
      <c r="CE117" s="4">
        <f t="shared" si="70"/>
        <v>112.73391740649798</v>
      </c>
      <c r="CF117" s="113">
        <v>48626.253900000003</v>
      </c>
      <c r="CG117" s="4">
        <f t="shared" si="71"/>
        <v>63.874086255449981</v>
      </c>
      <c r="CH117" s="2">
        <v>79.5</v>
      </c>
      <c r="CI117" s="4">
        <f t="shared" si="79"/>
        <v>1.719165307126659</v>
      </c>
      <c r="CJ117" s="114">
        <v>19391.406299999999</v>
      </c>
      <c r="CK117" s="4">
        <f t="shared" si="48"/>
        <v>19.3914063</v>
      </c>
      <c r="CL117" s="118">
        <v>1.486205816</v>
      </c>
      <c r="CM117" s="113">
        <v>16675.496090000001</v>
      </c>
      <c r="CN117" s="4">
        <f t="shared" si="49"/>
        <v>16.675496089999999</v>
      </c>
      <c r="CO117" s="113">
        <f t="shared" si="72"/>
        <v>17235.370277297356</v>
      </c>
    </row>
    <row r="118" spans="1:93" ht="18" customHeight="1" x14ac:dyDescent="0.25">
      <c r="A118" s="2">
        <v>80.5</v>
      </c>
      <c r="B118" s="114">
        <v>56</v>
      </c>
      <c r="C118" s="114">
        <f t="shared" si="50"/>
        <v>1842</v>
      </c>
      <c r="D118" s="114">
        <v>58</v>
      </c>
      <c r="E118" s="114">
        <f t="shared" si="51"/>
        <v>1740</v>
      </c>
      <c r="F118" s="113">
        <v>1602331.63</v>
      </c>
      <c r="G118" s="4">
        <f t="shared" si="52"/>
        <v>453.55782094445004</v>
      </c>
      <c r="H118" s="113">
        <v>1234117.3799999999</v>
      </c>
      <c r="I118" s="4">
        <f t="shared" si="53"/>
        <v>424.62163796521003</v>
      </c>
      <c r="J118" s="2">
        <v>80.5</v>
      </c>
      <c r="K118" s="4">
        <f t="shared" si="73"/>
        <v>1.7156458612665662</v>
      </c>
      <c r="L118" s="114">
        <v>19191.406299999999</v>
      </c>
      <c r="M118" s="4">
        <f t="shared" si="40"/>
        <v>19.191406299999997</v>
      </c>
      <c r="N118" s="118">
        <v>1.453185916</v>
      </c>
      <c r="O118" s="113">
        <v>16245.66504</v>
      </c>
      <c r="P118" s="4">
        <f t="shared" si="41"/>
        <v>16.245665039999999</v>
      </c>
      <c r="Q118" s="113">
        <f t="shared" si="54"/>
        <v>17032.163998045235</v>
      </c>
      <c r="T118" s="2">
        <v>80.5</v>
      </c>
      <c r="U118" s="114">
        <v>44</v>
      </c>
      <c r="V118" s="114">
        <f t="shared" si="55"/>
        <v>2043</v>
      </c>
      <c r="W118" s="114">
        <v>61</v>
      </c>
      <c r="X118" s="114">
        <f t="shared" si="56"/>
        <v>2076</v>
      </c>
      <c r="Y118" s="113">
        <v>1407975.25</v>
      </c>
      <c r="Z118" s="4">
        <f t="shared" si="57"/>
        <v>411.22060372129999</v>
      </c>
      <c r="AA118" s="113">
        <v>10512389</v>
      </c>
      <c r="AB118" s="4">
        <f t="shared" si="58"/>
        <v>396.32708476005001</v>
      </c>
      <c r="AC118" s="2">
        <v>80.5</v>
      </c>
      <c r="AD118" s="4">
        <f t="shared" si="74"/>
        <v>1.737189713861887</v>
      </c>
      <c r="AE118" s="114">
        <v>19475.781299999999</v>
      </c>
      <c r="AF118" s="4">
        <f t="shared" si="42"/>
        <v>19.475781299999998</v>
      </c>
      <c r="AG118" s="118">
        <v>1.50506568</v>
      </c>
      <c r="AH118" s="113">
        <v>16985.70117</v>
      </c>
      <c r="AI118" s="4">
        <f t="shared" si="43"/>
        <v>16.985701169999999</v>
      </c>
      <c r="AJ118" s="113">
        <f t="shared" si="59"/>
        <v>17499.094573473139</v>
      </c>
      <c r="AZ118" s="118">
        <v>1.2613925930000001</v>
      </c>
      <c r="BA118" s="113">
        <v>14891.19238</v>
      </c>
      <c r="BB118" s="4">
        <f t="shared" si="45"/>
        <v>14.89119238</v>
      </c>
      <c r="BF118" s="2">
        <v>80.5</v>
      </c>
      <c r="BG118" s="114">
        <v>99</v>
      </c>
      <c r="BH118" s="114">
        <f t="shared" si="65"/>
        <v>2442</v>
      </c>
      <c r="BI118" s="114">
        <v>91</v>
      </c>
      <c r="BJ118" s="114">
        <f t="shared" si="66"/>
        <v>2562</v>
      </c>
      <c r="BK118" s="113">
        <v>2528627</v>
      </c>
      <c r="BL118" s="4">
        <f t="shared" si="67"/>
        <v>298.27123638471005</v>
      </c>
      <c r="BM118" s="113">
        <v>1316079.25</v>
      </c>
      <c r="BN118" s="4">
        <f t="shared" si="68"/>
        <v>420.10597999211984</v>
      </c>
      <c r="BO118" s="2">
        <v>80.5</v>
      </c>
      <c r="BP118" s="4">
        <f t="shared" si="76"/>
        <v>1.7782196155952332</v>
      </c>
      <c r="BQ118" s="114">
        <v>20091.406299999999</v>
      </c>
      <c r="BR118" s="4">
        <f t="shared" si="46"/>
        <v>20.091406299999999</v>
      </c>
      <c r="BS118" s="118">
        <v>1.4359089140000001</v>
      </c>
      <c r="BT118" s="113">
        <v>16428.662110000001</v>
      </c>
      <c r="BU118" s="4">
        <f t="shared" si="47"/>
        <v>16.428662110000001</v>
      </c>
      <c r="BV118" s="113">
        <f t="shared" si="69"/>
        <v>17759.824193087283</v>
      </c>
      <c r="BY118" s="2">
        <v>80.5</v>
      </c>
      <c r="BZ118" s="114">
        <v>33</v>
      </c>
      <c r="CA118" s="114">
        <f t="shared" si="77"/>
        <v>1346</v>
      </c>
      <c r="CB118" s="114">
        <v>38</v>
      </c>
      <c r="CC118" s="114">
        <f t="shared" si="78"/>
        <v>1588</v>
      </c>
      <c r="CD118" s="113">
        <v>61475.906300000002</v>
      </c>
      <c r="CE118" s="4">
        <f t="shared" si="70"/>
        <v>112.79539331279798</v>
      </c>
      <c r="CF118" s="113">
        <v>83969.523400000005</v>
      </c>
      <c r="CG118" s="4">
        <f t="shared" si="71"/>
        <v>63.958055778849982</v>
      </c>
      <c r="CH118" s="2">
        <v>80.5</v>
      </c>
      <c r="CI118" s="4">
        <f t="shared" si="79"/>
        <v>1.7404460856506165</v>
      </c>
      <c r="CJ118" s="114">
        <v>19621.093799999999</v>
      </c>
      <c r="CK118" s="4">
        <f t="shared" si="48"/>
        <v>19.621093799999997</v>
      </c>
      <c r="CL118" s="118">
        <v>1.5050982239999999</v>
      </c>
      <c r="CM118" s="113">
        <v>16884.76758</v>
      </c>
      <c r="CN118" s="4">
        <f t="shared" si="49"/>
        <v>16.884767579999998</v>
      </c>
      <c r="CO118" s="113">
        <f t="shared" si="72"/>
        <v>17632.10080676974</v>
      </c>
    </row>
    <row r="119" spans="1:93" ht="18" customHeight="1" x14ac:dyDescent="0.25">
      <c r="A119" s="2">
        <v>81.5</v>
      </c>
      <c r="B119" s="114">
        <v>65</v>
      </c>
      <c r="C119" s="114">
        <f t="shared" si="50"/>
        <v>1907</v>
      </c>
      <c r="D119" s="114">
        <v>88</v>
      </c>
      <c r="E119" s="114">
        <f t="shared" si="51"/>
        <v>1828</v>
      </c>
      <c r="F119" s="113">
        <v>2246853.5</v>
      </c>
      <c r="G119" s="4">
        <f t="shared" si="52"/>
        <v>455.80467444445003</v>
      </c>
      <c r="H119" s="113">
        <v>3897833.25</v>
      </c>
      <c r="I119" s="4">
        <f t="shared" si="53"/>
        <v>428.51947121521005</v>
      </c>
      <c r="J119" s="2">
        <v>81.5</v>
      </c>
      <c r="K119" s="4">
        <f t="shared" si="73"/>
        <v>1.7368894684227416</v>
      </c>
      <c r="L119" s="114">
        <v>19404.6875</v>
      </c>
      <c r="M119" s="4">
        <f t="shared" si="40"/>
        <v>19.404687500000001</v>
      </c>
      <c r="N119" s="118">
        <v>1.471398115</v>
      </c>
      <c r="O119" s="113">
        <v>16442.480469999999</v>
      </c>
      <c r="P119" s="4">
        <f t="shared" si="41"/>
        <v>16.44248047</v>
      </c>
      <c r="Q119" s="113">
        <f t="shared" si="54"/>
        <v>17383.031583002208</v>
      </c>
      <c r="T119" s="2">
        <v>81.5</v>
      </c>
      <c r="U119" s="114">
        <v>57</v>
      </c>
      <c r="V119" s="114">
        <f t="shared" si="55"/>
        <v>2100</v>
      </c>
      <c r="W119" s="114">
        <v>57</v>
      </c>
      <c r="X119" s="114">
        <f t="shared" si="56"/>
        <v>2133</v>
      </c>
      <c r="Y119" s="113">
        <v>91758784</v>
      </c>
      <c r="Z119" s="4">
        <f t="shared" si="57"/>
        <v>502.97938772129999</v>
      </c>
      <c r="AA119" s="113">
        <v>105902920</v>
      </c>
      <c r="AB119" s="4">
        <f t="shared" si="58"/>
        <v>502.23000476005001</v>
      </c>
      <c r="AC119" s="2">
        <v>81.5</v>
      </c>
      <c r="AD119" s="4">
        <f t="shared" si="74"/>
        <v>1.7586520805638453</v>
      </c>
      <c r="AE119" s="114">
        <v>19698.4375</v>
      </c>
      <c r="AF119" s="4">
        <f t="shared" si="42"/>
        <v>19.698437500000001</v>
      </c>
      <c r="AG119" s="118">
        <v>1.523860693</v>
      </c>
      <c r="AH119" s="113">
        <v>17193.248049999998</v>
      </c>
      <c r="AI119" s="4">
        <f t="shared" si="43"/>
        <v>17.193248049999998</v>
      </c>
      <c r="AJ119" s="113">
        <f t="shared" si="59"/>
        <v>17897.20580785397</v>
      </c>
      <c r="AZ119" s="118">
        <v>1.2772425409999999</v>
      </c>
      <c r="BA119" s="113">
        <v>15075.67578</v>
      </c>
      <c r="BB119" s="4">
        <f t="shared" si="45"/>
        <v>15.075675779999999</v>
      </c>
      <c r="BF119" s="2">
        <v>81.5</v>
      </c>
      <c r="BG119" s="114">
        <v>30</v>
      </c>
      <c r="BH119" s="114">
        <f t="shared" si="65"/>
        <v>2472</v>
      </c>
      <c r="BI119" s="114">
        <v>17</v>
      </c>
      <c r="BJ119" s="114">
        <f t="shared" si="66"/>
        <v>2579</v>
      </c>
      <c r="BK119" s="113">
        <v>24605992</v>
      </c>
      <c r="BL119" s="4">
        <f t="shared" si="67"/>
        <v>322.87722838471007</v>
      </c>
      <c r="BM119" s="113">
        <v>332388416</v>
      </c>
      <c r="BN119" s="4">
        <f t="shared" si="68"/>
        <v>752.49439599211985</v>
      </c>
      <c r="BO119" s="2">
        <v>81.5</v>
      </c>
      <c r="BP119" s="6">
        <f>BS138*BQ119/BT138</f>
        <v>1.7994571941742852</v>
      </c>
      <c r="BQ119" s="114">
        <v>20113.281299999999</v>
      </c>
      <c r="BR119" s="4">
        <f t="shared" si="46"/>
        <v>20.113281299999997</v>
      </c>
      <c r="BS119" s="118">
        <v>1.453817964</v>
      </c>
      <c r="BT119" s="113">
        <v>16629.693360000001</v>
      </c>
      <c r="BU119" s="4">
        <f t="shared" si="47"/>
        <v>16.629693360000001</v>
      </c>
      <c r="BV119" s="113">
        <f>BV118</f>
        <v>17759.824193087283</v>
      </c>
      <c r="BY119" s="2">
        <v>81.5</v>
      </c>
      <c r="BZ119" s="114">
        <v>49</v>
      </c>
      <c r="CA119" s="114">
        <f t="shared" si="77"/>
        <v>1395</v>
      </c>
      <c r="CB119" s="114">
        <v>61</v>
      </c>
      <c r="CC119" s="114">
        <f t="shared" si="78"/>
        <v>1649</v>
      </c>
      <c r="CD119" s="113">
        <v>4001152.75</v>
      </c>
      <c r="CE119" s="4">
        <f t="shared" si="70"/>
        <v>116.79654606279799</v>
      </c>
      <c r="CF119" s="113">
        <v>10900825</v>
      </c>
      <c r="CG119" s="4">
        <f t="shared" si="71"/>
        <v>74.858880778849979</v>
      </c>
      <c r="CH119" s="2">
        <v>81.5</v>
      </c>
      <c r="CI119" s="4">
        <f t="shared" si="79"/>
        <v>1.761726864174574</v>
      </c>
      <c r="CJ119" s="114">
        <v>19847.656299999999</v>
      </c>
      <c r="CK119" s="4">
        <f t="shared" si="48"/>
        <v>19.847656299999997</v>
      </c>
      <c r="CL119" s="118">
        <v>1.5239256619999999</v>
      </c>
      <c r="CM119" s="113">
        <v>17092.470700000002</v>
      </c>
      <c r="CN119" s="4">
        <f t="shared" si="49"/>
        <v>17.092470700000003</v>
      </c>
      <c r="CO119" s="113">
        <f t="shared" si="72"/>
        <v>18001.805449922911</v>
      </c>
    </row>
    <row r="120" spans="1:93" ht="18" customHeight="1" x14ac:dyDescent="0.25">
      <c r="A120" s="2">
        <v>82.5</v>
      </c>
      <c r="B120" s="114">
        <v>81</v>
      </c>
      <c r="C120" s="114">
        <f t="shared" si="50"/>
        <v>1988</v>
      </c>
      <c r="D120" s="114">
        <v>99</v>
      </c>
      <c r="E120" s="114">
        <f t="shared" si="51"/>
        <v>1927</v>
      </c>
      <c r="F120" s="113">
        <v>362828.59399999998</v>
      </c>
      <c r="G120" s="4">
        <f t="shared" si="52"/>
        <v>456.16750303845004</v>
      </c>
      <c r="H120" s="113">
        <v>357466.93800000002</v>
      </c>
      <c r="I120" s="4">
        <f t="shared" si="53"/>
        <v>428.87693815321006</v>
      </c>
      <c r="J120" s="2">
        <v>82.5</v>
      </c>
      <c r="K120" s="4">
        <f t="shared" si="73"/>
        <v>1.7581330755789171</v>
      </c>
      <c r="L120" s="114">
        <v>19605.468799999999</v>
      </c>
      <c r="M120" s="4">
        <f t="shared" si="40"/>
        <v>19.605468799999997</v>
      </c>
      <c r="N120" s="118">
        <v>1.489618063</v>
      </c>
      <c r="O120" s="113">
        <v>16641.324219999999</v>
      </c>
      <c r="P120" s="4">
        <f t="shared" si="41"/>
        <v>16.641324219999998</v>
      </c>
      <c r="Q120" s="113">
        <f t="shared" si="54"/>
        <v>17711.909443345467</v>
      </c>
      <c r="T120" s="2">
        <v>82.5</v>
      </c>
      <c r="U120" s="114">
        <v>62</v>
      </c>
      <c r="V120" s="114">
        <f t="shared" si="55"/>
        <v>2162</v>
      </c>
      <c r="W120" s="114">
        <v>61</v>
      </c>
      <c r="X120" s="114">
        <f t="shared" si="56"/>
        <v>2194</v>
      </c>
      <c r="Y120" s="113">
        <v>3536124.5</v>
      </c>
      <c r="Z120" s="4">
        <f t="shared" si="57"/>
        <v>506.51551222130001</v>
      </c>
      <c r="AA120" s="113">
        <v>11740024</v>
      </c>
      <c r="AB120" s="4">
        <f t="shared" si="58"/>
        <v>513.97002876005001</v>
      </c>
      <c r="AC120" s="2">
        <v>82.5</v>
      </c>
      <c r="AD120" s="4">
        <f t="shared" si="74"/>
        <v>1.7801144472658037</v>
      </c>
      <c r="AE120" s="114">
        <v>19923.4375</v>
      </c>
      <c r="AF120" s="4">
        <f t="shared" si="42"/>
        <v>19.923437499999999</v>
      </c>
      <c r="AG120" s="118">
        <v>1.5427119730000001</v>
      </c>
      <c r="AH120" s="113">
        <v>17401.841799999998</v>
      </c>
      <c r="AI120" s="4">
        <f t="shared" si="43"/>
        <v>17.4018418</v>
      </c>
      <c r="AJ120" s="113">
        <f t="shared" si="59"/>
        <v>18283.35689695572</v>
      </c>
      <c r="AZ120" s="118">
        <v>1.2930754419999999</v>
      </c>
      <c r="BA120" s="113">
        <v>15260.64453</v>
      </c>
      <c r="BB120" s="4">
        <f t="shared" si="45"/>
        <v>15.26064453</v>
      </c>
      <c r="BF120" s="2"/>
      <c r="BG120" s="114"/>
      <c r="BH120" s="114"/>
      <c r="BI120" s="114"/>
      <c r="BJ120" s="114"/>
      <c r="BO120" s="2"/>
      <c r="BQ120" s="114"/>
      <c r="BS120" s="118">
        <v>1.4718166589999999</v>
      </c>
      <c r="BT120" s="113">
        <v>16831.318360000001</v>
      </c>
      <c r="BU120" s="4">
        <f t="shared" si="47"/>
        <v>16.831318360000001</v>
      </c>
      <c r="BY120" s="2">
        <v>82.5</v>
      </c>
      <c r="BZ120" s="114">
        <v>78</v>
      </c>
      <c r="CA120" s="114">
        <f t="shared" si="77"/>
        <v>1473</v>
      </c>
      <c r="CB120" s="114">
        <v>103</v>
      </c>
      <c r="CC120" s="114">
        <f t="shared" si="78"/>
        <v>1752</v>
      </c>
      <c r="CD120" s="113">
        <v>765741.81299999997</v>
      </c>
      <c r="CE120" s="4">
        <f t="shared" si="70"/>
        <v>117.56228787579799</v>
      </c>
      <c r="CF120" s="113">
        <v>1111260.6299999999</v>
      </c>
      <c r="CG120" s="4">
        <f t="shared" si="71"/>
        <v>75.970141408849983</v>
      </c>
      <c r="CH120" s="2">
        <v>82.5</v>
      </c>
      <c r="CI120" s="4">
        <f t="shared" si="79"/>
        <v>1.7830076426985317</v>
      </c>
      <c r="CJ120" s="114">
        <v>20056.25</v>
      </c>
      <c r="CK120" s="4">
        <f t="shared" si="48"/>
        <v>20.056249999999999</v>
      </c>
      <c r="CL120" s="118">
        <v>1.5427368880000001</v>
      </c>
      <c r="CM120" s="113">
        <v>17298.095700000002</v>
      </c>
      <c r="CN120" s="4">
        <f t="shared" si="49"/>
        <v>17.298095700000001</v>
      </c>
      <c r="CO120" s="113">
        <f t="shared" si="72"/>
        <v>18357.732481265077</v>
      </c>
    </row>
    <row r="121" spans="1:93" ht="18" customHeight="1" x14ac:dyDescent="0.25">
      <c r="A121" s="2">
        <v>83.5</v>
      </c>
      <c r="B121" s="114">
        <v>94</v>
      </c>
      <c r="C121" s="114">
        <f t="shared" si="50"/>
        <v>2082</v>
      </c>
      <c r="D121" s="114">
        <v>100</v>
      </c>
      <c r="E121" s="114">
        <f t="shared" si="51"/>
        <v>2027</v>
      </c>
      <c r="F121" s="113">
        <v>4382100.5</v>
      </c>
      <c r="G121" s="4">
        <f t="shared" si="52"/>
        <v>460.54960353845001</v>
      </c>
      <c r="H121" s="113">
        <v>406996.68800000002</v>
      </c>
      <c r="I121" s="4">
        <f t="shared" si="53"/>
        <v>429.28393484121005</v>
      </c>
      <c r="J121" s="2">
        <v>83.5</v>
      </c>
      <c r="K121" s="4">
        <f t="shared" si="73"/>
        <v>1.7793766827350923</v>
      </c>
      <c r="L121" s="114">
        <v>19791.406299999999</v>
      </c>
      <c r="M121" s="4">
        <f t="shared" si="40"/>
        <v>19.791406299999998</v>
      </c>
      <c r="N121" s="118">
        <v>1.507789373</v>
      </c>
      <c r="O121" s="113">
        <v>16839.355469999999</v>
      </c>
      <c r="P121" s="4">
        <f t="shared" si="41"/>
        <v>16.839355469999997</v>
      </c>
      <c r="Q121" s="113">
        <f t="shared" si="54"/>
        <v>17990.198181014544</v>
      </c>
      <c r="T121" s="2">
        <v>83.5</v>
      </c>
      <c r="U121" s="114">
        <v>52</v>
      </c>
      <c r="V121" s="114">
        <f t="shared" si="55"/>
        <v>2214</v>
      </c>
      <c r="W121" s="114">
        <v>66</v>
      </c>
      <c r="X121" s="114">
        <f t="shared" si="56"/>
        <v>2260</v>
      </c>
      <c r="Y121" s="113">
        <v>176445.609</v>
      </c>
      <c r="Z121" s="4">
        <f t="shared" si="57"/>
        <v>506.6919578303</v>
      </c>
      <c r="AA121" s="113">
        <v>2228297</v>
      </c>
      <c r="AB121" s="4">
        <f t="shared" si="58"/>
        <v>516.19832576005001</v>
      </c>
      <c r="AC121" s="2">
        <v>83.5</v>
      </c>
      <c r="AD121" s="4">
        <f t="shared" si="74"/>
        <v>1.8015768139677621</v>
      </c>
      <c r="AE121" s="114">
        <v>20139.0625</v>
      </c>
      <c r="AF121" s="4">
        <f t="shared" si="42"/>
        <v>20.139062500000001</v>
      </c>
      <c r="AG121" s="118">
        <v>1.56157279</v>
      </c>
      <c r="AH121" s="113">
        <v>17609.216799999998</v>
      </c>
      <c r="AI121" s="4">
        <f t="shared" si="43"/>
        <v>17.609216799999999</v>
      </c>
      <c r="AJ121" s="113">
        <f t="shared" si="59"/>
        <v>18679.799271369193</v>
      </c>
      <c r="AZ121" s="118">
        <v>1.3088511229999999</v>
      </c>
      <c r="BA121" s="113">
        <v>15443.097659999999</v>
      </c>
      <c r="BB121" s="4">
        <f t="shared" si="45"/>
        <v>15.443097659999999</v>
      </c>
      <c r="BF121" s="2"/>
      <c r="BG121" s="114"/>
      <c r="BH121" s="114"/>
      <c r="BI121" s="114"/>
      <c r="BJ121" s="114"/>
      <c r="BO121" s="2"/>
      <c r="BQ121" s="114"/>
      <c r="BS121" s="118">
        <v>1.489856362</v>
      </c>
      <c r="BT121" s="113">
        <v>17030.302729999999</v>
      </c>
      <c r="BU121" s="4">
        <f t="shared" si="47"/>
        <v>17.030302729999999</v>
      </c>
      <c r="BY121" s="2">
        <v>83.5</v>
      </c>
      <c r="BZ121" s="114">
        <v>105</v>
      </c>
      <c r="CA121" s="114">
        <f t="shared" si="77"/>
        <v>1578</v>
      </c>
      <c r="CB121" s="114">
        <v>100</v>
      </c>
      <c r="CC121" s="114">
        <f t="shared" si="78"/>
        <v>1852</v>
      </c>
      <c r="CD121" s="113">
        <v>569708.875</v>
      </c>
      <c r="CE121" s="4">
        <f t="shared" si="70"/>
        <v>118.131996750798</v>
      </c>
      <c r="CF121" s="113">
        <v>1636810.63</v>
      </c>
      <c r="CG121" s="4">
        <f t="shared" si="71"/>
        <v>77.606952038849983</v>
      </c>
      <c r="CH121" s="2">
        <v>83.5</v>
      </c>
      <c r="CI121" s="4">
        <f t="shared" si="79"/>
        <v>1.8042884212224892</v>
      </c>
      <c r="CJ121" s="114">
        <v>20254.6875</v>
      </c>
      <c r="CK121" s="4">
        <f t="shared" si="48"/>
        <v>20.254687499999999</v>
      </c>
      <c r="CL121" s="118">
        <v>1.561646342</v>
      </c>
      <c r="CM121" s="113">
        <v>17504.36133</v>
      </c>
      <c r="CN121" s="4">
        <f t="shared" si="49"/>
        <v>17.504361329999998</v>
      </c>
      <c r="CO121" s="113">
        <f t="shared" si="72"/>
        <v>18723.554069628353</v>
      </c>
    </row>
    <row r="122" spans="1:93" ht="18" customHeight="1" x14ac:dyDescent="0.25">
      <c r="A122" s="2">
        <v>84.5</v>
      </c>
      <c r="B122" s="114">
        <v>107</v>
      </c>
      <c r="C122" s="114">
        <f t="shared" si="50"/>
        <v>2189</v>
      </c>
      <c r="D122" s="114">
        <v>115</v>
      </c>
      <c r="E122" s="114">
        <f t="shared" si="51"/>
        <v>2142</v>
      </c>
      <c r="F122" s="113">
        <v>6182966</v>
      </c>
      <c r="G122" s="4">
        <f t="shared" si="52"/>
        <v>466.73256953845004</v>
      </c>
      <c r="H122" s="113">
        <v>1196053.25</v>
      </c>
      <c r="I122" s="4">
        <f t="shared" si="53"/>
        <v>430.47998809121003</v>
      </c>
      <c r="J122" s="2">
        <v>84.5</v>
      </c>
      <c r="K122" s="4">
        <f t="shared" si="73"/>
        <v>1.8006202898912678</v>
      </c>
      <c r="L122" s="114">
        <v>19946.875</v>
      </c>
      <c r="M122" s="4">
        <f t="shared" si="40"/>
        <v>19.946874999999999</v>
      </c>
      <c r="N122" s="118">
        <v>1.5259931090000001</v>
      </c>
      <c r="O122" s="113">
        <v>17039.042969999999</v>
      </c>
      <c r="P122" s="4">
        <f t="shared" si="41"/>
        <v>17.039042969999997</v>
      </c>
      <c r="Q122" s="113">
        <f t="shared" si="54"/>
        <v>18089.250483001149</v>
      </c>
      <c r="T122" s="2">
        <v>84.5</v>
      </c>
      <c r="U122" s="114">
        <v>75</v>
      </c>
      <c r="V122" s="114">
        <f t="shared" si="55"/>
        <v>2289</v>
      </c>
      <c r="W122" s="114">
        <v>96</v>
      </c>
      <c r="X122" s="114">
        <f t="shared" si="56"/>
        <v>2356</v>
      </c>
      <c r="Y122" s="113">
        <v>10703874</v>
      </c>
      <c r="Z122" s="4">
        <f t="shared" si="57"/>
        <v>517.39583183030004</v>
      </c>
      <c r="AA122" s="113">
        <v>61453540</v>
      </c>
      <c r="AB122" s="4">
        <f t="shared" si="58"/>
        <v>577.65186576004999</v>
      </c>
      <c r="AC122" s="2">
        <v>84.5</v>
      </c>
      <c r="AD122" s="4">
        <f t="shared" si="74"/>
        <v>1.8230391806697204</v>
      </c>
      <c r="AE122" s="114">
        <v>20357.8125</v>
      </c>
      <c r="AF122" s="4">
        <f t="shared" si="42"/>
        <v>20.357812500000001</v>
      </c>
      <c r="AG122" s="118">
        <v>1.580441236</v>
      </c>
      <c r="AH122" s="113">
        <v>17817.60742</v>
      </c>
      <c r="AI122" s="4">
        <f t="shared" si="43"/>
        <v>17.817607420000002</v>
      </c>
      <c r="AJ122" s="113">
        <f t="shared" si="59"/>
        <v>19040.822811785765</v>
      </c>
      <c r="AZ122" s="118">
        <v>1.324684024</v>
      </c>
      <c r="BA122" s="113">
        <v>15624.83203</v>
      </c>
      <c r="BB122" s="4">
        <f t="shared" si="45"/>
        <v>15.62483203</v>
      </c>
      <c r="BF122" s="2"/>
      <c r="BG122" s="114"/>
      <c r="BH122" s="114"/>
      <c r="BI122" s="114"/>
      <c r="BJ122" s="114"/>
      <c r="BO122" s="2"/>
      <c r="BQ122" s="114"/>
      <c r="BS122" s="118">
        <v>1.5077975990000001</v>
      </c>
      <c r="BT122" s="113">
        <v>17229.255860000001</v>
      </c>
      <c r="BU122" s="4">
        <f t="shared" si="47"/>
        <v>17.229255860000002</v>
      </c>
      <c r="BY122" s="2">
        <v>84.5</v>
      </c>
      <c r="BZ122" s="114">
        <v>91</v>
      </c>
      <c r="CA122" s="114">
        <f t="shared" si="77"/>
        <v>1669</v>
      </c>
      <c r="CB122" s="114">
        <v>95</v>
      </c>
      <c r="CC122" s="114">
        <f t="shared" si="78"/>
        <v>1947</v>
      </c>
      <c r="CD122" s="113">
        <v>1450612.13</v>
      </c>
      <c r="CE122" s="4">
        <f t="shared" si="70"/>
        <v>119.58260888079799</v>
      </c>
      <c r="CF122" s="113">
        <v>4711812.5</v>
      </c>
      <c r="CG122" s="4">
        <f t="shared" si="71"/>
        <v>82.318764538849976</v>
      </c>
      <c r="CH122" s="2">
        <v>84.5</v>
      </c>
      <c r="CI122" s="4">
        <f t="shared" si="79"/>
        <v>1.8255691997464469</v>
      </c>
      <c r="CJ122" s="114">
        <v>20456.25</v>
      </c>
      <c r="CK122" s="4">
        <f t="shared" si="48"/>
        <v>20.456250000000001</v>
      </c>
      <c r="CL122" s="118">
        <v>1.5805062059999999</v>
      </c>
      <c r="CM122" s="113">
        <v>17711.712889999999</v>
      </c>
      <c r="CN122" s="4">
        <f t="shared" si="49"/>
        <v>17.711712889999998</v>
      </c>
      <c r="CO122" s="113">
        <f t="shared" si="72"/>
        <v>19089.3615404991</v>
      </c>
    </row>
    <row r="123" spans="1:93" ht="18" customHeight="1" thickBot="1" x14ac:dyDescent="0.3">
      <c r="A123" s="2">
        <v>85.5</v>
      </c>
      <c r="B123" s="114">
        <v>68</v>
      </c>
      <c r="C123" s="114">
        <f t="shared" si="50"/>
        <v>2257</v>
      </c>
      <c r="D123" s="114">
        <v>50</v>
      </c>
      <c r="E123" s="114">
        <f t="shared" si="51"/>
        <v>2192</v>
      </c>
      <c r="F123" s="113">
        <v>12107714</v>
      </c>
      <c r="G123" s="4">
        <f t="shared" si="52"/>
        <v>478.84028353845002</v>
      </c>
      <c r="H123" s="113">
        <v>43421036</v>
      </c>
      <c r="I123" s="4">
        <f t="shared" si="53"/>
        <v>473.90102409121005</v>
      </c>
      <c r="J123" s="2">
        <v>85.5</v>
      </c>
      <c r="K123" s="4">
        <f>N138*L123/O138</f>
        <v>1.8218638970474432</v>
      </c>
      <c r="L123" s="114">
        <v>20001.5625</v>
      </c>
      <c r="M123" s="4">
        <f t="shared" si="40"/>
        <v>20.001562499999999</v>
      </c>
      <c r="N123" s="118">
        <v>1.544196844</v>
      </c>
      <c r="O123" s="113">
        <v>17237.261719999999</v>
      </c>
      <c r="P123" s="4">
        <f t="shared" si="41"/>
        <v>17.237261719999999</v>
      </c>
      <c r="Q123" s="113">
        <f>Q122</f>
        <v>18089.250483001149</v>
      </c>
      <c r="T123" s="2">
        <v>85.5</v>
      </c>
      <c r="U123" s="114">
        <v>78</v>
      </c>
      <c r="V123" s="114">
        <f t="shared" si="55"/>
        <v>2367</v>
      </c>
      <c r="W123" s="114">
        <v>102</v>
      </c>
      <c r="X123" s="114">
        <f t="shared" si="56"/>
        <v>2458</v>
      </c>
      <c r="Y123" s="113">
        <v>7771249.5</v>
      </c>
      <c r="Z123" s="4">
        <f t="shared" si="57"/>
        <v>525.16708133029999</v>
      </c>
      <c r="AA123" s="113">
        <v>49379376</v>
      </c>
      <c r="AB123" s="4">
        <f t="shared" si="58"/>
        <v>627.03124176004997</v>
      </c>
      <c r="AC123" s="2">
        <v>85.5</v>
      </c>
      <c r="AD123" s="4">
        <f t="shared" si="74"/>
        <v>1.8445015473716788</v>
      </c>
      <c r="AE123" s="114">
        <v>20554.6875</v>
      </c>
      <c r="AF123" s="4">
        <f t="shared" si="42"/>
        <v>20.5546875</v>
      </c>
      <c r="AG123" s="118">
        <v>1.5992438790000001</v>
      </c>
      <c r="AH123" s="113">
        <v>18024.841799999998</v>
      </c>
      <c r="AI123" s="4">
        <f t="shared" si="43"/>
        <v>18.024841799999997</v>
      </c>
      <c r="AJ123" s="113">
        <f t="shared" si="59"/>
        <v>19350.994533953461</v>
      </c>
      <c r="AZ123" s="118">
        <v>1.340492129</v>
      </c>
      <c r="BA123" s="113">
        <v>15808.05078</v>
      </c>
      <c r="BB123" s="4">
        <f t="shared" si="45"/>
        <v>15.80805078</v>
      </c>
      <c r="BF123" s="2"/>
      <c r="BG123" s="114"/>
      <c r="BH123" s="114"/>
      <c r="BI123" s="114"/>
      <c r="BJ123" s="114"/>
      <c r="BO123" s="2"/>
      <c r="BQ123" s="114"/>
      <c r="BS123" s="118">
        <v>1.525780082</v>
      </c>
      <c r="BT123" s="113">
        <v>17427.083979999999</v>
      </c>
      <c r="BU123" s="4">
        <f t="shared" si="47"/>
        <v>17.427083979999999</v>
      </c>
      <c r="BY123" s="2">
        <v>85.5</v>
      </c>
      <c r="BZ123" s="114">
        <v>94</v>
      </c>
      <c r="CA123" s="114">
        <f t="shared" si="77"/>
        <v>1763</v>
      </c>
      <c r="CB123" s="114">
        <v>99</v>
      </c>
      <c r="CC123" s="114">
        <f t="shared" si="78"/>
        <v>2046</v>
      </c>
      <c r="CD123" s="113">
        <v>2273357.75</v>
      </c>
      <c r="CE123" s="4">
        <f t="shared" si="70"/>
        <v>121.85596663079799</v>
      </c>
      <c r="CF123" s="113">
        <v>952204.375</v>
      </c>
      <c r="CG123" s="4">
        <f t="shared" si="71"/>
        <v>83.27096891384997</v>
      </c>
      <c r="CH123" s="2">
        <v>85.5</v>
      </c>
      <c r="CI123" s="4">
        <f t="shared" si="79"/>
        <v>1.8468499782704044</v>
      </c>
      <c r="CJ123" s="114">
        <v>20655.468799999999</v>
      </c>
      <c r="CK123" s="4">
        <f t="shared" si="48"/>
        <v>20.655468799999998</v>
      </c>
      <c r="CL123" s="118">
        <v>1.599300623</v>
      </c>
      <c r="CM123" s="113">
        <v>17915.09375</v>
      </c>
      <c r="CN123" s="4">
        <f t="shared" si="49"/>
        <v>17.91509375</v>
      </c>
      <c r="CO123" s="113">
        <f t="shared" si="72"/>
        <v>19433.287398488003</v>
      </c>
    </row>
    <row r="124" spans="1:93" ht="18" customHeight="1" x14ac:dyDescent="0.25">
      <c r="A124" s="2">
        <v>86.5</v>
      </c>
      <c r="B124" s="114"/>
      <c r="C124" s="114"/>
      <c r="D124" s="114"/>
      <c r="E124" s="114"/>
      <c r="F124" s="113">
        <v>5252716</v>
      </c>
      <c r="G124" s="4">
        <f t="shared" si="52"/>
        <v>484.09299953845004</v>
      </c>
      <c r="H124" s="113">
        <v>565536.81299999997</v>
      </c>
      <c r="I124" s="4">
        <f t="shared" si="53"/>
        <v>474.46656090421004</v>
      </c>
      <c r="J124" s="2"/>
      <c r="L124" s="114"/>
      <c r="N124" s="118">
        <v>1.5624415869999999</v>
      </c>
      <c r="O124" s="113">
        <v>17435.699219999999</v>
      </c>
      <c r="P124" s="4">
        <f t="shared" si="41"/>
        <v>17.43569922</v>
      </c>
      <c r="T124" s="2">
        <v>86.5</v>
      </c>
      <c r="U124" s="114">
        <v>95</v>
      </c>
      <c r="V124" s="114">
        <f t="shared" si="55"/>
        <v>2462</v>
      </c>
      <c r="W124" s="114">
        <v>109</v>
      </c>
      <c r="X124" s="114">
        <f t="shared" si="56"/>
        <v>2567</v>
      </c>
      <c r="Y124" s="113">
        <v>28042628</v>
      </c>
      <c r="Z124" s="4">
        <f t="shared" si="57"/>
        <v>553.20970933030003</v>
      </c>
      <c r="AA124" s="113">
        <v>259865.84400000001</v>
      </c>
      <c r="AB124" s="4">
        <f t="shared" si="58"/>
        <v>627.29110760405001</v>
      </c>
      <c r="AC124" s="2">
        <v>86.5</v>
      </c>
      <c r="AD124" s="4">
        <f t="shared" si="74"/>
        <v>1.8659639140736373</v>
      </c>
      <c r="AE124" s="114">
        <v>20721.875</v>
      </c>
      <c r="AF124" s="4">
        <f t="shared" si="42"/>
        <v>20.721875000000001</v>
      </c>
      <c r="AG124" s="118">
        <v>1.6181364060000001</v>
      </c>
      <c r="AH124" s="113">
        <v>18230.289059999999</v>
      </c>
      <c r="AI124" s="4">
        <f t="shared" si="43"/>
        <v>18.23028906</v>
      </c>
      <c r="AJ124" s="113">
        <f t="shared" si="59"/>
        <v>19550.393388054825</v>
      </c>
      <c r="AZ124" s="118">
        <v>1.356349826</v>
      </c>
      <c r="BA124" s="113">
        <v>15990.67578</v>
      </c>
      <c r="BB124" s="4">
        <f t="shared" si="45"/>
        <v>15.99067578</v>
      </c>
      <c r="BF124" s="2"/>
      <c r="BG124" s="114"/>
      <c r="BH124" s="114"/>
      <c r="BI124" s="114"/>
      <c r="BJ124" s="114"/>
      <c r="BO124" s="2"/>
      <c r="BQ124" s="114"/>
      <c r="BS124" s="118">
        <v>1.543762565</v>
      </c>
      <c r="BT124" s="113">
        <v>17625.630860000001</v>
      </c>
      <c r="BU124" s="4">
        <f t="shared" si="47"/>
        <v>17.625630860000001</v>
      </c>
      <c r="BY124" s="2">
        <v>86.5</v>
      </c>
      <c r="BZ124" s="114">
        <v>95</v>
      </c>
      <c r="CA124" s="114">
        <f t="shared" si="77"/>
        <v>1858</v>
      </c>
      <c r="CB124" s="114">
        <v>101</v>
      </c>
      <c r="CC124" s="114">
        <f t="shared" si="78"/>
        <v>2147</v>
      </c>
      <c r="CD124" s="113">
        <v>6225423.5</v>
      </c>
      <c r="CE124" s="132">
        <f t="shared" si="70"/>
        <v>128.08139013079798</v>
      </c>
      <c r="CF124" s="113">
        <v>2215760</v>
      </c>
      <c r="CG124" s="132">
        <f t="shared" si="71"/>
        <v>85.486728913849973</v>
      </c>
      <c r="CH124" s="2">
        <v>86.5</v>
      </c>
      <c r="CI124" s="4">
        <f t="shared" si="79"/>
        <v>1.8681307567943619</v>
      </c>
      <c r="CJ124" s="114">
        <v>20840.625</v>
      </c>
      <c r="CK124" s="4">
        <f t="shared" si="48"/>
        <v>20.840624999999999</v>
      </c>
      <c r="CL124" s="118">
        <v>1.618136644</v>
      </c>
      <c r="CM124" s="113">
        <v>18120.171880000002</v>
      </c>
      <c r="CN124" s="4">
        <f t="shared" si="49"/>
        <v>18.120171880000001</v>
      </c>
      <c r="CO124" s="113">
        <f t="shared" si="72"/>
        <v>19494.93457671798</v>
      </c>
    </row>
    <row r="125" spans="1:93" ht="18" customHeight="1" thickBot="1" x14ac:dyDescent="0.3">
      <c r="A125" s="2"/>
      <c r="B125" s="114"/>
      <c r="C125" s="114"/>
      <c r="D125" s="114"/>
      <c r="E125" s="114"/>
      <c r="J125" s="2"/>
      <c r="L125" s="114"/>
      <c r="N125" s="118">
        <v>1.5805724860000001</v>
      </c>
      <c r="O125" s="113">
        <v>17631.722659999999</v>
      </c>
      <c r="P125" s="4">
        <f t="shared" si="41"/>
        <v>17.631722660000001</v>
      </c>
      <c r="T125" s="2">
        <v>87.5</v>
      </c>
      <c r="U125" s="114">
        <v>116</v>
      </c>
      <c r="V125" s="114">
        <f t="shared" si="55"/>
        <v>2578</v>
      </c>
      <c r="W125" s="114">
        <v>91</v>
      </c>
      <c r="X125" s="114">
        <f t="shared" si="56"/>
        <v>2658</v>
      </c>
      <c r="Y125" s="113">
        <v>2343542.75</v>
      </c>
      <c r="Z125" s="4">
        <f t="shared" si="57"/>
        <v>555.55325208030001</v>
      </c>
      <c r="AA125" s="113">
        <v>879807.375</v>
      </c>
      <c r="AB125" s="4">
        <f t="shared" si="58"/>
        <v>628.17091497905005</v>
      </c>
      <c r="AC125" s="2">
        <v>87.5</v>
      </c>
      <c r="AD125" s="4">
        <f>AG138*AE125/AH138</f>
        <v>1.8874262807755957</v>
      </c>
      <c r="AE125" s="114">
        <v>20828.125</v>
      </c>
      <c r="AF125" s="4">
        <f t="shared" si="42"/>
        <v>20.828125</v>
      </c>
      <c r="AG125" s="118">
        <v>1.6369724269999999</v>
      </c>
      <c r="AH125" s="113">
        <v>18432.804690000001</v>
      </c>
      <c r="AI125" s="4">
        <f t="shared" si="43"/>
        <v>18.432804690000001</v>
      </c>
      <c r="AJ125" s="113">
        <f>AJ124</f>
        <v>19550.393388054825</v>
      </c>
      <c r="AZ125" s="118">
        <v>1.372141719</v>
      </c>
      <c r="BA125" s="113">
        <v>16173.722659999999</v>
      </c>
      <c r="BB125" s="4">
        <f t="shared" si="45"/>
        <v>16.173722659999999</v>
      </c>
      <c r="BF125" s="2"/>
      <c r="BG125" s="114"/>
      <c r="BH125" s="114"/>
      <c r="BI125" s="114"/>
      <c r="BJ125" s="114"/>
      <c r="BO125" s="2"/>
      <c r="BQ125" s="114"/>
      <c r="BS125" s="118">
        <v>1.5617860560000001</v>
      </c>
      <c r="BT125" s="113">
        <v>17819.724610000001</v>
      </c>
      <c r="BU125" s="4">
        <f t="shared" si="47"/>
        <v>17.819724610000002</v>
      </c>
      <c r="BY125" s="2">
        <v>87.5</v>
      </c>
      <c r="BZ125" s="114">
        <v>27</v>
      </c>
      <c r="CA125" s="114">
        <f t="shared" si="77"/>
        <v>1885</v>
      </c>
      <c r="CB125" s="114">
        <v>17</v>
      </c>
      <c r="CC125" s="114">
        <f t="shared" si="78"/>
        <v>2164</v>
      </c>
      <c r="CD125" s="113">
        <v>364183168</v>
      </c>
      <c r="CE125" s="133">
        <f t="shared" si="70"/>
        <v>492.26455813079804</v>
      </c>
      <c r="CF125" s="113">
        <v>220666400</v>
      </c>
      <c r="CG125" s="133">
        <f t="shared" si="71"/>
        <v>306.15312891384997</v>
      </c>
      <c r="CH125" s="2">
        <v>87.5</v>
      </c>
      <c r="CI125" s="6">
        <f>CL138*CJ125/CM138</f>
        <v>1.8894115353183196</v>
      </c>
      <c r="CJ125" s="114">
        <v>20873.4375</v>
      </c>
      <c r="CK125" s="4">
        <f t="shared" si="48"/>
        <v>20.873437500000001</v>
      </c>
      <c r="CL125" s="118">
        <v>1.6370708940000001</v>
      </c>
      <c r="CM125" s="113">
        <v>18324.03125</v>
      </c>
      <c r="CN125" s="4">
        <f t="shared" si="49"/>
        <v>18.324031250000001</v>
      </c>
      <c r="CO125" s="113">
        <f>CO124</f>
        <v>19494.93457671798</v>
      </c>
    </row>
    <row r="126" spans="1:93" ht="18" customHeight="1" x14ac:dyDescent="0.25">
      <c r="A126" s="2"/>
      <c r="B126" s="114"/>
      <c r="C126" s="114"/>
      <c r="D126" s="114"/>
      <c r="E126" s="114"/>
      <c r="J126" s="2"/>
      <c r="L126" s="114"/>
      <c r="N126" s="118">
        <v>1.5987762210000001</v>
      </c>
      <c r="O126" s="113">
        <v>17825.519530000001</v>
      </c>
      <c r="P126" s="4">
        <f t="shared" si="41"/>
        <v>17.825519530000001</v>
      </c>
      <c r="T126" s="2">
        <v>88.5</v>
      </c>
      <c r="U126" s="114"/>
      <c r="V126" s="114"/>
      <c r="W126" s="114"/>
      <c r="X126" s="114"/>
      <c r="Y126" s="113">
        <v>22462980</v>
      </c>
      <c r="Z126" s="4">
        <f t="shared" si="57"/>
        <v>578.01623208030003</v>
      </c>
      <c r="AA126" s="113">
        <v>405550880</v>
      </c>
      <c r="AB126" s="4">
        <f t="shared" si="58"/>
        <v>1033.7217949790502</v>
      </c>
      <c r="AC126" s="2"/>
      <c r="AE126" s="114"/>
      <c r="AG126" s="118">
        <v>1.655816078</v>
      </c>
      <c r="AH126" s="113">
        <v>18634.765630000002</v>
      </c>
      <c r="AI126" s="4">
        <f t="shared" si="43"/>
        <v>18.63476563</v>
      </c>
      <c r="AZ126" s="118">
        <v>1.387934327</v>
      </c>
      <c r="BA126" s="113">
        <v>16356.24512</v>
      </c>
      <c r="BB126" s="4">
        <f t="shared" si="45"/>
        <v>16.356245120000001</v>
      </c>
      <c r="BO126" s="2"/>
      <c r="BQ126" s="114"/>
      <c r="BS126" s="118">
        <v>1.57973516</v>
      </c>
      <c r="BT126" s="113">
        <v>18013.708979999999</v>
      </c>
      <c r="BU126" s="4">
        <f t="shared" si="47"/>
        <v>18.013708980000001</v>
      </c>
      <c r="CH126" s="2"/>
      <c r="CJ126" s="114"/>
      <c r="CL126" s="118">
        <v>1.6558649540000001</v>
      </c>
      <c r="CM126" s="113">
        <v>18525.984380000002</v>
      </c>
      <c r="CN126" s="4">
        <f t="shared" si="49"/>
        <v>18.525984380000001</v>
      </c>
    </row>
    <row r="127" spans="1:93" ht="18" customHeight="1" x14ac:dyDescent="0.25">
      <c r="J127" s="2"/>
      <c r="L127" s="114"/>
      <c r="N127" s="118">
        <v>1.6170295480000001</v>
      </c>
      <c r="O127" s="113">
        <v>18022.425780000001</v>
      </c>
      <c r="P127" s="4">
        <f t="shared" si="41"/>
        <v>18.022425780000003</v>
      </c>
      <c r="T127" s="2"/>
      <c r="U127" s="114"/>
      <c r="V127" s="114"/>
      <c r="W127" s="114"/>
      <c r="X127" s="114"/>
      <c r="AC127" s="2"/>
      <c r="AE127" s="114"/>
      <c r="AG127" s="118">
        <v>1.674684525</v>
      </c>
      <c r="AH127" s="113">
        <v>18837.046880000002</v>
      </c>
      <c r="AI127" s="4">
        <f t="shared" si="43"/>
        <v>18.837046880000003</v>
      </c>
      <c r="AZ127" s="118">
        <v>1.403767228</v>
      </c>
      <c r="BA127" s="113">
        <v>16539.902340000001</v>
      </c>
      <c r="BB127" s="4">
        <f t="shared" si="45"/>
        <v>16.539902340000001</v>
      </c>
      <c r="BO127" s="2"/>
      <c r="BQ127" s="114"/>
      <c r="BS127" s="118">
        <v>1.597692847</v>
      </c>
      <c r="BT127" s="113">
        <v>18197.474610000001</v>
      </c>
      <c r="BU127" s="4">
        <f t="shared" si="47"/>
        <v>18.19747461</v>
      </c>
      <c r="CH127" s="2"/>
      <c r="CJ127" s="114"/>
      <c r="CL127" s="118">
        <v>1.6747009749999999</v>
      </c>
      <c r="CM127" s="113">
        <v>18730.765630000002</v>
      </c>
      <c r="CN127" s="4">
        <f t="shared" si="49"/>
        <v>18.73076563</v>
      </c>
    </row>
    <row r="128" spans="1:93" ht="18" customHeight="1" x14ac:dyDescent="0.25">
      <c r="J128" s="2"/>
      <c r="L128" s="114"/>
      <c r="N128" s="118">
        <v>1.6351922750000001</v>
      </c>
      <c r="O128" s="113">
        <v>18214.136719999999</v>
      </c>
      <c r="P128" s="4">
        <f t="shared" si="41"/>
        <v>18.214136719999999</v>
      </c>
      <c r="T128" s="2"/>
      <c r="U128" s="114"/>
      <c r="V128" s="114"/>
      <c r="W128" s="114"/>
      <c r="X128" s="114"/>
      <c r="AC128" s="2"/>
      <c r="AE128" s="114"/>
      <c r="AG128" s="118">
        <v>1.6935195919999999</v>
      </c>
      <c r="AH128" s="113">
        <v>19039.34375</v>
      </c>
      <c r="AI128" s="4">
        <f t="shared" si="43"/>
        <v>19.03934375</v>
      </c>
      <c r="AZ128" s="118">
        <v>1.419583917</v>
      </c>
      <c r="BA128" s="113">
        <v>16721.121090000001</v>
      </c>
      <c r="BB128" s="4">
        <f t="shared" si="45"/>
        <v>16.72112109</v>
      </c>
      <c r="BO128" s="2"/>
      <c r="BQ128" s="114"/>
      <c r="BS128" s="118">
        <v>1.6157162190000001</v>
      </c>
      <c r="BT128" s="113">
        <v>18383.533200000002</v>
      </c>
      <c r="BU128" s="4">
        <f t="shared" si="47"/>
        <v>18.383533200000002</v>
      </c>
      <c r="CH128" s="2"/>
      <c r="CJ128" s="114"/>
      <c r="CL128" s="118">
        <v>1.693585634</v>
      </c>
      <c r="CM128" s="113">
        <v>18932.84375</v>
      </c>
      <c r="CN128" s="4">
        <f t="shared" si="49"/>
        <v>18.93284375</v>
      </c>
    </row>
    <row r="129" spans="10:92" ht="18" customHeight="1" x14ac:dyDescent="0.25">
      <c r="J129" s="2"/>
      <c r="K129" s="2"/>
      <c r="N129" s="118">
        <v>1.6534122229999999</v>
      </c>
      <c r="O129" s="113">
        <v>18406.011719999999</v>
      </c>
      <c r="P129" s="4">
        <f t="shared" si="41"/>
        <v>18.406011719999999</v>
      </c>
      <c r="AC129" s="2"/>
      <c r="AE129" s="114"/>
      <c r="AG129" s="118">
        <v>1.712405205</v>
      </c>
      <c r="AH129" s="113">
        <v>19239.296880000002</v>
      </c>
      <c r="AI129" s="4">
        <f t="shared" si="43"/>
        <v>19.239296880000001</v>
      </c>
      <c r="AZ129" s="118">
        <v>1.43543303</v>
      </c>
      <c r="BA129" s="113">
        <v>16905.261719999999</v>
      </c>
      <c r="BB129" s="4">
        <f t="shared" si="45"/>
        <v>16.905261719999999</v>
      </c>
      <c r="BO129" s="2"/>
      <c r="BQ129" s="114"/>
      <c r="BS129" s="118">
        <v>1.633698702</v>
      </c>
      <c r="BT129" s="113">
        <v>18569.376950000002</v>
      </c>
      <c r="BU129" s="4">
        <f t="shared" si="47"/>
        <v>18.569376950000002</v>
      </c>
      <c r="CH129" s="2"/>
      <c r="CJ129" s="114"/>
      <c r="CL129" s="118">
        <v>1.7124457360000001</v>
      </c>
      <c r="CM129" s="113">
        <v>19135.337889999999</v>
      </c>
      <c r="CN129" s="4">
        <f t="shared" si="49"/>
        <v>19.135337889999999</v>
      </c>
    </row>
    <row r="130" spans="10:92" ht="18" customHeight="1" x14ac:dyDescent="0.25">
      <c r="N130" s="118">
        <v>1.671591163</v>
      </c>
      <c r="O130" s="113">
        <v>18594.230469999999</v>
      </c>
      <c r="P130" s="4">
        <f t="shared" si="41"/>
        <v>18.594230469999999</v>
      </c>
      <c r="AC130" s="2"/>
      <c r="AE130" s="114"/>
      <c r="AG130" s="118">
        <v>1.731207728</v>
      </c>
      <c r="AH130" s="113">
        <v>19437.818360000001</v>
      </c>
      <c r="AI130" s="4">
        <f t="shared" si="43"/>
        <v>19.437818360000001</v>
      </c>
      <c r="AZ130" s="118">
        <v>1.4511839150000001</v>
      </c>
      <c r="BA130" s="113">
        <v>17086.980469999999</v>
      </c>
      <c r="BB130" s="4">
        <f t="shared" si="45"/>
        <v>17.08698047</v>
      </c>
      <c r="BO130" s="2"/>
      <c r="BQ130" s="114"/>
      <c r="BS130" s="118">
        <v>1.651656389</v>
      </c>
      <c r="BT130" s="113">
        <v>18753.408200000002</v>
      </c>
      <c r="BU130" s="4">
        <f t="shared" si="47"/>
        <v>18.753408200000003</v>
      </c>
      <c r="CH130" s="2"/>
      <c r="CJ130" s="114"/>
      <c r="CL130" s="118">
        <v>1.7312483789999999</v>
      </c>
      <c r="CM130" s="113">
        <v>19335.447270000001</v>
      </c>
      <c r="CN130" s="4">
        <f t="shared" si="49"/>
        <v>19.33544727</v>
      </c>
    </row>
    <row r="131" spans="10:92" ht="18" customHeight="1" x14ac:dyDescent="0.25">
      <c r="N131" s="118">
        <v>1.689820409</v>
      </c>
      <c r="O131" s="113">
        <v>18781.95508</v>
      </c>
      <c r="P131" s="4">
        <f t="shared" si="41"/>
        <v>18.781955079999999</v>
      </c>
      <c r="AG131" s="118">
        <v>1.7500675919999999</v>
      </c>
      <c r="AH131" s="113">
        <v>19633.07617</v>
      </c>
      <c r="AI131" s="4">
        <f t="shared" si="43"/>
        <v>19.633076169999999</v>
      </c>
      <c r="AZ131" s="118">
        <v>1.467033982</v>
      </c>
      <c r="BA131" s="113">
        <v>17270.277340000001</v>
      </c>
      <c r="BB131" s="4">
        <f t="shared" si="45"/>
        <v>17.27027734</v>
      </c>
      <c r="BO131" s="2"/>
      <c r="BQ131" s="114"/>
      <c r="BS131" s="118">
        <v>1.6707470419999999</v>
      </c>
      <c r="BT131" s="113">
        <v>18928.853520000001</v>
      </c>
      <c r="BU131" s="4">
        <f t="shared" si="47"/>
        <v>18.928853520000001</v>
      </c>
      <c r="CL131" s="118">
        <v>1.7501254079999999</v>
      </c>
      <c r="CM131" s="113">
        <v>19535.791020000001</v>
      </c>
      <c r="CN131" s="4">
        <f t="shared" si="49"/>
        <v>19.535791020000001</v>
      </c>
    </row>
    <row r="132" spans="10:92" ht="18" customHeight="1" x14ac:dyDescent="0.25">
      <c r="N132" s="118">
        <v>1.707991719</v>
      </c>
      <c r="O132" s="113">
        <v>18968.728520000001</v>
      </c>
      <c r="P132" s="4">
        <f t="shared" si="41"/>
        <v>18.968728519999999</v>
      </c>
      <c r="AG132" s="118">
        <v>1.768927455</v>
      </c>
      <c r="AH132" s="113">
        <v>19827.23242</v>
      </c>
      <c r="AI132" s="4">
        <f t="shared" si="43"/>
        <v>19.827232420000001</v>
      </c>
      <c r="AZ132" s="118">
        <v>1.4828745130000001</v>
      </c>
      <c r="BA132" s="113">
        <v>17450.417969999999</v>
      </c>
      <c r="BB132" s="4">
        <f t="shared" si="45"/>
        <v>17.45041797</v>
      </c>
      <c r="BO132" s="2"/>
      <c r="BQ132" s="114"/>
      <c r="BS132" s="118">
        <v>1.6887123580000001</v>
      </c>
      <c r="BT132" s="113">
        <v>19108.14258</v>
      </c>
      <c r="BU132" s="4">
        <f t="shared" si="47"/>
        <v>19.108142579999999</v>
      </c>
      <c r="CL132" s="118">
        <v>1.7690014839999999</v>
      </c>
      <c r="CM132" s="113">
        <v>19733.697270000001</v>
      </c>
      <c r="CN132" s="4">
        <f t="shared" si="49"/>
        <v>19.73369727</v>
      </c>
    </row>
    <row r="133" spans="10:92" ht="18" customHeight="1" x14ac:dyDescent="0.25">
      <c r="N133" s="118">
        <v>1.726162076</v>
      </c>
      <c r="O133" s="113">
        <v>19153.744139999999</v>
      </c>
      <c r="P133" s="4">
        <f t="shared" si="41"/>
        <v>19.153744140000001</v>
      </c>
      <c r="AG133" s="118">
        <v>1.7878130670000001</v>
      </c>
      <c r="AH133" s="113">
        <v>20021.521479999999</v>
      </c>
      <c r="AI133" s="4">
        <f t="shared" si="43"/>
        <v>20.021521480000001</v>
      </c>
      <c r="AZ133" s="118">
        <v>1.4986754659999999</v>
      </c>
      <c r="BA133" s="113">
        <v>17632.753909999999</v>
      </c>
      <c r="BB133" s="4">
        <f t="shared" si="45"/>
        <v>17.632753909999998</v>
      </c>
      <c r="BO133" s="2"/>
      <c r="BQ133" s="114"/>
      <c r="BS133" s="118">
        <v>1.70672822</v>
      </c>
      <c r="BT133" s="113">
        <v>19290.275389999999</v>
      </c>
      <c r="BU133" s="4">
        <f t="shared" si="47"/>
        <v>19.290275389999998</v>
      </c>
      <c r="CL133" s="118">
        <v>1.7878212929999999</v>
      </c>
      <c r="CM133" s="113">
        <v>19924.212889999999</v>
      </c>
      <c r="CN133" s="4">
        <f t="shared" si="49"/>
        <v>19.92421289</v>
      </c>
    </row>
    <row r="134" spans="10:92" ht="18" customHeight="1" x14ac:dyDescent="0.25">
      <c r="N134" s="118">
        <v>1.744415402</v>
      </c>
      <c r="O134" s="113">
        <v>19335.416020000001</v>
      </c>
      <c r="P134" s="4">
        <f t="shared" si="41"/>
        <v>19.33541602</v>
      </c>
      <c r="AG134" s="118">
        <v>1.80661571</v>
      </c>
      <c r="AH134" s="113">
        <v>20209.833979999999</v>
      </c>
      <c r="AI134" s="4">
        <f t="shared" si="43"/>
        <v>20.209833979999999</v>
      </c>
      <c r="AZ134" s="118">
        <v>1.514467359</v>
      </c>
      <c r="BA134" s="113">
        <v>17812.269530000001</v>
      </c>
      <c r="BB134" s="4">
        <f t="shared" si="45"/>
        <v>17.812269530000002</v>
      </c>
      <c r="BO134" s="2"/>
      <c r="BQ134" s="114"/>
      <c r="BS134" s="118">
        <v>1.724685311</v>
      </c>
      <c r="BT134" s="113">
        <v>19462.375</v>
      </c>
      <c r="BU134" s="4">
        <f t="shared" si="47"/>
        <v>19.462375000000002</v>
      </c>
      <c r="CL134" s="118">
        <v>1.8066897390000001</v>
      </c>
      <c r="CM134" s="113">
        <v>20105.83008</v>
      </c>
      <c r="CN134" s="4">
        <f t="shared" si="49"/>
        <v>20.10583008</v>
      </c>
    </row>
    <row r="135" spans="10:92" ht="18" customHeight="1" x14ac:dyDescent="0.25">
      <c r="N135" s="118">
        <v>1.7626277210000001</v>
      </c>
      <c r="O135" s="113">
        <v>19510.29883</v>
      </c>
      <c r="P135" s="4">
        <f t="shared" si="41"/>
        <v>19.51029883</v>
      </c>
      <c r="AG135" s="118">
        <v>1.825450778</v>
      </c>
      <c r="AH135" s="113">
        <v>20393.32617</v>
      </c>
      <c r="AI135" s="4">
        <f t="shared" si="43"/>
        <v>20.393326170000002</v>
      </c>
      <c r="AZ135" s="118">
        <v>1.530275464</v>
      </c>
      <c r="BA135" s="113">
        <v>17995.019530000001</v>
      </c>
      <c r="BB135" s="4">
        <f t="shared" si="45"/>
        <v>17.99501953</v>
      </c>
      <c r="BO135" s="2"/>
      <c r="BQ135" s="114"/>
      <c r="BS135" s="118">
        <v>1.742660165</v>
      </c>
      <c r="BT135" s="113">
        <v>19627.4375</v>
      </c>
      <c r="BU135" s="4">
        <f t="shared" si="47"/>
        <v>19.627437499999999</v>
      </c>
      <c r="CL135" s="118">
        <v>1.825541496</v>
      </c>
      <c r="CM135" s="113">
        <v>20275.835940000001</v>
      </c>
      <c r="CN135" s="4">
        <f t="shared" si="49"/>
        <v>20.27583594</v>
      </c>
    </row>
    <row r="136" spans="10:92" ht="18" customHeight="1" x14ac:dyDescent="0.25">
      <c r="N136" s="118">
        <v>1.7807742360000001</v>
      </c>
      <c r="O136" s="113">
        <v>19672.20508</v>
      </c>
      <c r="P136" s="4">
        <f t="shared" si="41"/>
        <v>19.672205080000001</v>
      </c>
      <c r="AG136" s="118">
        <v>1.8443684579999999</v>
      </c>
      <c r="AH136" s="113">
        <v>20564.32617</v>
      </c>
      <c r="AI136" s="4">
        <f t="shared" si="43"/>
        <v>20.564326170000001</v>
      </c>
      <c r="AZ136" s="118">
        <v>1.5461245779999999</v>
      </c>
      <c r="BA136" s="113">
        <v>18172.847659999999</v>
      </c>
      <c r="BB136" s="4">
        <f t="shared" si="45"/>
        <v>18.172847659999999</v>
      </c>
      <c r="BO136" s="2"/>
      <c r="BQ136" s="114"/>
      <c r="BS136" s="118">
        <v>1.7606998679999999</v>
      </c>
      <c r="BT136" s="113">
        <v>19793.007809999999</v>
      </c>
      <c r="BU136" s="4">
        <f t="shared" si="47"/>
        <v>19.793007809999999</v>
      </c>
      <c r="CL136" s="118">
        <v>1.8443765640000001</v>
      </c>
      <c r="CM136" s="113">
        <v>20451.46875</v>
      </c>
      <c r="CN136" s="4">
        <f t="shared" si="49"/>
        <v>20.45146875</v>
      </c>
    </row>
    <row r="137" spans="10:92" ht="18" customHeight="1" x14ac:dyDescent="0.25">
      <c r="N137" s="118">
        <v>1.7990024090000001</v>
      </c>
      <c r="O137" s="113">
        <v>19824.740229999999</v>
      </c>
      <c r="P137" s="4">
        <f t="shared" si="41"/>
        <v>19.82474023</v>
      </c>
      <c r="AG137" s="118">
        <v>1.863163471</v>
      </c>
      <c r="AH137" s="113">
        <v>20708.73242</v>
      </c>
      <c r="AI137" s="4">
        <f t="shared" si="43"/>
        <v>20.70873242</v>
      </c>
      <c r="AZ137" s="118">
        <v>1.5619498489999999</v>
      </c>
      <c r="BA137" s="113">
        <v>18348.019530000001</v>
      </c>
      <c r="BB137" s="4">
        <f t="shared" si="45"/>
        <v>18.348019530000002</v>
      </c>
      <c r="BO137" s="2"/>
      <c r="BQ137" s="114"/>
      <c r="BS137" s="118">
        <v>1.778624177</v>
      </c>
      <c r="BT137" s="113">
        <v>19949.757809999999</v>
      </c>
      <c r="BU137" s="4">
        <f t="shared" si="47"/>
        <v>19.949757809999998</v>
      </c>
      <c r="CL137" s="118">
        <v>1.8632125850000001</v>
      </c>
      <c r="CM137" s="113">
        <v>20625.828130000002</v>
      </c>
      <c r="CN137" s="4">
        <f t="shared" si="49"/>
        <v>20.625828130000002</v>
      </c>
    </row>
    <row r="138" spans="10:92" ht="18" customHeight="1" x14ac:dyDescent="0.25">
      <c r="N138" s="118">
        <v>1.8172233099999999</v>
      </c>
      <c r="O138" s="113">
        <v>19950.615229999999</v>
      </c>
      <c r="P138" s="4">
        <f t="shared" si="41"/>
        <v>19.95061523</v>
      </c>
      <c r="AG138" s="118">
        <v>1.8874459269999999</v>
      </c>
      <c r="AH138" s="113">
        <v>20828.341799999998</v>
      </c>
      <c r="AI138" s="4">
        <f t="shared" si="43"/>
        <v>20.828341799999997</v>
      </c>
      <c r="AZ138" s="118">
        <v>1.5777255299999999</v>
      </c>
      <c r="BA138" s="113">
        <v>18517.957030000001</v>
      </c>
      <c r="BB138" s="4">
        <f t="shared" si="45"/>
        <v>18.517957030000002</v>
      </c>
      <c r="BO138" s="2"/>
      <c r="BQ138" s="114"/>
      <c r="BS138" s="118">
        <v>1.796615243</v>
      </c>
      <c r="BT138" s="113">
        <v>20081.515630000002</v>
      </c>
      <c r="BU138" s="4">
        <f t="shared" si="47"/>
        <v>20.081515630000002</v>
      </c>
      <c r="CL138" s="118">
        <v>1.8820810320000001</v>
      </c>
      <c r="CM138" s="113">
        <v>20792.453130000002</v>
      </c>
      <c r="CN138" s="4">
        <f t="shared" si="49"/>
        <v>20.792453130000002</v>
      </c>
    </row>
    <row r="139" spans="10:92" ht="18" customHeight="1" x14ac:dyDescent="0.25">
      <c r="BO139" s="2"/>
      <c r="BQ139" s="114"/>
    </row>
    <row r="140" spans="10:92" ht="18" customHeight="1" x14ac:dyDescent="0.25">
      <c r="BO140" s="2"/>
      <c r="BQ140" s="114"/>
    </row>
    <row r="141" spans="10:92" ht="18" customHeight="1" x14ac:dyDescent="0.25">
      <c r="BO141" s="2"/>
      <c r="BQ141" s="114"/>
    </row>
    <row r="142" spans="10:92" ht="18" customHeight="1" x14ac:dyDescent="0.25">
      <c r="BO142" s="2"/>
      <c r="BQ142" s="114"/>
    </row>
    <row r="143" spans="10:92" ht="18" customHeight="1" x14ac:dyDescent="0.25">
      <c r="BO143" s="2"/>
      <c r="BQ143" s="114"/>
    </row>
    <row r="144" spans="10:92" ht="18" customHeight="1" x14ac:dyDescent="0.25">
      <c r="BO144" s="2"/>
      <c r="BQ144" s="114"/>
    </row>
    <row r="145" spans="67:69" ht="18" customHeight="1" x14ac:dyDescent="0.25">
      <c r="BO145" s="2"/>
      <c r="BQ145" s="114"/>
    </row>
    <row r="146" spans="67:69" ht="18" customHeight="1" x14ac:dyDescent="0.25">
      <c r="BO146" s="2"/>
      <c r="BQ146" s="114"/>
    </row>
    <row r="147" spans="67:69" ht="18" customHeight="1" x14ac:dyDescent="0.25">
      <c r="BO147" s="2"/>
      <c r="BQ147" s="114"/>
    </row>
    <row r="148" spans="67:69" ht="18" customHeight="1" x14ac:dyDescent="0.25">
      <c r="BO148" s="2"/>
      <c r="BQ148" s="114"/>
    </row>
    <row r="149" spans="67:69" ht="18" customHeight="1" x14ac:dyDescent="0.25">
      <c r="BO149" s="2"/>
      <c r="BQ149" s="114"/>
    </row>
    <row r="150" spans="67:69" ht="18" customHeight="1" x14ac:dyDescent="0.25">
      <c r="BO150" s="2"/>
      <c r="BQ150" s="114"/>
    </row>
  </sheetData>
  <mergeCells count="5">
    <mergeCell ref="A35:R35"/>
    <mergeCell ref="T35:AK35"/>
    <mergeCell ref="AM35:BD35"/>
    <mergeCell ref="BF35:BW35"/>
    <mergeCell ref="BY35:CP35"/>
  </mergeCells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EA139"/>
  <sheetViews>
    <sheetView zoomScale="55" zoomScaleNormal="55" workbookViewId="0">
      <selection activeCell="U13" sqref="U13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118"/>
    <col min="15" max="15" width="15.7109375" style="113"/>
    <col min="16" max="16" width="15.7109375" style="4"/>
    <col min="17" max="17" width="15.7109375" style="113"/>
    <col min="18" max="18" width="15.7109375" style="6"/>
    <col min="19" max="19" width="15.7109375" style="4"/>
    <col min="20" max="20" width="15.7109375" style="112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4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112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113"/>
    <col min="51" max="51" width="15.7109375" style="4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112"/>
    <col min="59" max="63" width="15.7109375" style="113"/>
    <col min="64" max="64" width="15.7109375" style="6"/>
    <col min="65" max="65" width="15.7109375" style="113"/>
    <col min="66" max="66" width="15.7109375" style="4"/>
    <col min="67" max="67" width="15.7109375" style="112"/>
    <col min="68" max="68" width="15.7109375" style="6"/>
    <col min="69" max="69" width="15.7109375" style="113"/>
    <col min="70" max="70" width="15.7109375" style="4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112"/>
    <col min="78" max="82" width="15.7109375" style="113"/>
    <col min="83" max="83" width="15.7109375" style="6"/>
    <col min="84" max="84" width="15.7109375" style="113"/>
    <col min="85" max="85" width="15.7109375" style="6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118"/>
    <col min="91" max="91" width="15.7109375" style="113"/>
    <col min="92" max="92" width="15.7109375" style="4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1" ht="18" customHeight="1" x14ac:dyDescent="0.25">
      <c r="A17" s="84"/>
    </row>
    <row r="18" spans="1:1" ht="18" customHeight="1" x14ac:dyDescent="0.25">
      <c r="A18" s="84"/>
    </row>
    <row r="19" spans="1:1" ht="18" customHeight="1" x14ac:dyDescent="0.25">
      <c r="A19" s="84"/>
    </row>
    <row r="20" spans="1:1" ht="18" customHeight="1" x14ac:dyDescent="0.25">
      <c r="A20" s="84"/>
    </row>
    <row r="21" spans="1:1" ht="18" customHeight="1" x14ac:dyDescent="0.25">
      <c r="A21" s="84"/>
    </row>
    <row r="22" spans="1:1" ht="18" customHeight="1" x14ac:dyDescent="0.25">
      <c r="A22" s="84"/>
    </row>
    <row r="23" spans="1:1" ht="18" customHeight="1" x14ac:dyDescent="0.25">
      <c r="A23" s="84"/>
    </row>
    <row r="24" spans="1:1" ht="18" customHeight="1" x14ac:dyDescent="0.25">
      <c r="A24" s="84"/>
    </row>
    <row r="25" spans="1:1" ht="18" customHeight="1" x14ac:dyDescent="0.25">
      <c r="A25" s="84"/>
    </row>
    <row r="26" spans="1:1" ht="18" customHeight="1" x14ac:dyDescent="0.25">
      <c r="A26" s="84"/>
    </row>
    <row r="27" spans="1:1" ht="18" customHeight="1" x14ac:dyDescent="0.25">
      <c r="A27" s="84"/>
    </row>
    <row r="28" spans="1:1" ht="18" customHeight="1" x14ac:dyDescent="0.25">
      <c r="A28" s="84"/>
    </row>
    <row r="29" spans="1:1" ht="18" customHeight="1" x14ac:dyDescent="0.25">
      <c r="A29" s="84"/>
    </row>
    <row r="30" spans="1:1" ht="18" customHeight="1" x14ac:dyDescent="0.25">
      <c r="A30" s="84"/>
    </row>
    <row r="31" spans="1:1" ht="18" customHeight="1" x14ac:dyDescent="0.25">
      <c r="A31" s="84"/>
    </row>
    <row r="32" spans="1:1" ht="18" customHeight="1" x14ac:dyDescent="0.25">
      <c r="A32" s="84"/>
    </row>
    <row r="33" spans="1:131" ht="18" customHeight="1" x14ac:dyDescent="0.25">
      <c r="A33" s="84"/>
    </row>
    <row r="34" spans="1:131" ht="18" customHeight="1" thickBot="1" x14ac:dyDescent="0.3">
      <c r="A34" s="119"/>
      <c r="BP34" s="85"/>
    </row>
    <row r="35" spans="1:131" ht="18" customHeight="1" x14ac:dyDescent="0.25">
      <c r="A35" s="239" t="s">
        <v>60</v>
      </c>
      <c r="B35" s="240"/>
      <c r="C35" s="240"/>
      <c r="D35" s="240"/>
      <c r="E35" s="240"/>
      <c r="F35" s="240"/>
      <c r="G35" s="240"/>
      <c r="H35" s="240"/>
      <c r="I35" s="240"/>
      <c r="J35" s="240"/>
      <c r="K35" s="240"/>
      <c r="L35" s="240"/>
      <c r="M35" s="240"/>
      <c r="N35" s="240"/>
      <c r="O35" s="240"/>
      <c r="P35" s="240"/>
      <c r="Q35" s="240"/>
      <c r="R35" s="241"/>
      <c r="T35" s="239" t="s">
        <v>61</v>
      </c>
      <c r="U35" s="240"/>
      <c r="V35" s="240"/>
      <c r="W35" s="240"/>
      <c r="X35" s="240"/>
      <c r="Y35" s="240"/>
      <c r="Z35" s="240"/>
      <c r="AA35" s="240"/>
      <c r="AB35" s="240"/>
      <c r="AC35" s="240"/>
      <c r="AD35" s="240"/>
      <c r="AE35" s="240"/>
      <c r="AF35" s="240"/>
      <c r="AG35" s="240"/>
      <c r="AH35" s="240"/>
      <c r="AI35" s="240"/>
      <c r="AJ35" s="240"/>
      <c r="AK35" s="241"/>
      <c r="AM35" s="239" t="s">
        <v>62</v>
      </c>
      <c r="AN35" s="240"/>
      <c r="AO35" s="240"/>
      <c r="AP35" s="240"/>
      <c r="AQ35" s="240"/>
      <c r="AR35" s="240"/>
      <c r="AS35" s="240"/>
      <c r="AT35" s="240"/>
      <c r="AU35" s="240"/>
      <c r="AV35" s="240"/>
      <c r="AW35" s="240"/>
      <c r="AX35" s="240"/>
      <c r="AY35" s="240"/>
      <c r="AZ35" s="240"/>
      <c r="BA35" s="240"/>
      <c r="BB35" s="240"/>
      <c r="BC35" s="240"/>
      <c r="BD35" s="241"/>
      <c r="BF35" s="239" t="s">
        <v>63</v>
      </c>
      <c r="BG35" s="240"/>
      <c r="BH35" s="240"/>
      <c r="BI35" s="240"/>
      <c r="BJ35" s="240"/>
      <c r="BK35" s="240"/>
      <c r="BL35" s="240"/>
      <c r="BM35" s="240"/>
      <c r="BN35" s="240"/>
      <c r="BO35" s="240"/>
      <c r="BP35" s="240"/>
      <c r="BQ35" s="240"/>
      <c r="BR35" s="240"/>
      <c r="BS35" s="240"/>
      <c r="BT35" s="240"/>
      <c r="BU35" s="240"/>
      <c r="BV35" s="240"/>
      <c r="BW35" s="241"/>
      <c r="BY35" s="239" t="s">
        <v>64</v>
      </c>
      <c r="BZ35" s="240"/>
      <c r="CA35" s="240"/>
      <c r="CB35" s="240"/>
      <c r="CC35" s="240"/>
      <c r="CD35" s="240"/>
      <c r="CE35" s="240"/>
      <c r="CF35" s="240"/>
      <c r="CG35" s="240"/>
      <c r="CH35" s="240"/>
      <c r="CI35" s="240"/>
      <c r="CJ35" s="240"/>
      <c r="CK35" s="240"/>
      <c r="CL35" s="240"/>
      <c r="CM35" s="240"/>
      <c r="CN35" s="240"/>
      <c r="CO35" s="240"/>
      <c r="CP35" s="241"/>
    </row>
    <row r="36" spans="1:131" s="5" customFormat="1" ht="54" customHeight="1" x14ac:dyDescent="0.25">
      <c r="A36" s="109" t="s">
        <v>9</v>
      </c>
      <c r="B36" s="100" t="s">
        <v>5</v>
      </c>
      <c r="C36" s="100" t="s">
        <v>35</v>
      </c>
      <c r="D36" s="100" t="s">
        <v>5</v>
      </c>
      <c r="E36" s="100" t="s">
        <v>35</v>
      </c>
      <c r="F36" s="101" t="s">
        <v>86</v>
      </c>
      <c r="G36" s="102" t="s">
        <v>87</v>
      </c>
      <c r="H36" s="101" t="s">
        <v>88</v>
      </c>
      <c r="I36" s="102" t="s">
        <v>89</v>
      </c>
      <c r="J36" s="103" t="s">
        <v>9</v>
      </c>
      <c r="K36" s="86" t="s">
        <v>90</v>
      </c>
      <c r="L36" s="87" t="s">
        <v>91</v>
      </c>
      <c r="M36" s="104" t="s">
        <v>92</v>
      </c>
      <c r="N36" s="105" t="s">
        <v>93</v>
      </c>
      <c r="O36" s="106" t="s">
        <v>94</v>
      </c>
      <c r="P36" s="107" t="s">
        <v>94</v>
      </c>
      <c r="Q36" s="108" t="s">
        <v>95</v>
      </c>
      <c r="R36" s="110" t="s">
        <v>96</v>
      </c>
      <c r="T36" s="109" t="s">
        <v>9</v>
      </c>
      <c r="U36" s="100" t="s">
        <v>5</v>
      </c>
      <c r="V36" s="100" t="s">
        <v>35</v>
      </c>
      <c r="W36" s="100" t="s">
        <v>5</v>
      </c>
      <c r="X36" s="100" t="s">
        <v>35</v>
      </c>
      <c r="Y36" s="101" t="s">
        <v>86</v>
      </c>
      <c r="Z36" s="102" t="s">
        <v>87</v>
      </c>
      <c r="AA36" s="101" t="s">
        <v>88</v>
      </c>
      <c r="AB36" s="102" t="s">
        <v>89</v>
      </c>
      <c r="AC36" s="103" t="s">
        <v>9</v>
      </c>
      <c r="AD36" s="86" t="s">
        <v>90</v>
      </c>
      <c r="AE36" s="87" t="s">
        <v>91</v>
      </c>
      <c r="AF36" s="104" t="s">
        <v>92</v>
      </c>
      <c r="AG36" s="105" t="s">
        <v>93</v>
      </c>
      <c r="AH36" s="106" t="s">
        <v>94</v>
      </c>
      <c r="AI36" s="107" t="s">
        <v>94</v>
      </c>
      <c r="AJ36" s="108" t="s">
        <v>95</v>
      </c>
      <c r="AK36" s="110" t="s">
        <v>96</v>
      </c>
      <c r="AL36" s="111"/>
      <c r="AM36" s="109" t="s">
        <v>9</v>
      </c>
      <c r="AN36" s="100" t="s">
        <v>5</v>
      </c>
      <c r="AO36" s="100" t="s">
        <v>35</v>
      </c>
      <c r="AP36" s="100" t="s">
        <v>5</v>
      </c>
      <c r="AQ36" s="100" t="s">
        <v>35</v>
      </c>
      <c r="AR36" s="101" t="s">
        <v>86</v>
      </c>
      <c r="AS36" s="102" t="s">
        <v>87</v>
      </c>
      <c r="AT36" s="101" t="s">
        <v>88</v>
      </c>
      <c r="AU36" s="102" t="s">
        <v>89</v>
      </c>
      <c r="AV36" s="103" t="s">
        <v>9</v>
      </c>
      <c r="AW36" s="86" t="s">
        <v>90</v>
      </c>
      <c r="AX36" s="87" t="s">
        <v>91</v>
      </c>
      <c r="AY36" s="104" t="s">
        <v>92</v>
      </c>
      <c r="AZ36" s="105" t="s">
        <v>93</v>
      </c>
      <c r="BA36" s="106" t="s">
        <v>94</v>
      </c>
      <c r="BB36" s="107" t="s">
        <v>94</v>
      </c>
      <c r="BC36" s="108" t="s">
        <v>95</v>
      </c>
      <c r="BD36" s="110" t="s">
        <v>96</v>
      </c>
      <c r="BF36" s="109" t="s">
        <v>9</v>
      </c>
      <c r="BG36" s="100" t="s">
        <v>5</v>
      </c>
      <c r="BH36" s="100" t="s">
        <v>35</v>
      </c>
      <c r="BI36" s="100" t="s">
        <v>5</v>
      </c>
      <c r="BJ36" s="100" t="s">
        <v>35</v>
      </c>
      <c r="BK36" s="101" t="s">
        <v>86</v>
      </c>
      <c r="BL36" s="102" t="s">
        <v>87</v>
      </c>
      <c r="BM36" s="101" t="s">
        <v>88</v>
      </c>
      <c r="BN36" s="102" t="s">
        <v>89</v>
      </c>
      <c r="BO36" s="103" t="s">
        <v>9</v>
      </c>
      <c r="BP36" s="86" t="s">
        <v>90</v>
      </c>
      <c r="BQ36" s="87" t="s">
        <v>91</v>
      </c>
      <c r="BR36" s="104" t="s">
        <v>92</v>
      </c>
      <c r="BS36" s="105" t="s">
        <v>93</v>
      </c>
      <c r="BT36" s="106" t="s">
        <v>94</v>
      </c>
      <c r="BU36" s="107" t="s">
        <v>94</v>
      </c>
      <c r="BV36" s="108" t="s">
        <v>95</v>
      </c>
      <c r="BW36" s="110" t="s">
        <v>96</v>
      </c>
      <c r="BX36" s="111"/>
      <c r="BY36" s="109" t="s">
        <v>9</v>
      </c>
      <c r="BZ36" s="100" t="s">
        <v>5</v>
      </c>
      <c r="CA36" s="100" t="s">
        <v>35</v>
      </c>
      <c r="CB36" s="100" t="s">
        <v>5</v>
      </c>
      <c r="CC36" s="100" t="s">
        <v>35</v>
      </c>
      <c r="CD36" s="101" t="s">
        <v>86</v>
      </c>
      <c r="CE36" s="102" t="s">
        <v>87</v>
      </c>
      <c r="CF36" s="101" t="s">
        <v>88</v>
      </c>
      <c r="CG36" s="102" t="s">
        <v>89</v>
      </c>
      <c r="CH36" s="103" t="s">
        <v>9</v>
      </c>
      <c r="CI36" s="86" t="s">
        <v>90</v>
      </c>
      <c r="CJ36" s="87" t="s">
        <v>91</v>
      </c>
      <c r="CK36" s="104" t="s">
        <v>92</v>
      </c>
      <c r="CL36" s="105" t="s">
        <v>93</v>
      </c>
      <c r="CM36" s="106" t="s">
        <v>94</v>
      </c>
      <c r="CN36" s="107" t="s">
        <v>94</v>
      </c>
      <c r="CO36" s="108" t="s">
        <v>95</v>
      </c>
      <c r="CP36" s="110" t="s">
        <v>96</v>
      </c>
      <c r="CR36" s="111"/>
      <c r="CT36" s="111"/>
      <c r="CW36" s="111"/>
      <c r="CY36" s="111"/>
      <c r="DA36" s="111"/>
      <c r="DC36" s="111"/>
      <c r="DE36" s="111"/>
      <c r="DH36" s="111"/>
      <c r="DJ36" s="111"/>
      <c r="DL36" s="111"/>
      <c r="DN36" s="111"/>
      <c r="DP36" s="111"/>
      <c r="DS36" s="111"/>
      <c r="DU36" s="111"/>
      <c r="DW36" s="111"/>
      <c r="DY36" s="111"/>
      <c r="EA36" s="111"/>
    </row>
    <row r="37" spans="1:131" ht="18" customHeight="1" thickBot="1" x14ac:dyDescent="0.3">
      <c r="A37" s="88" t="s">
        <v>8</v>
      </c>
      <c r="B37" s="89" t="s">
        <v>6</v>
      </c>
      <c r="C37" s="89" t="s">
        <v>6</v>
      </c>
      <c r="D37" s="89" t="s">
        <v>7</v>
      </c>
      <c r="E37" s="89" t="s">
        <v>7</v>
      </c>
      <c r="F37" s="90" t="s">
        <v>97</v>
      </c>
      <c r="G37" s="91" t="s">
        <v>98</v>
      </c>
      <c r="H37" s="90" t="s">
        <v>97</v>
      </c>
      <c r="I37" s="91" t="s">
        <v>98</v>
      </c>
      <c r="J37" s="92" t="s">
        <v>8</v>
      </c>
      <c r="K37" s="93" t="s">
        <v>2</v>
      </c>
      <c r="L37" s="117" t="s">
        <v>1</v>
      </c>
      <c r="M37" s="94" t="s">
        <v>99</v>
      </c>
      <c r="N37" s="95" t="s">
        <v>2</v>
      </c>
      <c r="O37" s="96" t="s">
        <v>1</v>
      </c>
      <c r="P37" s="97" t="s">
        <v>99</v>
      </c>
      <c r="Q37" s="98" t="s">
        <v>100</v>
      </c>
      <c r="R37" s="99" t="s">
        <v>101</v>
      </c>
      <c r="T37" s="88" t="s">
        <v>8</v>
      </c>
      <c r="U37" s="89" t="s">
        <v>6</v>
      </c>
      <c r="V37" s="89" t="s">
        <v>6</v>
      </c>
      <c r="W37" s="89" t="s">
        <v>7</v>
      </c>
      <c r="X37" s="89" t="s">
        <v>7</v>
      </c>
      <c r="Y37" s="90" t="s">
        <v>97</v>
      </c>
      <c r="Z37" s="91" t="s">
        <v>98</v>
      </c>
      <c r="AA37" s="90" t="s">
        <v>97</v>
      </c>
      <c r="AB37" s="91" t="s">
        <v>98</v>
      </c>
      <c r="AC37" s="92" t="s">
        <v>8</v>
      </c>
      <c r="AD37" s="93" t="s">
        <v>2</v>
      </c>
      <c r="AE37" s="117" t="s">
        <v>1</v>
      </c>
      <c r="AF37" s="94" t="s">
        <v>99</v>
      </c>
      <c r="AG37" s="95" t="s">
        <v>2</v>
      </c>
      <c r="AH37" s="96" t="s">
        <v>1</v>
      </c>
      <c r="AI37" s="97" t="s">
        <v>99</v>
      </c>
      <c r="AJ37" s="98" t="s">
        <v>100</v>
      </c>
      <c r="AK37" s="99" t="s">
        <v>101</v>
      </c>
      <c r="AM37" s="88" t="s">
        <v>8</v>
      </c>
      <c r="AN37" s="89" t="s">
        <v>6</v>
      </c>
      <c r="AO37" s="89" t="s">
        <v>6</v>
      </c>
      <c r="AP37" s="89" t="s">
        <v>7</v>
      </c>
      <c r="AQ37" s="89" t="s">
        <v>7</v>
      </c>
      <c r="AR37" s="90" t="s">
        <v>97</v>
      </c>
      <c r="AS37" s="91" t="s">
        <v>98</v>
      </c>
      <c r="AT37" s="90" t="s">
        <v>97</v>
      </c>
      <c r="AU37" s="91" t="s">
        <v>98</v>
      </c>
      <c r="AV37" s="92" t="s">
        <v>8</v>
      </c>
      <c r="AW37" s="93" t="s">
        <v>2</v>
      </c>
      <c r="AX37" s="117" t="s">
        <v>1</v>
      </c>
      <c r="AY37" s="94" t="s">
        <v>99</v>
      </c>
      <c r="AZ37" s="95" t="s">
        <v>2</v>
      </c>
      <c r="BA37" s="96" t="s">
        <v>1</v>
      </c>
      <c r="BB37" s="97" t="s">
        <v>99</v>
      </c>
      <c r="BC37" s="98" t="s">
        <v>100</v>
      </c>
      <c r="BD37" s="99" t="s">
        <v>101</v>
      </c>
      <c r="BF37" s="88" t="s">
        <v>8</v>
      </c>
      <c r="BG37" s="89" t="s">
        <v>6</v>
      </c>
      <c r="BH37" s="89" t="s">
        <v>6</v>
      </c>
      <c r="BI37" s="89" t="s">
        <v>7</v>
      </c>
      <c r="BJ37" s="89" t="s">
        <v>7</v>
      </c>
      <c r="BK37" s="90" t="s">
        <v>97</v>
      </c>
      <c r="BL37" s="91" t="s">
        <v>98</v>
      </c>
      <c r="BM37" s="90" t="s">
        <v>97</v>
      </c>
      <c r="BN37" s="91" t="s">
        <v>98</v>
      </c>
      <c r="BO37" s="92" t="s">
        <v>8</v>
      </c>
      <c r="BP37" s="93" t="s">
        <v>2</v>
      </c>
      <c r="BQ37" s="117" t="s">
        <v>1</v>
      </c>
      <c r="BR37" s="94" t="s">
        <v>99</v>
      </c>
      <c r="BS37" s="95" t="s">
        <v>2</v>
      </c>
      <c r="BT37" s="96" t="s">
        <v>1</v>
      </c>
      <c r="BU37" s="97" t="s">
        <v>99</v>
      </c>
      <c r="BV37" s="98" t="s">
        <v>100</v>
      </c>
      <c r="BW37" s="99" t="s">
        <v>101</v>
      </c>
      <c r="BY37" s="88" t="s">
        <v>8</v>
      </c>
      <c r="BZ37" s="89" t="s">
        <v>6</v>
      </c>
      <c r="CA37" s="89" t="s">
        <v>6</v>
      </c>
      <c r="CB37" s="89" t="s">
        <v>7</v>
      </c>
      <c r="CC37" s="89" t="s">
        <v>7</v>
      </c>
      <c r="CD37" s="90" t="s">
        <v>97</v>
      </c>
      <c r="CE37" s="91" t="s">
        <v>98</v>
      </c>
      <c r="CF37" s="90" t="s">
        <v>97</v>
      </c>
      <c r="CG37" s="91" t="s">
        <v>98</v>
      </c>
      <c r="CH37" s="92" t="s">
        <v>8</v>
      </c>
      <c r="CI37" s="93" t="s">
        <v>2</v>
      </c>
      <c r="CJ37" s="117" t="s">
        <v>1</v>
      </c>
      <c r="CK37" s="94" t="s">
        <v>99</v>
      </c>
      <c r="CL37" s="95" t="s">
        <v>2</v>
      </c>
      <c r="CM37" s="96" t="s">
        <v>1</v>
      </c>
      <c r="CN37" s="97" t="s">
        <v>99</v>
      </c>
      <c r="CO37" s="98" t="s">
        <v>100</v>
      </c>
      <c r="CP37" s="99" t="s">
        <v>101</v>
      </c>
    </row>
    <row r="38" spans="1:131" ht="18" customHeight="1" x14ac:dyDescent="0.25">
      <c r="A38" s="112">
        <v>0.5</v>
      </c>
      <c r="B38" s="113">
        <v>0</v>
      </c>
      <c r="C38" s="114">
        <f>B38</f>
        <v>0</v>
      </c>
      <c r="D38" s="113">
        <v>0</v>
      </c>
      <c r="E38" s="114">
        <f>D38</f>
        <v>0</v>
      </c>
      <c r="F38" s="113">
        <v>0</v>
      </c>
      <c r="G38" s="4">
        <f>F38/10^6</f>
        <v>0</v>
      </c>
      <c r="H38" s="113">
        <v>0</v>
      </c>
      <c r="I38" s="4">
        <f>H38/10^6</f>
        <v>0</v>
      </c>
      <c r="J38" s="116">
        <v>0.5</v>
      </c>
      <c r="K38" s="4">
        <f>N38*L38/O38</f>
        <v>0</v>
      </c>
      <c r="L38" s="115">
        <v>-27.34375</v>
      </c>
      <c r="M38" s="4">
        <f>L38/1000</f>
        <v>-2.734375E-2</v>
      </c>
      <c r="N38" s="118">
        <v>0</v>
      </c>
      <c r="O38" s="113">
        <v>40.249950409999997</v>
      </c>
      <c r="P38" s="4">
        <f>O38/1000</f>
        <v>4.0249950409999999E-2</v>
      </c>
      <c r="Q38" s="113">
        <f>(K39+K38)*1000/2*(M39-M38)</f>
        <v>7.3693599582637936E-2</v>
      </c>
      <c r="T38" s="2">
        <v>0.5</v>
      </c>
      <c r="U38" s="114">
        <v>27</v>
      </c>
      <c r="V38" s="114">
        <f>U38</f>
        <v>27</v>
      </c>
      <c r="W38" s="114">
        <v>27</v>
      </c>
      <c r="X38" s="114">
        <f>W38</f>
        <v>27</v>
      </c>
      <c r="Y38" s="113">
        <v>0</v>
      </c>
      <c r="Z38" s="154">
        <f>Y38/10^6</f>
        <v>0</v>
      </c>
      <c r="AA38" s="120">
        <v>0</v>
      </c>
      <c r="AB38" s="154">
        <f>AA38/10^6</f>
        <v>0</v>
      </c>
      <c r="AC38" s="116">
        <v>0.5</v>
      </c>
      <c r="AD38" s="4">
        <f>AG38*AE38/AH38</f>
        <v>0</v>
      </c>
      <c r="AE38" s="115">
        <v>26.5625</v>
      </c>
      <c r="AF38" s="4">
        <f>AE38/1000</f>
        <v>2.6562499999999999E-2</v>
      </c>
      <c r="AG38" s="118">
        <v>0</v>
      </c>
      <c r="AH38" s="113">
        <v>23.394229889999998</v>
      </c>
      <c r="AI38" s="4">
        <f>AH38/1000</f>
        <v>2.339422989E-2</v>
      </c>
      <c r="AJ38" s="113">
        <f>(AD39+AD38)*1000/2*(AF39-AF38)</f>
        <v>1.0317295042750794</v>
      </c>
      <c r="AM38" s="112">
        <v>0.5</v>
      </c>
      <c r="AN38" s="113">
        <v>0</v>
      </c>
      <c r="AO38" s="114">
        <f>AN38</f>
        <v>0</v>
      </c>
      <c r="AP38" s="113">
        <v>0</v>
      </c>
      <c r="AQ38" s="114">
        <f>AP38</f>
        <v>0</v>
      </c>
      <c r="AR38" s="113">
        <v>0</v>
      </c>
      <c r="AS38" s="4">
        <f>AR38/10^6</f>
        <v>0</v>
      </c>
      <c r="AT38" s="113">
        <v>0</v>
      </c>
      <c r="AU38" s="4">
        <f>AT38/10^6</f>
        <v>0</v>
      </c>
      <c r="AV38" s="116">
        <v>0.5</v>
      </c>
      <c r="AW38" s="4">
        <f>AZ38*AX38/BA38</f>
        <v>0</v>
      </c>
      <c r="AX38" s="115">
        <v>25.78125</v>
      </c>
      <c r="AY38" s="4">
        <f>AX38/1000</f>
        <v>2.5781249999999999E-2</v>
      </c>
      <c r="AZ38" s="118">
        <v>0</v>
      </c>
      <c r="BA38" s="113">
        <v>24.453693390000002</v>
      </c>
      <c r="BB38" s="4">
        <f>BA38/1000</f>
        <v>2.4453693390000003E-2</v>
      </c>
      <c r="BC38" s="113">
        <f>(AW39+AW38)*1000/2*(AY39-AY38)</f>
        <v>5.7713629371487982E-2</v>
      </c>
      <c r="BF38" s="2">
        <v>0.5</v>
      </c>
      <c r="BG38" s="114">
        <v>2</v>
      </c>
      <c r="BH38" s="114">
        <f>BG38</f>
        <v>2</v>
      </c>
      <c r="BI38" s="114">
        <v>4</v>
      </c>
      <c r="BJ38" s="114">
        <f>BI38</f>
        <v>4</v>
      </c>
      <c r="BK38" s="113">
        <v>0</v>
      </c>
      <c r="BL38" s="4">
        <f>BK38/10^6</f>
        <v>0</v>
      </c>
      <c r="BM38" s="113">
        <v>0</v>
      </c>
      <c r="BN38" s="4">
        <f>BM38/10^6</f>
        <v>0</v>
      </c>
      <c r="BO38" s="116">
        <v>0.5</v>
      </c>
      <c r="BP38" s="4">
        <f>BS38*BQ38/BT38</f>
        <v>0</v>
      </c>
      <c r="BQ38" s="115">
        <v>71.875</v>
      </c>
      <c r="BR38" s="4">
        <f>BQ38/1000</f>
        <v>7.1874999999999994E-2</v>
      </c>
      <c r="BS38" s="118">
        <v>0</v>
      </c>
      <c r="BT38" s="113">
        <v>27.749256129999999</v>
      </c>
      <c r="BU38" s="4">
        <f>BT38/1000</f>
        <v>2.774925613E-2</v>
      </c>
      <c r="BV38" s="113">
        <f>(BP39+BP38)*1000/2*(BR39-BR38)</f>
        <v>1.9654149284608315</v>
      </c>
      <c r="BY38" s="112">
        <v>0.5</v>
      </c>
      <c r="BZ38" s="113">
        <v>0</v>
      </c>
      <c r="CA38" s="114">
        <f>BZ38</f>
        <v>0</v>
      </c>
      <c r="CB38" s="113">
        <v>0</v>
      </c>
      <c r="CC38" s="114">
        <f>CB38</f>
        <v>0</v>
      </c>
      <c r="CD38" s="113">
        <v>0</v>
      </c>
      <c r="CE38" s="4">
        <f>CD38/10^6</f>
        <v>0</v>
      </c>
      <c r="CF38" s="113">
        <v>0</v>
      </c>
      <c r="CG38" s="4">
        <f>CF38/10^6</f>
        <v>0</v>
      </c>
      <c r="CH38" s="116">
        <v>0.5</v>
      </c>
      <c r="CI38" s="4">
        <f>CL38*CJ38/CM38</f>
        <v>0</v>
      </c>
      <c r="CJ38" s="115">
        <v>28.90625</v>
      </c>
      <c r="CK38" s="4">
        <f>CJ38/1000</f>
        <v>2.8906250000000001E-2</v>
      </c>
      <c r="CL38" s="118">
        <v>0</v>
      </c>
      <c r="CM38" s="113">
        <v>29.810083389999999</v>
      </c>
      <c r="CN38" s="4">
        <f>CM38/1000</f>
        <v>2.9810083389999999E-2</v>
      </c>
      <c r="CO38" s="113">
        <f>(CI39+CI38)*1000/2*(CK39-CK38)</f>
        <v>3.566747957320207</v>
      </c>
    </row>
    <row r="39" spans="1:131" ht="18" customHeight="1" x14ac:dyDescent="0.25">
      <c r="A39" s="112">
        <v>1.5</v>
      </c>
      <c r="B39" s="113">
        <v>0</v>
      </c>
      <c r="C39" s="114">
        <f>B39+C38</f>
        <v>0</v>
      </c>
      <c r="D39" s="113">
        <v>0</v>
      </c>
      <c r="E39" s="114">
        <f>D39+E38</f>
        <v>0</v>
      </c>
      <c r="F39" s="113">
        <v>0</v>
      </c>
      <c r="G39" s="4">
        <f>F39/10^6+G38</f>
        <v>0</v>
      </c>
      <c r="H39" s="113">
        <v>0</v>
      </c>
      <c r="I39" s="4">
        <f>H39/10^6+I38</f>
        <v>0</v>
      </c>
      <c r="J39" s="116">
        <v>1.5</v>
      </c>
      <c r="K39" s="4">
        <f>N39*L39/O39</f>
        <v>2.245900177756585E-3</v>
      </c>
      <c r="L39" s="115">
        <v>38.28125</v>
      </c>
      <c r="M39" s="4">
        <f t="shared" ref="M39:M82" si="0">L39/1000</f>
        <v>3.8281250000000003E-2</v>
      </c>
      <c r="N39" s="118">
        <v>5.3234320000000003E-3</v>
      </c>
      <c r="O39" s="113">
        <v>90.737617490000005</v>
      </c>
      <c r="P39" s="4">
        <f t="shared" ref="P39:P102" si="1">O39/1000</f>
        <v>9.0737617490000005E-2</v>
      </c>
      <c r="Q39" s="113">
        <f>(K40+K39)*1000/2*(M40-M39)+Q38</f>
        <v>3.1297052612304395</v>
      </c>
      <c r="T39" s="2">
        <v>1.5</v>
      </c>
      <c r="U39" s="114">
        <v>32</v>
      </c>
      <c r="V39" s="114">
        <f>U39+V38</f>
        <v>59</v>
      </c>
      <c r="W39" s="114">
        <v>26</v>
      </c>
      <c r="X39" s="114">
        <f>W39+X38</f>
        <v>53</v>
      </c>
      <c r="Y39" s="113">
        <v>0</v>
      </c>
      <c r="Z39" s="154">
        <f>Y39/10^6+Z38</f>
        <v>0</v>
      </c>
      <c r="AA39" s="120">
        <v>0</v>
      </c>
      <c r="AB39" s="154">
        <f>AA39/10^6+AB38</f>
        <v>0</v>
      </c>
      <c r="AC39" s="116">
        <v>1.5</v>
      </c>
      <c r="AD39" s="4">
        <f>AG39*AE39/AH39</f>
        <v>1.4592417298034271E-2</v>
      </c>
      <c r="AE39" s="115">
        <v>167.96875</v>
      </c>
      <c r="AF39" s="4">
        <f t="shared" ref="AF39:AF89" si="2">AE39/1000</f>
        <v>0.16796875</v>
      </c>
      <c r="AG39" s="118">
        <v>7.1125030000000001E-3</v>
      </c>
      <c r="AH39" s="113">
        <v>81.869796750000006</v>
      </c>
      <c r="AI39" s="4">
        <f t="shared" ref="AI39:AI102" si="3">AH39/1000</f>
        <v>8.1869796750000001E-2</v>
      </c>
      <c r="AJ39" s="113">
        <f>(AD40+AD39)*1000/2*(AF40-AF39)+AJ38</f>
        <v>7.9150737395940141</v>
      </c>
      <c r="AM39" s="112">
        <v>1.5</v>
      </c>
      <c r="AN39" s="113">
        <v>0</v>
      </c>
      <c r="AO39" s="114">
        <f t="shared" ref="AO39:AQ48" si="4">AN39+AO38</f>
        <v>0</v>
      </c>
      <c r="AP39" s="113">
        <v>0</v>
      </c>
      <c r="AQ39" s="114">
        <f t="shared" si="4"/>
        <v>0</v>
      </c>
      <c r="AR39" s="113">
        <v>0</v>
      </c>
      <c r="AS39" s="4">
        <f>AR39/10^6+AS38</f>
        <v>0</v>
      </c>
      <c r="AT39" s="113">
        <v>0</v>
      </c>
      <c r="AU39" s="4">
        <f>AT39/10^6+AU38</f>
        <v>0</v>
      </c>
      <c r="AV39" s="116">
        <v>1.5</v>
      </c>
      <c r="AW39" s="4">
        <f>AZ39*AX39/BA39</f>
        <v>3.8880760839739271E-3</v>
      </c>
      <c r="AX39" s="115">
        <v>55.46875</v>
      </c>
      <c r="AY39" s="4">
        <f t="shared" ref="AY39:AY75" si="5">AX39/1000</f>
        <v>5.5468749999999997E-2</v>
      </c>
      <c r="AZ39" s="118">
        <v>4.7162180000000003E-3</v>
      </c>
      <c r="BA39" s="113">
        <v>67.283332819999998</v>
      </c>
      <c r="BB39" s="4">
        <f t="shared" ref="BB39:BB102" si="6">BA39/1000</f>
        <v>6.728333282E-2</v>
      </c>
      <c r="BC39" s="113">
        <f>(AW40+AW39)*1000/2*(AY40-AY39)+BC38</f>
        <v>4.8892765959720244</v>
      </c>
      <c r="BF39" s="2">
        <v>1.5</v>
      </c>
      <c r="BG39" s="114">
        <v>2</v>
      </c>
      <c r="BH39" s="114">
        <f>BG39+BH38</f>
        <v>4</v>
      </c>
      <c r="BI39" s="114">
        <v>2</v>
      </c>
      <c r="BJ39" s="114">
        <f>BI39+BJ38</f>
        <v>6</v>
      </c>
      <c r="BK39" s="113">
        <v>0</v>
      </c>
      <c r="BL39" s="4">
        <f>BK39/10^6+BL38</f>
        <v>0</v>
      </c>
      <c r="BM39" s="113">
        <v>0</v>
      </c>
      <c r="BN39" s="4">
        <f>BM39/10^6+BN38</f>
        <v>0</v>
      </c>
      <c r="BO39" s="116">
        <v>1.5</v>
      </c>
      <c r="BP39" s="4">
        <f>BS39*BQ39/BT39</f>
        <v>1.9426495045790457E-2</v>
      </c>
      <c r="BQ39" s="115">
        <v>274.21875</v>
      </c>
      <c r="BR39" s="4">
        <f t="shared" ref="BR39:BR76" si="7">BQ39/1000</f>
        <v>0.27421875000000001</v>
      </c>
      <c r="BS39" s="118">
        <v>5.0042050000000003E-3</v>
      </c>
      <c r="BT39" s="113">
        <v>70.637901310000004</v>
      </c>
      <c r="BU39" s="4">
        <f t="shared" ref="BU39:BU102" si="8">BT39/1000</f>
        <v>7.0637901310000001E-2</v>
      </c>
      <c r="BV39" s="113">
        <f>(BP40+BP39)*1000/2*(BR40-BR39)+BV38</f>
        <v>10.874092278457374</v>
      </c>
      <c r="BY39" s="2">
        <v>1.5</v>
      </c>
      <c r="BZ39" s="114">
        <v>1</v>
      </c>
      <c r="CA39" s="114">
        <f>BZ39+CA38</f>
        <v>1</v>
      </c>
      <c r="CB39" s="114">
        <v>1</v>
      </c>
      <c r="CC39" s="114">
        <f>CB39+CC38</f>
        <v>1</v>
      </c>
      <c r="CD39" s="113">
        <v>0</v>
      </c>
      <c r="CE39" s="4">
        <f>CD39/10^6+CE38</f>
        <v>0</v>
      </c>
      <c r="CF39" s="113">
        <v>0</v>
      </c>
      <c r="CG39" s="4">
        <f>CF39/10^6+CG38</f>
        <v>0</v>
      </c>
      <c r="CH39" s="116">
        <v>1.5</v>
      </c>
      <c r="CI39" s="4">
        <f>CL39*CJ39/CM39</f>
        <v>2.3116138660100583E-2</v>
      </c>
      <c r="CJ39" s="115">
        <v>337.5</v>
      </c>
      <c r="CK39" s="4">
        <f t="shared" ref="CK39:CK77" si="9">CJ39/1000</f>
        <v>0.33750000000000002</v>
      </c>
      <c r="CL39" s="118">
        <v>4.9874780000000001E-3</v>
      </c>
      <c r="CM39" s="113">
        <v>72.818122860000003</v>
      </c>
      <c r="CN39" s="4">
        <f t="shared" ref="CN39:CN102" si="10">CM39/1000</f>
        <v>7.2818122860000001E-2</v>
      </c>
      <c r="CO39" s="113">
        <f>(CI40+CI39)*1000/2*(CK40-CK39)+CO38</f>
        <v>5.4398296091658338</v>
      </c>
    </row>
    <row r="40" spans="1:131" ht="18" customHeight="1" x14ac:dyDescent="0.25">
      <c r="A40" s="112">
        <v>2.5</v>
      </c>
      <c r="B40" s="113">
        <v>0</v>
      </c>
      <c r="C40" s="114">
        <f t="shared" ref="C40:C59" si="11">B40+C39</f>
        <v>0</v>
      </c>
      <c r="D40" s="113">
        <v>0</v>
      </c>
      <c r="E40" s="114">
        <f t="shared" ref="E40:E60" si="12">D40+E39</f>
        <v>0</v>
      </c>
      <c r="F40" s="113">
        <v>0</v>
      </c>
      <c r="G40" s="4">
        <f t="shared" ref="G40:G82" si="13">F40/10^6+G39</f>
        <v>0</v>
      </c>
      <c r="H40" s="113">
        <v>0</v>
      </c>
      <c r="I40" s="4">
        <f t="shared" ref="I40:I82" si="14">H40/10^6+I39</f>
        <v>0</v>
      </c>
      <c r="J40" s="116">
        <v>2.5</v>
      </c>
      <c r="K40" s="4">
        <f>(K$82-K$39)/44*(J40-J$38)+K$39</f>
        <v>4.4600745653491147E-2</v>
      </c>
      <c r="L40" s="115">
        <v>168.75</v>
      </c>
      <c r="M40" s="4">
        <f t="shared" si="0"/>
        <v>0.16875000000000001</v>
      </c>
      <c r="N40" s="118">
        <v>1.3674756999999999E-2</v>
      </c>
      <c r="O40" s="113">
        <v>179.4251099</v>
      </c>
      <c r="P40" s="4">
        <f t="shared" si="1"/>
        <v>0.17942510989999999</v>
      </c>
      <c r="Q40" s="113">
        <f t="shared" ref="Q40:Q80" si="15">(K41+K40)*1000/2*(M41-M40)+Q39</f>
        <v>27.83561063142529</v>
      </c>
      <c r="T40" s="2">
        <v>2.5</v>
      </c>
      <c r="U40" s="114">
        <v>29</v>
      </c>
      <c r="V40" s="114">
        <f t="shared" ref="V40:V89" si="16">U40+V39</f>
        <v>88</v>
      </c>
      <c r="W40" s="114">
        <v>27</v>
      </c>
      <c r="X40" s="114">
        <f t="shared" ref="X40:X89" si="17">W40+X39</f>
        <v>80</v>
      </c>
      <c r="Y40" s="113">
        <v>0</v>
      </c>
      <c r="Z40" s="4">
        <f t="shared" ref="Z40:Z89" si="18">Y40/10^6+Z39</f>
        <v>0</v>
      </c>
      <c r="AA40" s="113">
        <v>0</v>
      </c>
      <c r="AB40" s="4">
        <f t="shared" ref="AB40:AB89" si="19">AA40/10^6+AB39</f>
        <v>0</v>
      </c>
      <c r="AC40" s="116">
        <v>2.5</v>
      </c>
      <c r="AD40" s="4">
        <f>(AD$89-AD$39)/51*(AC40-AC$38)+AD$39</f>
        <v>5.6461458679451515E-2</v>
      </c>
      <c r="AE40" s="115">
        <v>361.71875</v>
      </c>
      <c r="AF40" s="4">
        <f t="shared" si="2"/>
        <v>0.36171874999999998</v>
      </c>
      <c r="AG40" s="118">
        <v>1.7555237000000001E-2</v>
      </c>
      <c r="AH40" s="113">
        <v>178.64323429999999</v>
      </c>
      <c r="AI40" s="4">
        <f t="shared" si="3"/>
        <v>0.17864323429999998</v>
      </c>
      <c r="AJ40" s="113">
        <f t="shared" ref="AJ40:AJ88" si="20">(AD41+AD40)*1000/2*(AF41-AF40)+AJ39</f>
        <v>20.098192124578198</v>
      </c>
      <c r="AM40" s="112">
        <v>2.5</v>
      </c>
      <c r="AN40" s="113">
        <v>0</v>
      </c>
      <c r="AO40" s="114">
        <f t="shared" si="4"/>
        <v>0</v>
      </c>
      <c r="AP40" s="113">
        <v>0</v>
      </c>
      <c r="AQ40" s="114">
        <f t="shared" si="4"/>
        <v>0</v>
      </c>
      <c r="AR40" s="113">
        <v>0</v>
      </c>
      <c r="AS40" s="4">
        <f t="shared" ref="AS40:AS75" si="21">AR40/10^6+AS39</f>
        <v>0</v>
      </c>
      <c r="AT40" s="113">
        <v>0</v>
      </c>
      <c r="AU40" s="4">
        <f t="shared" ref="AU40:AU75" si="22">AT40/10^6+AU39</f>
        <v>0</v>
      </c>
      <c r="AV40" s="116">
        <v>2.5</v>
      </c>
      <c r="AW40" s="4">
        <f>(AW$75-AW$39)/37*(AV40-AV$38)+AW$39</f>
        <v>4.6188042112371701E-2</v>
      </c>
      <c r="AX40" s="115">
        <v>248.4375</v>
      </c>
      <c r="AY40" s="4">
        <f t="shared" si="5"/>
        <v>0.24843750000000001</v>
      </c>
      <c r="AZ40" s="118">
        <v>1.1222542E-2</v>
      </c>
      <c r="BA40" s="113">
        <v>132.60452269999999</v>
      </c>
      <c r="BB40" s="4">
        <f t="shared" si="6"/>
        <v>0.13260452269999998</v>
      </c>
      <c r="BC40" s="113">
        <f t="shared" ref="BC40:BC74" si="23">(AW41+AW40)*1000/2*(AY41-AY40)+BC39</f>
        <v>27.683182283790909</v>
      </c>
      <c r="BF40" s="2">
        <v>2.5</v>
      </c>
      <c r="BG40" s="114">
        <v>3</v>
      </c>
      <c r="BH40" s="114">
        <f t="shared" ref="BH40:BH76" si="24">BG40+BH39</f>
        <v>7</v>
      </c>
      <c r="BI40" s="114">
        <v>3</v>
      </c>
      <c r="BJ40" s="114">
        <f t="shared" ref="BJ40:BJ76" si="25">BI40+BJ39</f>
        <v>9</v>
      </c>
      <c r="BK40" s="113">
        <v>0</v>
      </c>
      <c r="BL40" s="4">
        <f t="shared" ref="BL40:BL76" si="26">BK40/10^6+BL39</f>
        <v>0</v>
      </c>
      <c r="BM40" s="113">
        <v>0</v>
      </c>
      <c r="BN40" s="4">
        <f t="shared" ref="BN40:BN76" si="27">BM40/10^6+BN39</f>
        <v>0</v>
      </c>
      <c r="BO40" s="116">
        <v>2.5</v>
      </c>
      <c r="BP40" s="4">
        <f>(BP$76-BP$39)/38*(BO40-BO$38)+BP$39</f>
        <v>6.1734408925708292E-2</v>
      </c>
      <c r="BQ40" s="115">
        <v>493.75</v>
      </c>
      <c r="BR40" s="4">
        <f t="shared" si="7"/>
        <v>0.49375000000000002</v>
      </c>
      <c r="BS40" s="118">
        <v>1.2108126E-2</v>
      </c>
      <c r="BT40" s="113">
        <v>141.19258120000001</v>
      </c>
      <c r="BU40" s="4">
        <f t="shared" si="8"/>
        <v>0.1411925812</v>
      </c>
      <c r="BV40" s="113">
        <f t="shared" ref="BV40:BV75" si="28">(BP41+BP40)*1000/2*(BR41-BR40)+BV39</f>
        <v>26.46623518565254</v>
      </c>
      <c r="BY40" s="112">
        <v>2.5</v>
      </c>
      <c r="BZ40" s="113">
        <v>0</v>
      </c>
      <c r="CA40" s="114">
        <f t="shared" ref="CA40:CA49" si="29">BZ40+CA39</f>
        <v>1</v>
      </c>
      <c r="CB40" s="113">
        <v>0</v>
      </c>
      <c r="CC40" s="114">
        <f t="shared" ref="CC40:CC55" si="30">CB40+CC39</f>
        <v>1</v>
      </c>
      <c r="CD40" s="113">
        <v>0</v>
      </c>
      <c r="CE40" s="4">
        <f t="shared" ref="CE40:CE77" si="31">CD40/10^6+CE39</f>
        <v>0</v>
      </c>
      <c r="CF40" s="113">
        <v>0</v>
      </c>
      <c r="CG40" s="4">
        <f t="shared" ref="CG40:CG77" si="32">CF40/10^6+CG39</f>
        <v>0</v>
      </c>
      <c r="CH40" s="116">
        <v>2.5</v>
      </c>
      <c r="CI40" s="4">
        <f>(CI$77-CI$39)/39*(CH40-CH$38)+CI$39</f>
        <v>6.5681806316284716E-2</v>
      </c>
      <c r="CJ40" s="115">
        <v>379.6875</v>
      </c>
      <c r="CK40" s="4">
        <f t="shared" si="9"/>
        <v>0.37968750000000001</v>
      </c>
      <c r="CL40" s="118">
        <v>1.2346370000000001E-2</v>
      </c>
      <c r="CM40" s="113">
        <v>145.67933650000001</v>
      </c>
      <c r="CN40" s="4">
        <f t="shared" si="10"/>
        <v>0.14567933650000001</v>
      </c>
      <c r="CO40" s="113">
        <f t="shared" ref="CO40:CO76" si="33">(CI41+CI40)*1000/2*(CK41-CK40)+CO39</f>
        <v>37.579061891312925</v>
      </c>
    </row>
    <row r="41" spans="1:131" ht="18" customHeight="1" thickBot="1" x14ac:dyDescent="0.3">
      <c r="A41" s="116">
        <v>3.5</v>
      </c>
      <c r="B41" s="114">
        <v>1</v>
      </c>
      <c r="C41" s="114">
        <f t="shared" si="11"/>
        <v>1</v>
      </c>
      <c r="D41" s="114">
        <v>1</v>
      </c>
      <c r="E41" s="114">
        <f t="shared" si="12"/>
        <v>1</v>
      </c>
      <c r="F41" s="113">
        <v>0</v>
      </c>
      <c r="G41" s="4">
        <f t="shared" si="13"/>
        <v>0</v>
      </c>
      <c r="H41" s="113">
        <v>51.998100299999997</v>
      </c>
      <c r="I41" s="4">
        <f t="shared" si="14"/>
        <v>5.1998100299999994E-5</v>
      </c>
      <c r="J41" s="116">
        <v>3.5</v>
      </c>
      <c r="K41" s="4">
        <f t="shared" ref="K41:K81" si="34">(K$82-K$39)/44*(J41-J$38)+K$39</f>
        <v>6.577816839135843E-2</v>
      </c>
      <c r="L41" s="115">
        <v>616.40625</v>
      </c>
      <c r="M41" s="4">
        <f t="shared" si="0"/>
        <v>0.61640625000000004</v>
      </c>
      <c r="N41" s="118">
        <v>2.3002647000000001E-2</v>
      </c>
      <c r="O41" s="113">
        <v>278.6907349</v>
      </c>
      <c r="P41" s="4">
        <f t="shared" si="1"/>
        <v>0.27869073490000001</v>
      </c>
      <c r="Q41" s="113">
        <f t="shared" si="15"/>
        <v>45.972744574494655</v>
      </c>
      <c r="T41" s="2">
        <v>3.5</v>
      </c>
      <c r="U41" s="114">
        <v>18</v>
      </c>
      <c r="V41" s="114">
        <f t="shared" si="16"/>
        <v>106</v>
      </c>
      <c r="W41" s="114">
        <v>15</v>
      </c>
      <c r="X41" s="114">
        <f t="shared" si="17"/>
        <v>95</v>
      </c>
      <c r="Y41" s="113">
        <v>0</v>
      </c>
      <c r="Z41" s="4">
        <f t="shared" si="18"/>
        <v>0</v>
      </c>
      <c r="AA41" s="113">
        <v>0</v>
      </c>
      <c r="AB41" s="4">
        <f t="shared" si="19"/>
        <v>0</v>
      </c>
      <c r="AC41" s="116">
        <v>3.5</v>
      </c>
      <c r="AD41" s="4">
        <f t="shared" ref="AD41:AD88" si="35">(AD$89-AD$39)/51*(AC41-AC$38)+AD$39</f>
        <v>7.7395979370160142E-2</v>
      </c>
      <c r="AE41" s="115">
        <v>543.75</v>
      </c>
      <c r="AF41" s="4">
        <f t="shared" si="2"/>
        <v>0.54374999999999996</v>
      </c>
      <c r="AG41" s="118">
        <v>2.8343200999999998E-2</v>
      </c>
      <c r="AH41" s="113">
        <v>277.47137450000002</v>
      </c>
      <c r="AI41" s="4">
        <f t="shared" si="3"/>
        <v>0.27747137450000003</v>
      </c>
      <c r="AJ41" s="113">
        <f t="shared" si="20"/>
        <v>40.073350528652192</v>
      </c>
      <c r="AM41" s="2">
        <v>3.5</v>
      </c>
      <c r="AN41" s="114">
        <v>1</v>
      </c>
      <c r="AO41" s="114">
        <f t="shared" si="4"/>
        <v>1</v>
      </c>
      <c r="AP41" s="114">
        <v>1</v>
      </c>
      <c r="AQ41" s="114">
        <f t="shared" si="4"/>
        <v>1</v>
      </c>
      <c r="AR41" s="113">
        <v>311.32363900000001</v>
      </c>
      <c r="AS41" s="4">
        <f t="shared" si="21"/>
        <v>3.1132363900000001E-4</v>
      </c>
      <c r="AT41" s="113">
        <v>181.69136</v>
      </c>
      <c r="AU41" s="4">
        <f t="shared" si="22"/>
        <v>1.8169135999999999E-4</v>
      </c>
      <c r="AV41" s="116">
        <v>3.5</v>
      </c>
      <c r="AW41" s="4">
        <f t="shared" ref="AW41:AW74" si="36">(AW$75-AW$39)/37*(AV41-AV$38)+AW$39</f>
        <v>6.7338025126570583E-2</v>
      </c>
      <c r="AX41" s="115">
        <v>650</v>
      </c>
      <c r="AY41" s="4">
        <f t="shared" si="5"/>
        <v>0.65</v>
      </c>
      <c r="AZ41" s="118">
        <v>1.9048393E-2</v>
      </c>
      <c r="BA41" s="113">
        <v>209.13577269999999</v>
      </c>
      <c r="BB41" s="4">
        <f t="shared" si="6"/>
        <v>0.2091357727</v>
      </c>
      <c r="BC41" s="113">
        <f t="shared" si="23"/>
        <v>43.691872420240301</v>
      </c>
      <c r="BF41" s="2">
        <v>3.5</v>
      </c>
      <c r="BG41" s="114">
        <v>1</v>
      </c>
      <c r="BH41" s="114">
        <f t="shared" si="24"/>
        <v>8</v>
      </c>
      <c r="BI41" s="114">
        <v>1</v>
      </c>
      <c r="BJ41" s="114">
        <f t="shared" si="25"/>
        <v>10</v>
      </c>
      <c r="BK41" s="113">
        <v>0</v>
      </c>
      <c r="BL41" s="4">
        <f t="shared" si="26"/>
        <v>0</v>
      </c>
      <c r="BM41" s="113">
        <v>283.088593</v>
      </c>
      <c r="BN41" s="4">
        <f t="shared" si="27"/>
        <v>2.8308859299999999E-4</v>
      </c>
      <c r="BO41" s="116">
        <v>3.5</v>
      </c>
      <c r="BP41" s="4">
        <f t="shared" ref="BP41:BP75" si="37">(BP$76-BP$39)/38*(BO41-BO$38)+BP$39</f>
        <v>8.288836586566721E-2</v>
      </c>
      <c r="BQ41" s="115">
        <v>709.375</v>
      </c>
      <c r="BR41" s="4">
        <f t="shared" si="7"/>
        <v>0.70937499999999998</v>
      </c>
      <c r="BS41" s="118">
        <v>2.0361221999999998E-2</v>
      </c>
      <c r="BT41" s="113">
        <v>221.23945620000001</v>
      </c>
      <c r="BU41" s="4">
        <f t="shared" si="8"/>
        <v>0.22123945620000002</v>
      </c>
      <c r="BV41" s="113">
        <f t="shared" si="28"/>
        <v>48.007076263008607</v>
      </c>
      <c r="BY41" s="2">
        <v>3.5</v>
      </c>
      <c r="BZ41" s="114">
        <v>3</v>
      </c>
      <c r="CA41" s="114">
        <f t="shared" si="29"/>
        <v>4</v>
      </c>
      <c r="CB41" s="114">
        <v>1</v>
      </c>
      <c r="CC41" s="114">
        <f t="shared" si="30"/>
        <v>2</v>
      </c>
      <c r="CD41" s="113">
        <v>609.303223</v>
      </c>
      <c r="CE41" s="4">
        <f t="shared" si="31"/>
        <v>6.0930322300000003E-4</v>
      </c>
      <c r="CF41" s="113">
        <v>243.834183</v>
      </c>
      <c r="CG41" s="4">
        <f t="shared" si="32"/>
        <v>2.4383418299999998E-4</v>
      </c>
      <c r="CH41" s="116">
        <v>3.5</v>
      </c>
      <c r="CI41" s="4">
        <f t="shared" ref="CI41:CI76" si="38">(CI$77-CI$39)/39*(CH41-CH$38)+CI$39</f>
        <v>8.696464014437677E-2</v>
      </c>
      <c r="CJ41" s="115">
        <v>800.78125</v>
      </c>
      <c r="CK41" s="4">
        <f t="shared" si="9"/>
        <v>0.80078125</v>
      </c>
      <c r="CL41" s="118">
        <v>2.0812137000000001E-2</v>
      </c>
      <c r="CM41" s="113">
        <v>229.05433650000001</v>
      </c>
      <c r="CN41" s="4">
        <f t="shared" si="10"/>
        <v>0.22905433650000001</v>
      </c>
      <c r="CO41" s="113">
        <f t="shared" si="33"/>
        <v>57.78656589168952</v>
      </c>
    </row>
    <row r="42" spans="1:131" ht="18" customHeight="1" thickBot="1" x14ac:dyDescent="0.3">
      <c r="A42" s="116">
        <v>4.5</v>
      </c>
      <c r="B42" s="114">
        <v>1</v>
      </c>
      <c r="C42" s="114">
        <f t="shared" si="11"/>
        <v>2</v>
      </c>
      <c r="D42" s="114">
        <v>1</v>
      </c>
      <c r="E42" s="114">
        <f t="shared" si="12"/>
        <v>2</v>
      </c>
      <c r="F42" s="113">
        <v>0</v>
      </c>
      <c r="G42" s="4">
        <f t="shared" si="13"/>
        <v>0</v>
      </c>
      <c r="H42" s="113">
        <v>180.171875</v>
      </c>
      <c r="I42" s="4">
        <f t="shared" si="14"/>
        <v>2.321699753E-4</v>
      </c>
      <c r="J42" s="116">
        <v>4.5</v>
      </c>
      <c r="K42" s="4">
        <f t="shared" si="34"/>
        <v>8.6955591129225712E-2</v>
      </c>
      <c r="L42" s="115">
        <v>853.90625</v>
      </c>
      <c r="M42" s="4">
        <f t="shared" si="0"/>
        <v>0.85390624999999998</v>
      </c>
      <c r="N42" s="118">
        <v>3.2338165000000002E-2</v>
      </c>
      <c r="O42" s="113">
        <v>377.7688599</v>
      </c>
      <c r="P42" s="4">
        <f t="shared" si="1"/>
        <v>0.37776885989999998</v>
      </c>
      <c r="Q42" s="113">
        <f t="shared" si="15"/>
        <v>64.719540210859662</v>
      </c>
      <c r="T42" s="2">
        <v>4.5</v>
      </c>
      <c r="U42" s="114">
        <v>8</v>
      </c>
      <c r="V42" s="114">
        <f t="shared" si="16"/>
        <v>114</v>
      </c>
      <c r="W42" s="114">
        <v>8</v>
      </c>
      <c r="X42" s="114">
        <f t="shared" si="17"/>
        <v>103</v>
      </c>
      <c r="Y42" s="113">
        <v>18239.894499999999</v>
      </c>
      <c r="Z42" s="4">
        <f t="shared" si="18"/>
        <v>1.8239894499999999E-2</v>
      </c>
      <c r="AA42" s="113">
        <v>0</v>
      </c>
      <c r="AB42" s="4">
        <f t="shared" si="19"/>
        <v>0</v>
      </c>
      <c r="AC42" s="116">
        <v>4.5</v>
      </c>
      <c r="AD42" s="4">
        <f t="shared" si="35"/>
        <v>9.8330500060868756E-2</v>
      </c>
      <c r="AE42" s="115">
        <v>771.09375</v>
      </c>
      <c r="AF42" s="4">
        <f t="shared" si="2"/>
        <v>0.77109375000000002</v>
      </c>
      <c r="AG42" s="118">
        <v>3.9163588999999999E-2</v>
      </c>
      <c r="AH42" s="113">
        <v>378.70574950000002</v>
      </c>
      <c r="AI42" s="4">
        <f t="shared" si="3"/>
        <v>0.37870574950000002</v>
      </c>
      <c r="AJ42" s="113">
        <f t="shared" si="20"/>
        <v>62.682885113070412</v>
      </c>
      <c r="AM42" s="2">
        <v>4.5</v>
      </c>
      <c r="AN42" s="114">
        <v>3</v>
      </c>
      <c r="AO42" s="114">
        <f t="shared" si="4"/>
        <v>4</v>
      </c>
      <c r="AP42" s="114">
        <v>4</v>
      </c>
      <c r="AQ42" s="114">
        <f t="shared" si="4"/>
        <v>5</v>
      </c>
      <c r="AR42" s="113">
        <v>2357.72876</v>
      </c>
      <c r="AS42" s="4">
        <f t="shared" si="21"/>
        <v>2.669052399E-3</v>
      </c>
      <c r="AT42" s="113">
        <v>1104.0076899999999</v>
      </c>
      <c r="AU42" s="4">
        <f t="shared" si="22"/>
        <v>1.28569905E-3</v>
      </c>
      <c r="AV42" s="116">
        <v>4.5</v>
      </c>
      <c r="AW42" s="4">
        <f t="shared" si="36"/>
        <v>8.8488008140769472E-2</v>
      </c>
      <c r="AX42" s="115">
        <v>855.46875</v>
      </c>
      <c r="AY42" s="4">
        <f t="shared" si="5"/>
        <v>0.85546875</v>
      </c>
      <c r="AZ42" s="118">
        <v>2.6866615E-2</v>
      </c>
      <c r="BA42" s="113">
        <v>286.85452270000002</v>
      </c>
      <c r="BB42" s="4">
        <f t="shared" si="6"/>
        <v>0.2868545227</v>
      </c>
      <c r="BC42" s="113">
        <f t="shared" si="23"/>
        <v>67.064548899659371</v>
      </c>
      <c r="BF42" s="3">
        <v>4.5</v>
      </c>
      <c r="BG42" s="120">
        <v>3</v>
      </c>
      <c r="BH42" s="114">
        <f t="shared" si="24"/>
        <v>11</v>
      </c>
      <c r="BI42" s="114">
        <v>6</v>
      </c>
      <c r="BJ42" s="114">
        <f t="shared" si="25"/>
        <v>16</v>
      </c>
      <c r="BK42" s="113">
        <v>3991.27808</v>
      </c>
      <c r="BL42" s="132">
        <f t="shared" si="26"/>
        <v>3.9912780799999997E-3</v>
      </c>
      <c r="BM42" s="113">
        <v>17618.9336</v>
      </c>
      <c r="BN42" s="132">
        <f t="shared" si="27"/>
        <v>1.7902022193000001E-2</v>
      </c>
      <c r="BO42" s="116">
        <v>4.5</v>
      </c>
      <c r="BP42" s="4">
        <f t="shared" si="37"/>
        <v>0.10404232280562613</v>
      </c>
      <c r="BQ42" s="115">
        <v>939.84375</v>
      </c>
      <c r="BR42" s="4">
        <f t="shared" si="7"/>
        <v>0.93984374999999998</v>
      </c>
      <c r="BS42" s="118">
        <v>2.8614319999999999E-2</v>
      </c>
      <c r="BT42" s="113">
        <v>300.72384640000001</v>
      </c>
      <c r="BU42" s="4">
        <f t="shared" si="8"/>
        <v>0.30072384639999999</v>
      </c>
      <c r="BV42" s="113">
        <f t="shared" si="28"/>
        <v>72.542770442317931</v>
      </c>
      <c r="BY42" s="2">
        <v>4.5</v>
      </c>
      <c r="BZ42" s="114">
        <v>2</v>
      </c>
      <c r="CA42" s="114">
        <f t="shared" si="29"/>
        <v>6</v>
      </c>
      <c r="CB42" s="114">
        <v>2</v>
      </c>
      <c r="CC42" s="114">
        <f t="shared" si="30"/>
        <v>4</v>
      </c>
      <c r="CD42" s="113">
        <v>1891.3936799999999</v>
      </c>
      <c r="CE42" s="4">
        <f t="shared" si="31"/>
        <v>2.500696903E-3</v>
      </c>
      <c r="CF42" s="113">
        <v>1585.1660199999999</v>
      </c>
      <c r="CG42" s="4">
        <f t="shared" si="32"/>
        <v>1.829000203E-3</v>
      </c>
      <c r="CH42" s="116">
        <v>4.5</v>
      </c>
      <c r="CI42" s="4">
        <f t="shared" si="38"/>
        <v>0.10824747397246884</v>
      </c>
      <c r="CJ42" s="115">
        <v>1007.8125</v>
      </c>
      <c r="CK42" s="4">
        <f t="shared" si="9"/>
        <v>1.0078125</v>
      </c>
      <c r="CL42" s="118">
        <v>2.9277904E-2</v>
      </c>
      <c r="CM42" s="113">
        <v>311.28091430000001</v>
      </c>
      <c r="CN42" s="4">
        <f t="shared" si="10"/>
        <v>0.31128091429999999</v>
      </c>
      <c r="CO42" s="113">
        <f t="shared" si="33"/>
        <v>84.536566341155378</v>
      </c>
    </row>
    <row r="43" spans="1:131" ht="18" customHeight="1" thickBot="1" x14ac:dyDescent="0.3">
      <c r="A43" s="116">
        <v>5.5</v>
      </c>
      <c r="B43" s="115">
        <v>2</v>
      </c>
      <c r="C43" s="114">
        <f t="shared" si="11"/>
        <v>4</v>
      </c>
      <c r="D43" s="114">
        <v>2</v>
      </c>
      <c r="E43" s="114">
        <f t="shared" si="12"/>
        <v>4</v>
      </c>
      <c r="F43" s="113">
        <v>521.01696800000002</v>
      </c>
      <c r="G43" s="4">
        <f t="shared" si="13"/>
        <v>5.2101696800000005E-4</v>
      </c>
      <c r="H43" s="113">
        <v>427.54418900000002</v>
      </c>
      <c r="I43" s="4">
        <f t="shared" si="14"/>
        <v>6.5971416430000008E-4</v>
      </c>
      <c r="J43" s="116">
        <v>5.5</v>
      </c>
      <c r="K43" s="4">
        <f t="shared" si="34"/>
        <v>0.10813301386709299</v>
      </c>
      <c r="L43" s="115">
        <v>1046.09375</v>
      </c>
      <c r="M43" s="4">
        <f t="shared" si="0"/>
        <v>1.04609375</v>
      </c>
      <c r="N43" s="118">
        <v>4.1682266000000003E-2</v>
      </c>
      <c r="O43" s="113">
        <v>479.5344849</v>
      </c>
      <c r="P43" s="4">
        <f t="shared" si="1"/>
        <v>0.4795344849</v>
      </c>
      <c r="Q43" s="113">
        <f t="shared" si="15"/>
        <v>98.295528129173434</v>
      </c>
      <c r="T43" s="2">
        <v>5.5</v>
      </c>
      <c r="U43" s="114">
        <v>13</v>
      </c>
      <c r="V43" s="114">
        <f t="shared" si="16"/>
        <v>127</v>
      </c>
      <c r="W43" s="114">
        <v>11</v>
      </c>
      <c r="X43" s="114">
        <f t="shared" si="17"/>
        <v>114</v>
      </c>
      <c r="Y43" s="113">
        <v>58777.460899999998</v>
      </c>
      <c r="Z43" s="132">
        <f t="shared" si="18"/>
        <v>7.7017355399999987E-2</v>
      </c>
      <c r="AA43" s="113">
        <v>14094.997100000001</v>
      </c>
      <c r="AB43" s="132">
        <f t="shared" si="19"/>
        <v>1.4094997100000001E-2</v>
      </c>
      <c r="AC43" s="116">
        <v>5.5</v>
      </c>
      <c r="AD43" s="4">
        <f t="shared" si="35"/>
        <v>0.11926502075157737</v>
      </c>
      <c r="AE43" s="115">
        <v>978.90625</v>
      </c>
      <c r="AF43" s="4">
        <f t="shared" si="2"/>
        <v>0.97890624999999998</v>
      </c>
      <c r="AG43" s="118">
        <v>5.0033837999999997E-2</v>
      </c>
      <c r="AH43" s="113">
        <v>480.56887819999997</v>
      </c>
      <c r="AI43" s="4">
        <f t="shared" si="3"/>
        <v>0.48056887819999999</v>
      </c>
      <c r="AJ43" s="113">
        <f t="shared" si="20"/>
        <v>88.021221264814898</v>
      </c>
      <c r="AM43" s="2">
        <v>5.5</v>
      </c>
      <c r="AN43" s="114">
        <v>5</v>
      </c>
      <c r="AO43" s="114">
        <f t="shared" si="4"/>
        <v>9</v>
      </c>
      <c r="AP43" s="114">
        <v>4</v>
      </c>
      <c r="AQ43" s="114">
        <f t="shared" si="4"/>
        <v>9</v>
      </c>
      <c r="AR43" s="113">
        <v>3218.05249</v>
      </c>
      <c r="AS43" s="4">
        <f t="shared" si="21"/>
        <v>5.8871048890000001E-3</v>
      </c>
      <c r="AT43" s="113">
        <v>1758.8806199999999</v>
      </c>
      <c r="AU43" s="4">
        <f t="shared" si="22"/>
        <v>3.0445796699999999E-3</v>
      </c>
      <c r="AV43" s="116">
        <v>5.5</v>
      </c>
      <c r="AW43" s="4">
        <f t="shared" si="36"/>
        <v>0.10963799115496836</v>
      </c>
      <c r="AX43" s="115">
        <v>1091.40625</v>
      </c>
      <c r="AY43" s="4">
        <f t="shared" si="5"/>
        <v>1.0914062499999999</v>
      </c>
      <c r="AZ43" s="118">
        <v>3.4643829000000001E-2</v>
      </c>
      <c r="BA43" s="113">
        <v>365.41702270000002</v>
      </c>
      <c r="BB43" s="4">
        <f t="shared" si="6"/>
        <v>0.36541702270000004</v>
      </c>
      <c r="BC43" s="113">
        <f t="shared" si="23"/>
        <v>96.272547030833678</v>
      </c>
      <c r="BF43" s="3">
        <v>5.5</v>
      </c>
      <c r="BG43" s="120">
        <v>12</v>
      </c>
      <c r="BH43" s="114">
        <f t="shared" si="24"/>
        <v>23</v>
      </c>
      <c r="BI43" s="114">
        <v>12</v>
      </c>
      <c r="BJ43" s="114">
        <f t="shared" si="25"/>
        <v>28</v>
      </c>
      <c r="BK43" s="113">
        <v>630401.25</v>
      </c>
      <c r="BL43" s="133">
        <f t="shared" si="26"/>
        <v>0.63439252808000002</v>
      </c>
      <c r="BM43" s="113">
        <v>3447852.25</v>
      </c>
      <c r="BN43" s="133">
        <f t="shared" si="27"/>
        <v>3.4657542721930001</v>
      </c>
      <c r="BO43" s="116">
        <v>5.5</v>
      </c>
      <c r="BP43" s="4">
        <f t="shared" si="37"/>
        <v>0.12519627974558506</v>
      </c>
      <c r="BQ43" s="158">
        <v>1153.90625</v>
      </c>
      <c r="BR43" s="4">
        <f t="shared" si="7"/>
        <v>1.1539062499999999</v>
      </c>
      <c r="BS43" s="118">
        <v>3.6834038999999999E-2</v>
      </c>
      <c r="BT43" s="113">
        <v>381.54415890000001</v>
      </c>
      <c r="BU43" s="4">
        <f t="shared" si="8"/>
        <v>0.38154415890000004</v>
      </c>
      <c r="BV43" s="113">
        <f t="shared" si="28"/>
        <v>101.39458781312541</v>
      </c>
      <c r="BY43" s="2">
        <v>5.5</v>
      </c>
      <c r="BZ43" s="114">
        <v>12</v>
      </c>
      <c r="CA43" s="114">
        <f t="shared" si="29"/>
        <v>18</v>
      </c>
      <c r="CB43" s="114">
        <v>10</v>
      </c>
      <c r="CC43" s="114">
        <f t="shared" si="30"/>
        <v>14</v>
      </c>
      <c r="CD43" s="113">
        <v>2533.9387200000001</v>
      </c>
      <c r="CE43" s="4">
        <f t="shared" si="31"/>
        <v>5.0346356229999997E-3</v>
      </c>
      <c r="CF43" s="113">
        <v>1382.3995399999999</v>
      </c>
      <c r="CG43" s="4">
        <f t="shared" si="32"/>
        <v>3.2113997429999998E-3</v>
      </c>
      <c r="CH43" s="116">
        <v>5.5</v>
      </c>
      <c r="CI43" s="4">
        <f t="shared" si="38"/>
        <v>0.12953030780056091</v>
      </c>
      <c r="CJ43" s="115">
        <v>1232.8125</v>
      </c>
      <c r="CK43" s="4">
        <f t="shared" si="9"/>
        <v>1.2328125000000001</v>
      </c>
      <c r="CL43" s="118">
        <v>3.7736042999999997E-2</v>
      </c>
      <c r="CM43" s="113">
        <v>395.56997680000001</v>
      </c>
      <c r="CN43" s="4">
        <f t="shared" si="10"/>
        <v>0.3955699768</v>
      </c>
      <c r="CO43" s="113">
        <f t="shared" si="33"/>
        <v>114.10403952314277</v>
      </c>
    </row>
    <row r="44" spans="1:131" ht="18" customHeight="1" thickBot="1" x14ac:dyDescent="0.3">
      <c r="A44" s="116">
        <v>6.5</v>
      </c>
      <c r="B44" s="115">
        <v>7</v>
      </c>
      <c r="C44" s="114">
        <f t="shared" si="11"/>
        <v>11</v>
      </c>
      <c r="D44" s="114">
        <v>7</v>
      </c>
      <c r="E44" s="114">
        <f t="shared" si="12"/>
        <v>11</v>
      </c>
      <c r="F44" s="113">
        <v>5934.0576199999996</v>
      </c>
      <c r="G44" s="4">
        <f t="shared" si="13"/>
        <v>6.4550745879999993E-3</v>
      </c>
      <c r="H44" s="113">
        <v>3393.3144499999999</v>
      </c>
      <c r="I44" s="4">
        <f t="shared" si="14"/>
        <v>4.0530286142999999E-3</v>
      </c>
      <c r="J44" s="116">
        <v>6.5</v>
      </c>
      <c r="K44" s="4">
        <f t="shared" si="34"/>
        <v>0.12931043660496028</v>
      </c>
      <c r="L44" s="115">
        <v>1328.90625</v>
      </c>
      <c r="M44" s="4">
        <f t="shared" si="0"/>
        <v>1.32890625</v>
      </c>
      <c r="N44" s="118">
        <v>5.0992988000000003E-2</v>
      </c>
      <c r="O44" s="113">
        <v>579.01885990000005</v>
      </c>
      <c r="P44" s="4">
        <f t="shared" si="1"/>
        <v>0.57901885990000002</v>
      </c>
      <c r="Q44" s="113">
        <f t="shared" si="15"/>
        <v>130.64720609813639</v>
      </c>
      <c r="T44" s="2">
        <v>6.5</v>
      </c>
      <c r="U44" s="114">
        <v>19</v>
      </c>
      <c r="V44" s="114">
        <f t="shared" si="16"/>
        <v>146</v>
      </c>
      <c r="W44" s="114">
        <v>21</v>
      </c>
      <c r="X44" s="114">
        <f t="shared" si="17"/>
        <v>135</v>
      </c>
      <c r="Y44" s="113">
        <v>2288896</v>
      </c>
      <c r="Z44" s="133">
        <f t="shared" si="18"/>
        <v>2.3659133554</v>
      </c>
      <c r="AA44" s="113">
        <v>688149</v>
      </c>
      <c r="AB44" s="133">
        <f t="shared" si="19"/>
        <v>0.70224399709999996</v>
      </c>
      <c r="AC44" s="116">
        <v>6.5</v>
      </c>
      <c r="AD44" s="4">
        <f t="shared" si="35"/>
        <v>0.140199541442286</v>
      </c>
      <c r="AE44" s="158">
        <v>1174.21875</v>
      </c>
      <c r="AF44" s="4">
        <f t="shared" si="2"/>
        <v>1.1742187500000001</v>
      </c>
      <c r="AG44" s="118">
        <v>6.0870438999999998E-2</v>
      </c>
      <c r="AH44" s="113">
        <v>581.87359619999995</v>
      </c>
      <c r="AI44" s="4">
        <f t="shared" si="3"/>
        <v>0.5818735961999999</v>
      </c>
      <c r="AJ44" s="113">
        <f t="shared" si="20"/>
        <v>119.92020820579187</v>
      </c>
      <c r="AM44" s="2">
        <v>6.5</v>
      </c>
      <c r="AN44" s="114">
        <v>20</v>
      </c>
      <c r="AO44" s="114">
        <f t="shared" si="4"/>
        <v>29</v>
      </c>
      <c r="AP44" s="114">
        <v>13</v>
      </c>
      <c r="AQ44" s="114">
        <f t="shared" si="4"/>
        <v>22</v>
      </c>
      <c r="AR44" s="113">
        <v>13046.5098</v>
      </c>
      <c r="AS44" s="132">
        <f t="shared" si="21"/>
        <v>1.8933614689000001E-2</v>
      </c>
      <c r="AT44" s="113">
        <v>6797.3100599999998</v>
      </c>
      <c r="AU44" s="132">
        <f t="shared" si="22"/>
        <v>9.8418897299999992E-3</v>
      </c>
      <c r="AV44" s="116">
        <v>6.5</v>
      </c>
      <c r="AW44" s="4">
        <f t="shared" si="36"/>
        <v>0.13078797416916724</v>
      </c>
      <c r="AX44" s="115">
        <v>1334.375</v>
      </c>
      <c r="AY44" s="4">
        <f t="shared" si="5"/>
        <v>1.3343750000000001</v>
      </c>
      <c r="AZ44" s="118">
        <v>4.2437255E-2</v>
      </c>
      <c r="BA44" s="113">
        <v>443.12014770000002</v>
      </c>
      <c r="BB44" s="4">
        <f t="shared" si="6"/>
        <v>0.44312014770000002</v>
      </c>
      <c r="BC44" s="113">
        <f t="shared" si="23"/>
        <v>126.97481613864784</v>
      </c>
      <c r="BF44" s="3">
        <v>6.5</v>
      </c>
      <c r="BG44" s="120">
        <v>12</v>
      </c>
      <c r="BH44" s="114">
        <f t="shared" si="24"/>
        <v>35</v>
      </c>
      <c r="BI44" s="114">
        <v>14</v>
      </c>
      <c r="BJ44" s="114">
        <f t="shared" si="25"/>
        <v>42</v>
      </c>
      <c r="BK44" s="113">
        <v>5989.0483400000003</v>
      </c>
      <c r="BL44" s="4">
        <f t="shared" si="26"/>
        <v>0.64038157642000004</v>
      </c>
      <c r="BM44" s="113">
        <v>6447.0703100000001</v>
      </c>
      <c r="BN44" s="4">
        <f t="shared" si="27"/>
        <v>3.4722013425030003</v>
      </c>
      <c r="BO44" s="116">
        <v>6.5</v>
      </c>
      <c r="BP44" s="4">
        <f t="shared" si="37"/>
        <v>0.14635023668554398</v>
      </c>
      <c r="BQ44" s="115">
        <v>1366.40625</v>
      </c>
      <c r="BR44" s="4">
        <f t="shared" si="7"/>
        <v>1.36640625</v>
      </c>
      <c r="BS44" s="118">
        <v>4.5046127999999998E-2</v>
      </c>
      <c r="BT44" s="113">
        <v>462.20040890000001</v>
      </c>
      <c r="BU44" s="4">
        <f t="shared" si="8"/>
        <v>0.46220040890000003</v>
      </c>
      <c r="BV44" s="113">
        <f t="shared" si="28"/>
        <v>135.47721735471563</v>
      </c>
      <c r="BY44" s="3">
        <v>6.5</v>
      </c>
      <c r="BZ44" s="114">
        <v>30</v>
      </c>
      <c r="CA44" s="114">
        <f t="shared" si="29"/>
        <v>48</v>
      </c>
      <c r="CB44" s="114">
        <v>18</v>
      </c>
      <c r="CC44" s="114">
        <f t="shared" si="30"/>
        <v>32</v>
      </c>
      <c r="CD44" s="113">
        <v>12818.3398</v>
      </c>
      <c r="CE44" s="4">
        <f t="shared" si="31"/>
        <v>1.7852975423E-2</v>
      </c>
      <c r="CF44" s="113">
        <v>7737.9853499999999</v>
      </c>
      <c r="CG44" s="4">
        <f t="shared" si="32"/>
        <v>1.0949385092999999E-2</v>
      </c>
      <c r="CH44" s="116">
        <v>6.5</v>
      </c>
      <c r="CI44" s="4">
        <f t="shared" si="38"/>
        <v>0.15081314162865297</v>
      </c>
      <c r="CJ44" s="115">
        <v>1443.75</v>
      </c>
      <c r="CK44" s="4">
        <f t="shared" si="9"/>
        <v>1.4437500000000001</v>
      </c>
      <c r="CL44" s="118">
        <v>4.6177968E-2</v>
      </c>
      <c r="CM44" s="113">
        <v>479.49966430000001</v>
      </c>
      <c r="CN44" s="4">
        <f t="shared" si="10"/>
        <v>0.47949966430000002</v>
      </c>
      <c r="CO44" s="113">
        <f t="shared" si="33"/>
        <v>151.5665425600034</v>
      </c>
    </row>
    <row r="45" spans="1:131" ht="18" customHeight="1" thickBot="1" x14ac:dyDescent="0.3">
      <c r="A45" s="116">
        <v>7.5</v>
      </c>
      <c r="B45" s="115">
        <v>11</v>
      </c>
      <c r="C45" s="114">
        <f t="shared" si="11"/>
        <v>22</v>
      </c>
      <c r="D45" s="114">
        <v>9</v>
      </c>
      <c r="E45" s="114">
        <f t="shared" si="12"/>
        <v>20</v>
      </c>
      <c r="F45" s="113">
        <v>1867.46326</v>
      </c>
      <c r="G45" s="4">
        <f t="shared" si="13"/>
        <v>8.3225378479999997E-3</v>
      </c>
      <c r="H45" s="113">
        <v>3897.4907199999998</v>
      </c>
      <c r="I45" s="4">
        <f t="shared" si="14"/>
        <v>7.9505193343000005E-3</v>
      </c>
      <c r="J45" s="116">
        <v>7.5</v>
      </c>
      <c r="K45" s="4">
        <f t="shared" si="34"/>
        <v>0.15048785934282757</v>
      </c>
      <c r="L45" s="115">
        <v>1560.15625</v>
      </c>
      <c r="M45" s="4">
        <f t="shared" si="0"/>
        <v>1.5601562499999999</v>
      </c>
      <c r="N45" s="118">
        <v>6.0288451999999999E-2</v>
      </c>
      <c r="O45" s="113">
        <v>678.95635990000005</v>
      </c>
      <c r="P45" s="4">
        <f t="shared" si="1"/>
        <v>0.67895635990000003</v>
      </c>
      <c r="Q45" s="113">
        <f t="shared" si="15"/>
        <v>166.38607022480841</v>
      </c>
      <c r="T45" s="2">
        <v>7.5</v>
      </c>
      <c r="U45" s="114">
        <v>21</v>
      </c>
      <c r="V45" s="114">
        <f t="shared" si="16"/>
        <v>167</v>
      </c>
      <c r="W45" s="114">
        <v>14</v>
      </c>
      <c r="X45" s="114">
        <f t="shared" si="17"/>
        <v>149</v>
      </c>
      <c r="Y45" s="113">
        <v>279324.68800000002</v>
      </c>
      <c r="Z45" s="4">
        <f t="shared" si="18"/>
        <v>2.6452380434</v>
      </c>
      <c r="AA45" s="113">
        <v>122812.43</v>
      </c>
      <c r="AB45" s="4">
        <f t="shared" si="19"/>
        <v>0.82505642709999993</v>
      </c>
      <c r="AC45" s="116">
        <v>7.5</v>
      </c>
      <c r="AD45" s="4">
        <f t="shared" si="35"/>
        <v>0.16113406213299461</v>
      </c>
      <c r="AE45" s="115">
        <v>1385.9375</v>
      </c>
      <c r="AF45" s="4">
        <f t="shared" si="2"/>
        <v>1.3859375</v>
      </c>
      <c r="AG45" s="118">
        <v>7.1699411000000005E-2</v>
      </c>
      <c r="AH45" s="113">
        <v>681.90484619999995</v>
      </c>
      <c r="AI45" s="4">
        <f t="shared" si="3"/>
        <v>0.68190484619999991</v>
      </c>
      <c r="AJ45" s="113">
        <f t="shared" si="20"/>
        <v>154.64266330102029</v>
      </c>
      <c r="AM45" s="2">
        <v>7.5</v>
      </c>
      <c r="AN45" s="120">
        <v>27</v>
      </c>
      <c r="AO45" s="114">
        <f t="shared" si="4"/>
        <v>56</v>
      </c>
      <c r="AP45" s="114">
        <v>16</v>
      </c>
      <c r="AQ45" s="114">
        <f t="shared" si="4"/>
        <v>38</v>
      </c>
      <c r="AR45" s="113">
        <v>60913.226600000002</v>
      </c>
      <c r="AS45" s="133">
        <f t="shared" si="21"/>
        <v>7.9846841289000006E-2</v>
      </c>
      <c r="AT45" s="113">
        <v>27914.953099999999</v>
      </c>
      <c r="AU45" s="133">
        <f t="shared" si="22"/>
        <v>3.7756842829999998E-2</v>
      </c>
      <c r="AV45" s="116">
        <v>7.5</v>
      </c>
      <c r="AW45" s="4">
        <f t="shared" si="36"/>
        <v>0.15193795718336614</v>
      </c>
      <c r="AX45" s="158">
        <v>1551.5625</v>
      </c>
      <c r="AY45" s="4">
        <f t="shared" si="5"/>
        <v>1.5515625</v>
      </c>
      <c r="AZ45" s="118">
        <v>5.0222098999999999E-2</v>
      </c>
      <c r="BA45" s="113">
        <v>520.47167969999998</v>
      </c>
      <c r="BB45" s="4">
        <f t="shared" si="6"/>
        <v>0.52047167969999997</v>
      </c>
      <c r="BC45" s="113">
        <f t="shared" si="23"/>
        <v>162.65148690585161</v>
      </c>
      <c r="BF45" s="2">
        <v>7.5</v>
      </c>
      <c r="BG45" s="114">
        <v>20</v>
      </c>
      <c r="BH45" s="114">
        <f t="shared" si="24"/>
        <v>55</v>
      </c>
      <c r="BI45" s="114">
        <v>23</v>
      </c>
      <c r="BJ45" s="114">
        <f t="shared" si="25"/>
        <v>65</v>
      </c>
      <c r="BK45" s="113">
        <v>13040.668</v>
      </c>
      <c r="BL45" s="4">
        <f t="shared" si="26"/>
        <v>0.65342224442000008</v>
      </c>
      <c r="BM45" s="113">
        <v>36951.847699999998</v>
      </c>
      <c r="BN45" s="4">
        <f t="shared" si="27"/>
        <v>3.5091531902030004</v>
      </c>
      <c r="BO45" s="116">
        <v>7.5</v>
      </c>
      <c r="BP45" s="4">
        <f t="shared" si="37"/>
        <v>0.1675041936255029</v>
      </c>
      <c r="BQ45" s="115">
        <v>1583.59375</v>
      </c>
      <c r="BR45" s="4">
        <f t="shared" si="7"/>
        <v>1.5835937499999999</v>
      </c>
      <c r="BS45" s="118">
        <v>5.3265846999999998E-2</v>
      </c>
      <c r="BT45" s="113">
        <v>542.82537839999998</v>
      </c>
      <c r="BU45" s="4">
        <f t="shared" si="8"/>
        <v>0.5428253784</v>
      </c>
      <c r="BV45" s="113">
        <f t="shared" si="28"/>
        <v>171.78908135231012</v>
      </c>
      <c r="BY45" s="3">
        <v>7.5</v>
      </c>
      <c r="BZ45" s="114">
        <v>25</v>
      </c>
      <c r="CA45" s="114">
        <f t="shared" si="29"/>
        <v>73</v>
      </c>
      <c r="CB45" s="114">
        <v>19</v>
      </c>
      <c r="CC45" s="114">
        <f t="shared" si="30"/>
        <v>51</v>
      </c>
      <c r="CD45" s="113">
        <v>9378.5683599999993</v>
      </c>
      <c r="CE45" s="132">
        <f t="shared" si="31"/>
        <v>2.7231543782999999E-2</v>
      </c>
      <c r="CF45" s="113">
        <v>4001.7082500000001</v>
      </c>
      <c r="CG45" s="132">
        <f t="shared" si="32"/>
        <v>1.4951093342999999E-2</v>
      </c>
      <c r="CH45" s="116">
        <v>7.5</v>
      </c>
      <c r="CI45" s="4">
        <f t="shared" si="38"/>
        <v>0.17209597545674504</v>
      </c>
      <c r="CJ45" s="115">
        <v>1675.78125</v>
      </c>
      <c r="CK45" s="4">
        <f t="shared" si="9"/>
        <v>1.67578125</v>
      </c>
      <c r="CL45" s="118">
        <v>5.4611310000000003E-2</v>
      </c>
      <c r="CM45" s="113">
        <v>562.92932129999997</v>
      </c>
      <c r="CN45" s="4">
        <f t="shared" si="10"/>
        <v>0.56292932129999995</v>
      </c>
      <c r="CO45" s="113">
        <f t="shared" si="33"/>
        <v>190.82652920216555</v>
      </c>
    </row>
    <row r="46" spans="1:131" ht="18" customHeight="1" thickBot="1" x14ac:dyDescent="0.3">
      <c r="A46" s="116">
        <v>8.5</v>
      </c>
      <c r="B46" s="115">
        <v>15</v>
      </c>
      <c r="C46" s="114">
        <f t="shared" si="11"/>
        <v>37</v>
      </c>
      <c r="D46" s="114">
        <v>19</v>
      </c>
      <c r="E46" s="114">
        <f t="shared" si="12"/>
        <v>39</v>
      </c>
      <c r="F46" s="113">
        <v>9748.7080100000003</v>
      </c>
      <c r="G46" s="132">
        <f t="shared" si="13"/>
        <v>1.8071245858000001E-2</v>
      </c>
      <c r="H46" s="113">
        <v>10570.760700000001</v>
      </c>
      <c r="I46" s="132">
        <f t="shared" si="14"/>
        <v>1.8521280034300001E-2</v>
      </c>
      <c r="J46" s="116">
        <v>8.5</v>
      </c>
      <c r="K46" s="4">
        <f t="shared" si="34"/>
        <v>0.17166528208069484</v>
      </c>
      <c r="L46" s="115">
        <v>1782.03125</v>
      </c>
      <c r="M46" s="4">
        <f t="shared" si="0"/>
        <v>1.78203125</v>
      </c>
      <c r="N46" s="118">
        <v>6.9574378000000006E-2</v>
      </c>
      <c r="O46" s="113">
        <v>778.14385990000005</v>
      </c>
      <c r="P46" s="4">
        <f t="shared" si="1"/>
        <v>0.77814385990000001</v>
      </c>
      <c r="Q46" s="113">
        <f t="shared" si="15"/>
        <v>209.52900773671263</v>
      </c>
      <c r="T46" s="2">
        <v>8.5</v>
      </c>
      <c r="U46" s="114">
        <v>20</v>
      </c>
      <c r="V46" s="114">
        <f t="shared" si="16"/>
        <v>187</v>
      </c>
      <c r="W46" s="114">
        <v>21</v>
      </c>
      <c r="X46" s="114">
        <f t="shared" si="17"/>
        <v>170</v>
      </c>
      <c r="Y46" s="113">
        <v>180759.141</v>
      </c>
      <c r="Z46" s="4">
        <f t="shared" si="18"/>
        <v>2.8259971844000003</v>
      </c>
      <c r="AA46" s="113">
        <v>65574.968800000002</v>
      </c>
      <c r="AB46" s="4">
        <f t="shared" si="19"/>
        <v>0.89063139589999996</v>
      </c>
      <c r="AC46" s="116">
        <v>8.5</v>
      </c>
      <c r="AD46" s="4">
        <f t="shared" si="35"/>
        <v>0.18206858282370322</v>
      </c>
      <c r="AE46" s="115">
        <v>1588.28125</v>
      </c>
      <c r="AF46" s="4">
        <f t="shared" si="2"/>
        <v>1.5882812500000001</v>
      </c>
      <c r="AG46" s="118">
        <v>8.2553178000000005E-2</v>
      </c>
      <c r="AH46" s="113">
        <v>784.14703369999995</v>
      </c>
      <c r="AI46" s="4">
        <f t="shared" si="3"/>
        <v>0.78414703369999994</v>
      </c>
      <c r="AJ46" s="113">
        <f t="shared" si="20"/>
        <v>192.24732016997683</v>
      </c>
      <c r="AM46" s="2">
        <v>8.5</v>
      </c>
      <c r="AN46" s="120">
        <v>33</v>
      </c>
      <c r="AO46" s="114">
        <f t="shared" si="4"/>
        <v>89</v>
      </c>
      <c r="AP46" s="114">
        <v>24</v>
      </c>
      <c r="AQ46" s="114">
        <f t="shared" si="4"/>
        <v>62</v>
      </c>
      <c r="AR46" s="113">
        <v>22987.9316</v>
      </c>
      <c r="AS46" s="4">
        <f t="shared" si="21"/>
        <v>0.102834772889</v>
      </c>
      <c r="AT46" s="113">
        <v>15149.0146</v>
      </c>
      <c r="AU46" s="4">
        <f t="shared" si="22"/>
        <v>5.2905857429999995E-2</v>
      </c>
      <c r="AV46" s="116">
        <v>8.5</v>
      </c>
      <c r="AW46" s="4">
        <f t="shared" si="36"/>
        <v>0.17308794019756502</v>
      </c>
      <c r="AX46" s="115">
        <v>1771.09375</v>
      </c>
      <c r="AY46" s="4">
        <f t="shared" si="5"/>
        <v>1.7710937499999999</v>
      </c>
      <c r="AZ46" s="118">
        <v>5.8015524999999998E-2</v>
      </c>
      <c r="BA46" s="113">
        <v>599.72167969999998</v>
      </c>
      <c r="BB46" s="4">
        <f t="shared" si="6"/>
        <v>0.59972167970000001</v>
      </c>
      <c r="BC46" s="113">
        <f t="shared" si="23"/>
        <v>202.97123988164128</v>
      </c>
      <c r="BF46" s="2">
        <v>8.5</v>
      </c>
      <c r="BG46" s="114">
        <v>20</v>
      </c>
      <c r="BH46" s="114">
        <f t="shared" si="24"/>
        <v>75</v>
      </c>
      <c r="BI46" s="114">
        <v>22</v>
      </c>
      <c r="BJ46" s="114">
        <f t="shared" si="25"/>
        <v>87</v>
      </c>
      <c r="BK46" s="113">
        <v>8381.1679700000004</v>
      </c>
      <c r="BL46" s="4">
        <f t="shared" si="26"/>
        <v>0.66180341239000007</v>
      </c>
      <c r="BM46" s="113">
        <v>8012.9682599999996</v>
      </c>
      <c r="BN46" s="4">
        <f t="shared" si="27"/>
        <v>3.5171661584630005</v>
      </c>
      <c r="BO46" s="116">
        <v>8.5</v>
      </c>
      <c r="BP46" s="4">
        <f t="shared" si="37"/>
        <v>0.18865815056546181</v>
      </c>
      <c r="BQ46" s="115">
        <v>1787.5</v>
      </c>
      <c r="BR46" s="4">
        <f t="shared" si="7"/>
        <v>1.7875000000000001</v>
      </c>
      <c r="BS46" s="118">
        <v>6.1510835E-2</v>
      </c>
      <c r="BT46" s="113">
        <v>623.9921875</v>
      </c>
      <c r="BU46" s="4">
        <f t="shared" si="8"/>
        <v>0.62399218749999996</v>
      </c>
      <c r="BV46" s="113">
        <f t="shared" si="28"/>
        <v>217.08394271896117</v>
      </c>
      <c r="BY46" s="3">
        <v>8.5</v>
      </c>
      <c r="BZ46" s="114">
        <v>42</v>
      </c>
      <c r="CA46" s="114">
        <f t="shared" si="29"/>
        <v>115</v>
      </c>
      <c r="CB46" s="114">
        <v>27</v>
      </c>
      <c r="CC46" s="114">
        <f t="shared" si="30"/>
        <v>78</v>
      </c>
      <c r="CD46" s="113">
        <v>127572.70299999999</v>
      </c>
      <c r="CE46" s="133">
        <f t="shared" si="31"/>
        <v>0.15480424678299998</v>
      </c>
      <c r="CF46" s="113">
        <v>46302.933599999997</v>
      </c>
      <c r="CG46" s="133">
        <f t="shared" si="32"/>
        <v>6.1254026943000001E-2</v>
      </c>
      <c r="CH46" s="116">
        <v>8.5</v>
      </c>
      <c r="CI46" s="4">
        <f t="shared" si="38"/>
        <v>0.19337880928483711</v>
      </c>
      <c r="CJ46" s="158">
        <v>1890.625</v>
      </c>
      <c r="CK46" s="4">
        <f t="shared" si="9"/>
        <v>1.890625</v>
      </c>
      <c r="CL46" s="118">
        <v>6.3044652000000007E-2</v>
      </c>
      <c r="CM46" s="113">
        <v>647.63244629999997</v>
      </c>
      <c r="CN46" s="4">
        <f t="shared" si="10"/>
        <v>0.64763244629999994</v>
      </c>
      <c r="CO46" s="113">
        <f t="shared" si="33"/>
        <v>234.97778127801757</v>
      </c>
    </row>
    <row r="47" spans="1:131" ht="18" customHeight="1" thickBot="1" x14ac:dyDescent="0.3">
      <c r="A47" s="116">
        <v>9.5</v>
      </c>
      <c r="B47" s="115">
        <v>29</v>
      </c>
      <c r="C47" s="114">
        <f t="shared" si="11"/>
        <v>66</v>
      </c>
      <c r="D47" s="114">
        <v>32</v>
      </c>
      <c r="E47" s="114">
        <f t="shared" si="12"/>
        <v>71</v>
      </c>
      <c r="F47" s="113">
        <v>21579.828099999999</v>
      </c>
      <c r="G47" s="133">
        <f t="shared" si="13"/>
        <v>3.9651073958000001E-2</v>
      </c>
      <c r="H47" s="113">
        <v>17642.6387</v>
      </c>
      <c r="I47" s="133">
        <f t="shared" si="14"/>
        <v>3.6163918734299999E-2</v>
      </c>
      <c r="J47" s="116">
        <v>9.5</v>
      </c>
      <c r="K47" s="4">
        <f t="shared" si="34"/>
        <v>0.19284270481856211</v>
      </c>
      <c r="L47" s="158">
        <v>2018.75</v>
      </c>
      <c r="M47" s="4">
        <f t="shared" si="0"/>
        <v>2.0187499999999998</v>
      </c>
      <c r="N47" s="118">
        <v>7.8893684000000006E-2</v>
      </c>
      <c r="O47" s="113">
        <v>878.72198490000005</v>
      </c>
      <c r="P47" s="4">
        <f t="shared" si="1"/>
        <v>0.87872198490000009</v>
      </c>
      <c r="Q47" s="113">
        <f t="shared" si="15"/>
        <v>257.20824590565695</v>
      </c>
      <c r="T47" s="2">
        <v>9.5</v>
      </c>
      <c r="U47" s="114">
        <v>23</v>
      </c>
      <c r="V47" s="114">
        <f t="shared" si="16"/>
        <v>210</v>
      </c>
      <c r="W47" s="114">
        <v>31</v>
      </c>
      <c r="X47" s="114">
        <f t="shared" si="17"/>
        <v>201</v>
      </c>
      <c r="Y47" s="113">
        <v>19964.2461</v>
      </c>
      <c r="Z47" s="4">
        <f t="shared" si="18"/>
        <v>2.8459614305000001</v>
      </c>
      <c r="AA47" s="113">
        <v>26005.291000000001</v>
      </c>
      <c r="AB47" s="4">
        <f t="shared" si="19"/>
        <v>0.9166366869</v>
      </c>
      <c r="AC47" s="116">
        <v>9.5</v>
      </c>
      <c r="AD47" s="4">
        <f t="shared" si="35"/>
        <v>0.20300310351441184</v>
      </c>
      <c r="AE47" s="115">
        <v>1783.59375</v>
      </c>
      <c r="AF47" s="4">
        <f t="shared" si="2"/>
        <v>1.7835937500000001</v>
      </c>
      <c r="AG47" s="118">
        <v>9.3348770999999997E-2</v>
      </c>
      <c r="AH47" s="113">
        <v>884.93609619999995</v>
      </c>
      <c r="AI47" s="4">
        <f t="shared" si="3"/>
        <v>0.88493609619999991</v>
      </c>
      <c r="AJ47" s="113">
        <f t="shared" si="20"/>
        <v>237.94331993370798</v>
      </c>
      <c r="AM47" s="2">
        <v>9.5</v>
      </c>
      <c r="AN47" s="120">
        <v>32</v>
      </c>
      <c r="AO47" s="114">
        <f t="shared" si="4"/>
        <v>121</v>
      </c>
      <c r="AP47" s="114">
        <v>21</v>
      </c>
      <c r="AQ47" s="114">
        <f t="shared" si="4"/>
        <v>83</v>
      </c>
      <c r="AR47" s="113">
        <v>8152.4462899999999</v>
      </c>
      <c r="AS47" s="4">
        <f t="shared" si="21"/>
        <v>0.11098721917900001</v>
      </c>
      <c r="AT47" s="113">
        <v>7345.9663099999998</v>
      </c>
      <c r="AU47" s="4">
        <f t="shared" si="22"/>
        <v>6.0251823739999995E-2</v>
      </c>
      <c r="AV47" s="116">
        <v>9.5</v>
      </c>
      <c r="AW47" s="4">
        <f t="shared" si="36"/>
        <v>0.19423792321176389</v>
      </c>
      <c r="AX47" s="115">
        <v>1990.625</v>
      </c>
      <c r="AY47" s="4">
        <f t="shared" si="5"/>
        <v>1.9906250000000001</v>
      </c>
      <c r="AZ47" s="118">
        <v>6.5808952000000004E-2</v>
      </c>
      <c r="BA47" s="113">
        <v>678.69042969999998</v>
      </c>
      <c r="BB47" s="4">
        <f t="shared" si="6"/>
        <v>0.67869042969999993</v>
      </c>
      <c r="BC47" s="113">
        <f t="shared" si="23"/>
        <v>246.49398425939972</v>
      </c>
      <c r="BF47" s="2">
        <v>9.5</v>
      </c>
      <c r="BG47" s="114">
        <v>34</v>
      </c>
      <c r="BH47" s="114">
        <f t="shared" si="24"/>
        <v>109</v>
      </c>
      <c r="BI47" s="114">
        <v>29</v>
      </c>
      <c r="BJ47" s="114">
        <f t="shared" si="25"/>
        <v>116</v>
      </c>
      <c r="BK47" s="113">
        <v>12757.7754</v>
      </c>
      <c r="BL47" s="4">
        <f t="shared" si="26"/>
        <v>0.67456118779000007</v>
      </c>
      <c r="BM47" s="113">
        <v>11798.488300000001</v>
      </c>
      <c r="BN47" s="4">
        <f t="shared" si="27"/>
        <v>3.5289646467630007</v>
      </c>
      <c r="BO47" s="116">
        <v>9.5</v>
      </c>
      <c r="BP47" s="4">
        <f t="shared" si="37"/>
        <v>0.20981210750542073</v>
      </c>
      <c r="BQ47" s="115">
        <v>2014.84375</v>
      </c>
      <c r="BR47" s="4">
        <f t="shared" si="7"/>
        <v>2.0148437499999998</v>
      </c>
      <c r="BS47" s="118">
        <v>6.9714338000000001E-2</v>
      </c>
      <c r="BT47" s="113">
        <v>705.921875</v>
      </c>
      <c r="BU47" s="4">
        <f t="shared" si="8"/>
        <v>0.70592187500000003</v>
      </c>
      <c r="BV47" s="113">
        <f t="shared" si="28"/>
        <v>264.08880246215199</v>
      </c>
      <c r="BY47" s="2">
        <v>9.5</v>
      </c>
      <c r="BZ47" s="114">
        <v>41</v>
      </c>
      <c r="CA47" s="114">
        <f t="shared" si="29"/>
        <v>156</v>
      </c>
      <c r="CB47" s="114">
        <v>30</v>
      </c>
      <c r="CC47" s="114">
        <f t="shared" si="30"/>
        <v>108</v>
      </c>
      <c r="CD47" s="113">
        <v>18214.521499999999</v>
      </c>
      <c r="CE47" s="4">
        <f t="shared" si="31"/>
        <v>0.17301876828299997</v>
      </c>
      <c r="CF47" s="113">
        <v>15014.168900000001</v>
      </c>
      <c r="CG47" s="4">
        <f t="shared" si="32"/>
        <v>7.6268195843E-2</v>
      </c>
      <c r="CH47" s="116">
        <v>9.5</v>
      </c>
      <c r="CI47" s="4">
        <f t="shared" si="38"/>
        <v>0.21466164311292918</v>
      </c>
      <c r="CJ47" s="115">
        <v>2107.03125</v>
      </c>
      <c r="CK47" s="4">
        <f t="shared" si="9"/>
        <v>2.1070312499999999</v>
      </c>
      <c r="CL47" s="118">
        <v>7.1494207000000004E-2</v>
      </c>
      <c r="CM47" s="113">
        <v>731.28869629999997</v>
      </c>
      <c r="CN47" s="4">
        <f t="shared" si="10"/>
        <v>0.73128869629999993</v>
      </c>
      <c r="CO47" s="113">
        <f t="shared" si="33"/>
        <v>283.03069954939588</v>
      </c>
    </row>
    <row r="48" spans="1:131" ht="18" customHeight="1" x14ac:dyDescent="0.25">
      <c r="A48" s="116">
        <v>10.5</v>
      </c>
      <c r="B48" s="115">
        <v>35</v>
      </c>
      <c r="C48" s="114">
        <f t="shared" si="11"/>
        <v>101</v>
      </c>
      <c r="D48" s="114">
        <v>40</v>
      </c>
      <c r="E48" s="114">
        <f t="shared" si="12"/>
        <v>111</v>
      </c>
      <c r="F48" s="113">
        <v>27464.2539</v>
      </c>
      <c r="G48" s="4">
        <f t="shared" si="13"/>
        <v>6.7115327858000007E-2</v>
      </c>
      <c r="H48" s="113">
        <v>24575.4355</v>
      </c>
      <c r="I48" s="4">
        <f t="shared" si="14"/>
        <v>6.0739354234299998E-2</v>
      </c>
      <c r="J48" s="116">
        <v>10.5</v>
      </c>
      <c r="K48" s="4">
        <f t="shared" si="34"/>
        <v>0.21402012755642941</v>
      </c>
      <c r="L48" s="115">
        <v>2253.125</v>
      </c>
      <c r="M48" s="4">
        <f t="shared" si="0"/>
        <v>2.2531249999999998</v>
      </c>
      <c r="N48" s="118">
        <v>8.8204994999999994E-2</v>
      </c>
      <c r="O48" s="113">
        <v>977.95629880000001</v>
      </c>
      <c r="P48" s="4">
        <f t="shared" si="1"/>
        <v>0.97795629880000001</v>
      </c>
      <c r="Q48" s="113">
        <f t="shared" si="15"/>
        <v>308.27166163009497</v>
      </c>
      <c r="T48" s="2">
        <v>10.5</v>
      </c>
      <c r="U48" s="114">
        <v>26</v>
      </c>
      <c r="V48" s="114">
        <f t="shared" si="16"/>
        <v>236</v>
      </c>
      <c r="W48" s="114">
        <v>24</v>
      </c>
      <c r="X48" s="114">
        <f t="shared" si="17"/>
        <v>225</v>
      </c>
      <c r="Y48" s="113">
        <v>11803.324199999999</v>
      </c>
      <c r="Z48" s="4">
        <f t="shared" si="18"/>
        <v>2.8577647547000002</v>
      </c>
      <c r="AA48" s="113">
        <v>164344.78099999999</v>
      </c>
      <c r="AB48" s="4">
        <f t="shared" si="19"/>
        <v>1.0809814679</v>
      </c>
      <c r="AC48" s="116">
        <v>10.5</v>
      </c>
      <c r="AD48" s="4">
        <f t="shared" si="35"/>
        <v>0.22393762420512045</v>
      </c>
      <c r="AE48" s="115">
        <v>1997.65625</v>
      </c>
      <c r="AF48" s="4">
        <f t="shared" si="2"/>
        <v>1.9976562499999999</v>
      </c>
      <c r="AG48" s="118">
        <v>0.10416916</v>
      </c>
      <c r="AH48" s="113">
        <v>985.92828369999995</v>
      </c>
      <c r="AI48" s="4">
        <f t="shared" si="3"/>
        <v>0.98592828369999996</v>
      </c>
      <c r="AJ48" s="113">
        <f t="shared" si="20"/>
        <v>283.9086527635277</v>
      </c>
      <c r="AM48" s="2">
        <v>10.5</v>
      </c>
      <c r="AN48" s="114">
        <v>29</v>
      </c>
      <c r="AO48" s="114">
        <f t="shared" si="4"/>
        <v>150</v>
      </c>
      <c r="AP48" s="114">
        <v>18</v>
      </c>
      <c r="AQ48" s="114">
        <f t="shared" si="4"/>
        <v>101</v>
      </c>
      <c r="AR48" s="113">
        <v>11491.8125</v>
      </c>
      <c r="AS48" s="4">
        <f t="shared" si="21"/>
        <v>0.12247903167900001</v>
      </c>
      <c r="AT48" s="113">
        <v>6502.1064500000002</v>
      </c>
      <c r="AU48" s="4">
        <f t="shared" si="22"/>
        <v>6.6753930189999991E-2</v>
      </c>
      <c r="AV48" s="116">
        <v>10.5</v>
      </c>
      <c r="AW48" s="4">
        <f t="shared" si="36"/>
        <v>0.21538790622596279</v>
      </c>
      <c r="AX48" s="115">
        <v>2203.125</v>
      </c>
      <c r="AY48" s="4">
        <f t="shared" si="5"/>
        <v>2.203125</v>
      </c>
      <c r="AZ48" s="118">
        <v>7.3643386000000005E-2</v>
      </c>
      <c r="BA48" s="113">
        <v>757.79980469999998</v>
      </c>
      <c r="BB48" s="4">
        <f t="shared" si="6"/>
        <v>0.75779980469999997</v>
      </c>
      <c r="BC48" s="113">
        <f t="shared" si="23"/>
        <v>296.45296868006898</v>
      </c>
      <c r="BF48" s="2">
        <v>10.5</v>
      </c>
      <c r="BG48" s="114">
        <v>42</v>
      </c>
      <c r="BH48" s="114">
        <f t="shared" si="24"/>
        <v>151</v>
      </c>
      <c r="BI48" s="114">
        <v>43</v>
      </c>
      <c r="BJ48" s="114">
        <f t="shared" si="25"/>
        <v>159</v>
      </c>
      <c r="BK48" s="113">
        <v>43656.941400000003</v>
      </c>
      <c r="BL48" s="4">
        <f t="shared" si="26"/>
        <v>0.71821812919000005</v>
      </c>
      <c r="BM48" s="113">
        <v>63661.664100000002</v>
      </c>
      <c r="BN48" s="4">
        <f t="shared" si="27"/>
        <v>3.5926263108630008</v>
      </c>
      <c r="BO48" s="116">
        <v>10.5</v>
      </c>
      <c r="BP48" s="4">
        <f t="shared" si="37"/>
        <v>0.23096606444537965</v>
      </c>
      <c r="BQ48" s="115">
        <v>2228.125</v>
      </c>
      <c r="BR48" s="4">
        <f t="shared" si="7"/>
        <v>2.2281249999999999</v>
      </c>
      <c r="BS48" s="118">
        <v>7.7942639999999994E-2</v>
      </c>
      <c r="BT48" s="113">
        <v>786.796875</v>
      </c>
      <c r="BU48" s="4">
        <f t="shared" si="8"/>
        <v>0.78679687499999995</v>
      </c>
      <c r="BV48" s="113">
        <f t="shared" si="28"/>
        <v>314.28446606800009</v>
      </c>
      <c r="BY48" s="2">
        <v>10.5</v>
      </c>
      <c r="BZ48" s="114">
        <v>33</v>
      </c>
      <c r="CA48" s="114">
        <f t="shared" si="29"/>
        <v>189</v>
      </c>
      <c r="CB48" s="114">
        <v>27</v>
      </c>
      <c r="CC48" s="114">
        <f t="shared" si="30"/>
        <v>135</v>
      </c>
      <c r="CD48" s="113">
        <v>18125.660199999998</v>
      </c>
      <c r="CE48" s="4">
        <f t="shared" si="31"/>
        <v>0.19114442848299998</v>
      </c>
      <c r="CF48" s="113">
        <v>14656.0332</v>
      </c>
      <c r="CG48" s="4">
        <f t="shared" si="32"/>
        <v>9.0924229043000002E-2</v>
      </c>
      <c r="CH48" s="116">
        <v>10.5</v>
      </c>
      <c r="CI48" s="4">
        <f t="shared" si="38"/>
        <v>0.23594447694102125</v>
      </c>
      <c r="CJ48" s="115">
        <v>2320.3125</v>
      </c>
      <c r="CK48" s="4">
        <f t="shared" si="9"/>
        <v>2.3203125</v>
      </c>
      <c r="CL48" s="118">
        <v>7.9943761000000002E-2</v>
      </c>
      <c r="CM48" s="113">
        <v>816.00744629999997</v>
      </c>
      <c r="CN48" s="4">
        <f t="shared" si="10"/>
        <v>0.81600744629999999</v>
      </c>
      <c r="CO48" s="113">
        <f t="shared" si="33"/>
        <v>338.12723520763751</v>
      </c>
    </row>
    <row r="49" spans="1:93" ht="18" customHeight="1" x14ac:dyDescent="0.25">
      <c r="A49" s="116">
        <v>11.5</v>
      </c>
      <c r="B49" s="115">
        <v>21</v>
      </c>
      <c r="C49" s="114">
        <f t="shared" si="11"/>
        <v>122</v>
      </c>
      <c r="D49" s="114">
        <v>25</v>
      </c>
      <c r="E49" s="114">
        <f t="shared" si="12"/>
        <v>136</v>
      </c>
      <c r="F49" s="113">
        <v>9075.0048800000004</v>
      </c>
      <c r="G49" s="4">
        <f t="shared" si="13"/>
        <v>7.6190332738000008E-2</v>
      </c>
      <c r="H49" s="113">
        <v>12270.449199999999</v>
      </c>
      <c r="I49" s="4">
        <f t="shared" si="14"/>
        <v>7.3009803434299997E-2</v>
      </c>
      <c r="J49" s="116">
        <v>11.5</v>
      </c>
      <c r="K49" s="4">
        <f t="shared" si="34"/>
        <v>0.2351975502942967</v>
      </c>
      <c r="L49" s="115">
        <v>2480.46875</v>
      </c>
      <c r="M49" s="4">
        <f t="shared" si="0"/>
        <v>2.48046875</v>
      </c>
      <c r="N49" s="118">
        <v>9.7565308000000003E-2</v>
      </c>
      <c r="O49" s="113">
        <v>1078.4719239999999</v>
      </c>
      <c r="P49" s="4">
        <f t="shared" si="1"/>
        <v>1.078471924</v>
      </c>
      <c r="Q49" s="113">
        <f t="shared" si="15"/>
        <v>364.91771412279257</v>
      </c>
      <c r="T49" s="2">
        <v>11.5</v>
      </c>
      <c r="U49" s="114">
        <v>26</v>
      </c>
      <c r="V49" s="114">
        <f t="shared" si="16"/>
        <v>262</v>
      </c>
      <c r="W49" s="114">
        <v>28</v>
      </c>
      <c r="X49" s="114">
        <f t="shared" si="17"/>
        <v>253</v>
      </c>
      <c r="Y49" s="113">
        <v>128993.95299999999</v>
      </c>
      <c r="Z49" s="4">
        <f t="shared" si="18"/>
        <v>2.9867587077000004</v>
      </c>
      <c r="AA49" s="113">
        <v>59967.757799999999</v>
      </c>
      <c r="AB49" s="4">
        <f t="shared" si="19"/>
        <v>1.1409492257</v>
      </c>
      <c r="AC49" s="116">
        <v>11.5</v>
      </c>
      <c r="AD49" s="4">
        <f t="shared" si="35"/>
        <v>0.24487214489582909</v>
      </c>
      <c r="AE49" s="115">
        <v>2193.75</v>
      </c>
      <c r="AF49" s="4">
        <f t="shared" si="2"/>
        <v>2.1937500000000001</v>
      </c>
      <c r="AG49" s="118">
        <v>0.11499050299999999</v>
      </c>
      <c r="AH49" s="113">
        <v>1088.6235349999999</v>
      </c>
      <c r="AI49" s="4">
        <f t="shared" si="3"/>
        <v>1.088623535</v>
      </c>
      <c r="AJ49" s="113">
        <f t="shared" si="20"/>
        <v>336.77188900486647</v>
      </c>
      <c r="AM49" s="2">
        <v>11.5</v>
      </c>
      <c r="AN49" s="114">
        <v>33</v>
      </c>
      <c r="AO49" s="114">
        <f t="shared" ref="AO49:AO75" si="39">AN49+AO48</f>
        <v>183</v>
      </c>
      <c r="AP49" s="114">
        <v>26</v>
      </c>
      <c r="AQ49" s="114">
        <f t="shared" ref="AQ49:AQ75" si="40">AP49+AQ48</f>
        <v>127</v>
      </c>
      <c r="AR49" s="113">
        <v>15323.179700000001</v>
      </c>
      <c r="AS49" s="4">
        <f t="shared" si="21"/>
        <v>0.13780221137900001</v>
      </c>
      <c r="AT49" s="113">
        <v>11551.9395</v>
      </c>
      <c r="AU49" s="4">
        <f t="shared" si="22"/>
        <v>7.8305869689999988E-2</v>
      </c>
      <c r="AV49" s="116">
        <v>11.5</v>
      </c>
      <c r="AW49" s="4">
        <f t="shared" si="36"/>
        <v>0.23653788924016167</v>
      </c>
      <c r="AX49" s="115">
        <v>2424.21875</v>
      </c>
      <c r="AY49" s="4">
        <f t="shared" si="5"/>
        <v>2.4242187500000001</v>
      </c>
      <c r="AZ49" s="118">
        <v>8.1445396000000003E-2</v>
      </c>
      <c r="BA49" s="113">
        <v>836.95605469999998</v>
      </c>
      <c r="BB49" s="4">
        <f t="shared" si="6"/>
        <v>0.83695605470000001</v>
      </c>
      <c r="BC49" s="113">
        <f t="shared" si="23"/>
        <v>348.77139890077808</v>
      </c>
      <c r="BF49" s="2">
        <v>11.5</v>
      </c>
      <c r="BG49" s="114">
        <v>29</v>
      </c>
      <c r="BH49" s="114">
        <f t="shared" si="24"/>
        <v>180</v>
      </c>
      <c r="BI49" s="114">
        <v>28</v>
      </c>
      <c r="BJ49" s="114">
        <f t="shared" si="25"/>
        <v>187</v>
      </c>
      <c r="BK49" s="113">
        <v>19129.833999999999</v>
      </c>
      <c r="BL49" s="4">
        <f t="shared" si="26"/>
        <v>0.73734796319000007</v>
      </c>
      <c r="BM49" s="113">
        <v>22968.6875</v>
      </c>
      <c r="BN49" s="4">
        <f t="shared" si="27"/>
        <v>3.6155949983630009</v>
      </c>
      <c r="BO49" s="116">
        <v>11.5</v>
      </c>
      <c r="BP49" s="4">
        <f t="shared" si="37"/>
        <v>0.25212002138533857</v>
      </c>
      <c r="BQ49" s="115">
        <v>2435.9375</v>
      </c>
      <c r="BR49" s="4">
        <f t="shared" si="7"/>
        <v>2.4359375000000001</v>
      </c>
      <c r="BS49" s="118">
        <v>8.6211949999999996E-2</v>
      </c>
      <c r="BT49" s="113">
        <v>867.9296875</v>
      </c>
      <c r="BU49" s="4">
        <f t="shared" si="8"/>
        <v>0.86792968749999999</v>
      </c>
      <c r="BV49" s="113">
        <f t="shared" si="28"/>
        <v>371.95466681748781</v>
      </c>
      <c r="BY49" s="2">
        <v>11.5</v>
      </c>
      <c r="BZ49" s="114">
        <v>40</v>
      </c>
      <c r="CA49" s="114">
        <f t="shared" si="29"/>
        <v>229</v>
      </c>
      <c r="CB49" s="114">
        <v>36</v>
      </c>
      <c r="CC49" s="114">
        <f t="shared" si="30"/>
        <v>171</v>
      </c>
      <c r="CD49" s="113">
        <v>29735.377</v>
      </c>
      <c r="CE49" s="4">
        <f t="shared" si="31"/>
        <v>0.22087980548299999</v>
      </c>
      <c r="CF49" s="113">
        <v>59395.367200000001</v>
      </c>
      <c r="CG49" s="4">
        <f t="shared" si="32"/>
        <v>0.15031959624300001</v>
      </c>
      <c r="CH49" s="116">
        <v>11.5</v>
      </c>
      <c r="CI49" s="4">
        <f t="shared" si="38"/>
        <v>0.25722731076911332</v>
      </c>
      <c r="CJ49" s="115">
        <v>2543.75</v>
      </c>
      <c r="CK49" s="4">
        <f t="shared" si="9"/>
        <v>2.5437500000000002</v>
      </c>
      <c r="CL49" s="118">
        <v>8.8410481999999999E-2</v>
      </c>
      <c r="CM49" s="113">
        <v>900.33557129999997</v>
      </c>
      <c r="CN49" s="4">
        <f t="shared" si="10"/>
        <v>0.90033557129999997</v>
      </c>
      <c r="CO49" s="113">
        <f t="shared" si="33"/>
        <v>395.67715717081626</v>
      </c>
    </row>
    <row r="50" spans="1:93" ht="18" customHeight="1" x14ac:dyDescent="0.25">
      <c r="A50" s="116">
        <v>12.5</v>
      </c>
      <c r="B50" s="115">
        <v>38</v>
      </c>
      <c r="C50" s="114">
        <f t="shared" si="11"/>
        <v>160</v>
      </c>
      <c r="D50" s="114">
        <v>35</v>
      </c>
      <c r="E50" s="114">
        <f t="shared" si="12"/>
        <v>171</v>
      </c>
      <c r="F50" s="113">
        <v>31638.199199999999</v>
      </c>
      <c r="G50" s="4">
        <f t="shared" si="13"/>
        <v>0.10782853193800002</v>
      </c>
      <c r="H50" s="113">
        <v>21113.7637</v>
      </c>
      <c r="I50" s="4">
        <f t="shared" si="14"/>
        <v>9.4123567134299993E-2</v>
      </c>
      <c r="J50" s="116">
        <v>12.5</v>
      </c>
      <c r="K50" s="4">
        <f t="shared" si="34"/>
        <v>0.256374973032164</v>
      </c>
      <c r="L50" s="115">
        <v>2710.9375</v>
      </c>
      <c r="M50" s="4">
        <f t="shared" si="0"/>
        <v>2.7109375</v>
      </c>
      <c r="N50" s="118">
        <v>0.106900826</v>
      </c>
      <c r="O50" s="113">
        <v>1179.1906739999999</v>
      </c>
      <c r="P50" s="4">
        <f t="shared" si="1"/>
        <v>1.179190674</v>
      </c>
      <c r="Q50" s="113">
        <f t="shared" si="15"/>
        <v>426.23593538366964</v>
      </c>
      <c r="T50" s="2">
        <v>12.5</v>
      </c>
      <c r="U50" s="114">
        <v>27</v>
      </c>
      <c r="V50" s="114">
        <f t="shared" si="16"/>
        <v>289</v>
      </c>
      <c r="W50" s="114">
        <v>26</v>
      </c>
      <c r="X50" s="114">
        <f t="shared" si="17"/>
        <v>279</v>
      </c>
      <c r="Y50" s="113">
        <v>42185.265599999999</v>
      </c>
      <c r="Z50" s="4">
        <f t="shared" si="18"/>
        <v>3.0289439733000005</v>
      </c>
      <c r="AA50" s="113">
        <v>52392.261700000003</v>
      </c>
      <c r="AB50" s="4">
        <f t="shared" si="19"/>
        <v>1.1933414874000001</v>
      </c>
      <c r="AC50" s="116">
        <v>12.5</v>
      </c>
      <c r="AD50" s="4">
        <f t="shared" si="35"/>
        <v>0.26580666558653776</v>
      </c>
      <c r="AE50" s="115">
        <v>2400.78125</v>
      </c>
      <c r="AF50" s="4">
        <f t="shared" si="2"/>
        <v>2.4007812500000001</v>
      </c>
      <c r="AG50" s="118">
        <v>0.125835687</v>
      </c>
      <c r="AH50" s="113">
        <v>1190.0922849999999</v>
      </c>
      <c r="AI50" s="4">
        <f t="shared" si="3"/>
        <v>1.190092285</v>
      </c>
      <c r="AJ50" s="113">
        <f t="shared" si="20"/>
        <v>391.59499618197623</v>
      </c>
      <c r="AM50" s="2">
        <v>12.5</v>
      </c>
      <c r="AN50" s="114">
        <v>28</v>
      </c>
      <c r="AO50" s="114">
        <f t="shared" si="39"/>
        <v>211</v>
      </c>
      <c r="AP50" s="114">
        <v>23</v>
      </c>
      <c r="AQ50" s="114">
        <f t="shared" si="40"/>
        <v>150</v>
      </c>
      <c r="AR50" s="113">
        <v>11295.6621</v>
      </c>
      <c r="AS50" s="4">
        <f t="shared" si="21"/>
        <v>0.149097873479</v>
      </c>
      <c r="AT50" s="113">
        <v>8898.0253900000007</v>
      </c>
      <c r="AU50" s="4">
        <f t="shared" si="22"/>
        <v>8.7203895079999982E-2</v>
      </c>
      <c r="AV50" s="116">
        <v>12.5</v>
      </c>
      <c r="AW50" s="4">
        <f t="shared" si="36"/>
        <v>0.25768787225436052</v>
      </c>
      <c r="AX50" s="115">
        <v>2635.9375</v>
      </c>
      <c r="AY50" s="4">
        <f t="shared" si="5"/>
        <v>2.6359374999999998</v>
      </c>
      <c r="AZ50" s="118">
        <v>8.9238821999999995E-2</v>
      </c>
      <c r="BA50" s="113">
        <v>914.70605469999998</v>
      </c>
      <c r="BB50" s="4">
        <f t="shared" si="6"/>
        <v>0.91470605469999999</v>
      </c>
      <c r="BC50" s="113">
        <f t="shared" si="23"/>
        <v>409.13054324710663</v>
      </c>
      <c r="BF50" s="2">
        <v>12.5</v>
      </c>
      <c r="BG50" s="114">
        <v>30</v>
      </c>
      <c r="BH50" s="114">
        <f t="shared" si="24"/>
        <v>210</v>
      </c>
      <c r="BI50" s="114">
        <v>25</v>
      </c>
      <c r="BJ50" s="114">
        <f t="shared" si="25"/>
        <v>212</v>
      </c>
      <c r="BK50" s="113">
        <v>15199.809600000001</v>
      </c>
      <c r="BL50" s="4">
        <f t="shared" si="26"/>
        <v>0.75254777279000007</v>
      </c>
      <c r="BM50" s="113">
        <v>17147.671900000001</v>
      </c>
      <c r="BN50" s="4">
        <f t="shared" si="27"/>
        <v>3.632742670263001</v>
      </c>
      <c r="BO50" s="116">
        <v>12.5</v>
      </c>
      <c r="BP50" s="4">
        <f t="shared" si="37"/>
        <v>0.27327397832529748</v>
      </c>
      <c r="BQ50" s="115">
        <v>2655.46875</v>
      </c>
      <c r="BR50" s="4">
        <f t="shared" si="7"/>
        <v>2.6554687499999998</v>
      </c>
      <c r="BS50" s="118">
        <v>9.4472677000000005E-2</v>
      </c>
      <c r="BT50" s="113">
        <v>949.59375</v>
      </c>
      <c r="BU50" s="4">
        <f t="shared" si="8"/>
        <v>0.94959375000000001</v>
      </c>
      <c r="BV50" s="113">
        <f t="shared" si="28"/>
        <v>432.27299513648427</v>
      </c>
      <c r="BY50" s="2">
        <v>12.5</v>
      </c>
      <c r="BZ50" s="114">
        <v>45</v>
      </c>
      <c r="CA50" s="114">
        <f t="shared" ref="CA50:CA77" si="41">BZ50+CA49</f>
        <v>274</v>
      </c>
      <c r="CB50" s="114">
        <v>33</v>
      </c>
      <c r="CC50" s="114">
        <f t="shared" si="30"/>
        <v>204</v>
      </c>
      <c r="CD50" s="113">
        <v>50909.3125</v>
      </c>
      <c r="CE50" s="4">
        <f t="shared" si="31"/>
        <v>0.27178911798299998</v>
      </c>
      <c r="CF50" s="113">
        <v>42330.492200000001</v>
      </c>
      <c r="CG50" s="4">
        <f t="shared" si="32"/>
        <v>0.19265008844300002</v>
      </c>
      <c r="CH50" s="116">
        <v>12.5</v>
      </c>
      <c r="CI50" s="4">
        <f t="shared" si="38"/>
        <v>0.27851014459720536</v>
      </c>
      <c r="CJ50" s="115">
        <v>2758.59375</v>
      </c>
      <c r="CK50" s="4">
        <f t="shared" si="9"/>
        <v>2.7585937500000002</v>
      </c>
      <c r="CL50" s="118">
        <v>9.6892460999999999E-2</v>
      </c>
      <c r="CM50" s="113">
        <v>984.46057129999997</v>
      </c>
      <c r="CN50" s="4">
        <f t="shared" si="10"/>
        <v>0.98446057129999998</v>
      </c>
      <c r="CO50" s="113">
        <f t="shared" si="33"/>
        <v>458.02546262167976</v>
      </c>
    </row>
    <row r="51" spans="1:93" ht="18" customHeight="1" x14ac:dyDescent="0.25">
      <c r="A51" s="116">
        <v>13.5</v>
      </c>
      <c r="B51" s="115">
        <v>50</v>
      </c>
      <c r="C51" s="114">
        <f t="shared" si="11"/>
        <v>210</v>
      </c>
      <c r="D51" s="114">
        <v>47</v>
      </c>
      <c r="E51" s="114">
        <f t="shared" si="12"/>
        <v>218</v>
      </c>
      <c r="F51" s="113">
        <v>28466.142599999999</v>
      </c>
      <c r="G51" s="4">
        <f t="shared" si="13"/>
        <v>0.13629467453800001</v>
      </c>
      <c r="H51" s="113">
        <v>36413.367200000001</v>
      </c>
      <c r="I51" s="4">
        <f t="shared" si="14"/>
        <v>0.1305369343343</v>
      </c>
      <c r="J51" s="116">
        <v>13.5</v>
      </c>
      <c r="K51" s="4">
        <f t="shared" si="34"/>
        <v>0.27755239577003127</v>
      </c>
      <c r="L51" s="115">
        <v>2940.625</v>
      </c>
      <c r="M51" s="4">
        <f t="shared" si="0"/>
        <v>2.9406249999999998</v>
      </c>
      <c r="N51" s="118">
        <v>0.116212502</v>
      </c>
      <c r="O51" s="113">
        <v>1279.3937989999999</v>
      </c>
      <c r="P51" s="4">
        <f t="shared" si="1"/>
        <v>1.2793937989999999</v>
      </c>
      <c r="Q51" s="113">
        <f t="shared" si="15"/>
        <v>492.41834592965074</v>
      </c>
      <c r="T51" s="2">
        <v>13.5</v>
      </c>
      <c r="U51" s="114">
        <v>35</v>
      </c>
      <c r="V51" s="114">
        <f t="shared" si="16"/>
        <v>324</v>
      </c>
      <c r="W51" s="114">
        <v>34</v>
      </c>
      <c r="X51" s="114">
        <f t="shared" si="17"/>
        <v>313</v>
      </c>
      <c r="Y51" s="113">
        <v>19417.949199999999</v>
      </c>
      <c r="Z51" s="4">
        <f t="shared" si="18"/>
        <v>3.0483619225000007</v>
      </c>
      <c r="AA51" s="113">
        <v>11732.4023</v>
      </c>
      <c r="AB51" s="4">
        <f t="shared" si="19"/>
        <v>1.2050738897000002</v>
      </c>
      <c r="AC51" s="116">
        <v>13.5</v>
      </c>
      <c r="AD51" s="4">
        <f t="shared" si="35"/>
        <v>0.28674118627724637</v>
      </c>
      <c r="AE51" s="115">
        <v>2599.21875</v>
      </c>
      <c r="AF51" s="4">
        <f t="shared" si="2"/>
        <v>2.5992187499999999</v>
      </c>
      <c r="AG51" s="118">
        <v>0.13668087100000001</v>
      </c>
      <c r="AH51" s="113">
        <v>1291.3579099999999</v>
      </c>
      <c r="AI51" s="4">
        <f t="shared" si="3"/>
        <v>1.2913579099999999</v>
      </c>
      <c r="AJ51" s="113">
        <f t="shared" si="20"/>
        <v>453.59082059465931</v>
      </c>
      <c r="AM51" s="2">
        <v>13.5</v>
      </c>
      <c r="AN51" s="114">
        <v>26</v>
      </c>
      <c r="AO51" s="114">
        <f t="shared" si="39"/>
        <v>237</v>
      </c>
      <c r="AP51" s="114">
        <v>24</v>
      </c>
      <c r="AQ51" s="114">
        <f t="shared" si="40"/>
        <v>174</v>
      </c>
      <c r="AR51" s="113">
        <v>6921.4091799999997</v>
      </c>
      <c r="AS51" s="4">
        <f t="shared" si="21"/>
        <v>0.156019282659</v>
      </c>
      <c r="AT51" s="113">
        <v>6856.5</v>
      </c>
      <c r="AU51" s="4">
        <f t="shared" si="22"/>
        <v>9.4060395079999984E-2</v>
      </c>
      <c r="AV51" s="116">
        <v>13.5</v>
      </c>
      <c r="AW51" s="4">
        <f t="shared" si="36"/>
        <v>0.27883785526855942</v>
      </c>
      <c r="AX51" s="115">
        <v>2860.9375</v>
      </c>
      <c r="AY51" s="4">
        <f t="shared" si="5"/>
        <v>2.8609374999999999</v>
      </c>
      <c r="AZ51" s="118">
        <v>9.7064674000000004E-2</v>
      </c>
      <c r="BA51" s="113">
        <v>993.97167969999998</v>
      </c>
      <c r="BB51" s="4">
        <f t="shared" si="6"/>
        <v>0.9939716797</v>
      </c>
      <c r="BC51" s="113">
        <f t="shared" si="23"/>
        <v>472.21349969273859</v>
      </c>
      <c r="BF51" s="2">
        <v>13.5</v>
      </c>
      <c r="BG51" s="114">
        <v>34</v>
      </c>
      <c r="BH51" s="114">
        <f t="shared" si="24"/>
        <v>244</v>
      </c>
      <c r="BI51" s="114">
        <v>32</v>
      </c>
      <c r="BJ51" s="114">
        <f t="shared" si="25"/>
        <v>244</v>
      </c>
      <c r="BK51" s="113">
        <v>14127.3408</v>
      </c>
      <c r="BL51" s="4">
        <f t="shared" si="26"/>
        <v>0.76667511359000007</v>
      </c>
      <c r="BM51" s="113">
        <v>12480.7256</v>
      </c>
      <c r="BN51" s="4">
        <f t="shared" si="27"/>
        <v>3.6452233958630011</v>
      </c>
      <c r="BO51" s="116">
        <v>13.5</v>
      </c>
      <c r="BP51" s="4">
        <f t="shared" si="37"/>
        <v>0.2944279352652564</v>
      </c>
      <c r="BQ51" s="115">
        <v>2867.96875</v>
      </c>
      <c r="BR51" s="4">
        <f t="shared" si="7"/>
        <v>2.8679687500000002</v>
      </c>
      <c r="BS51" s="118">
        <v>0.10269239500000001</v>
      </c>
      <c r="BT51" s="113">
        <v>1031.15625</v>
      </c>
      <c r="BU51" s="4">
        <f t="shared" si="8"/>
        <v>1.03115625</v>
      </c>
      <c r="BV51" s="113">
        <f t="shared" si="28"/>
        <v>497.32482439407744</v>
      </c>
      <c r="BY51" s="2">
        <v>13.5</v>
      </c>
      <c r="BZ51" s="114">
        <v>33</v>
      </c>
      <c r="CA51" s="114">
        <f t="shared" si="41"/>
        <v>307</v>
      </c>
      <c r="CB51" s="114">
        <v>33</v>
      </c>
      <c r="CC51" s="114">
        <f t="shared" si="30"/>
        <v>237</v>
      </c>
      <c r="CD51" s="113">
        <v>17645.146499999999</v>
      </c>
      <c r="CE51" s="4">
        <f t="shared" si="31"/>
        <v>0.28943426448299997</v>
      </c>
      <c r="CF51" s="113">
        <v>13440.7451</v>
      </c>
      <c r="CG51" s="4">
        <f t="shared" si="32"/>
        <v>0.20609083354300003</v>
      </c>
      <c r="CH51" s="116">
        <v>13.5</v>
      </c>
      <c r="CI51" s="4">
        <f t="shared" si="38"/>
        <v>0.29979297842529745</v>
      </c>
      <c r="CJ51" s="115">
        <v>2974.21875</v>
      </c>
      <c r="CK51" s="4">
        <f t="shared" si="9"/>
        <v>2.9742187499999999</v>
      </c>
      <c r="CL51" s="118">
        <v>0.105318174</v>
      </c>
      <c r="CM51" s="113">
        <v>1070.234009</v>
      </c>
      <c r="CN51" s="4">
        <f t="shared" si="10"/>
        <v>1.070234009</v>
      </c>
      <c r="CO51" s="113">
        <f t="shared" si="33"/>
        <v>524.72035224536683</v>
      </c>
    </row>
    <row r="52" spans="1:93" ht="18" customHeight="1" x14ac:dyDescent="0.25">
      <c r="A52" s="116">
        <v>14.5</v>
      </c>
      <c r="B52" s="115">
        <v>26</v>
      </c>
      <c r="C52" s="114">
        <f t="shared" si="11"/>
        <v>236</v>
      </c>
      <c r="D52" s="114">
        <v>23</v>
      </c>
      <c r="E52" s="114">
        <f t="shared" si="12"/>
        <v>241</v>
      </c>
      <c r="F52" s="113">
        <v>11108.6934</v>
      </c>
      <c r="G52" s="4">
        <f t="shared" si="13"/>
        <v>0.14740336793800002</v>
      </c>
      <c r="H52" s="113">
        <v>9072.8281299999999</v>
      </c>
      <c r="I52" s="4">
        <f t="shared" si="14"/>
        <v>0.13960976246429999</v>
      </c>
      <c r="J52" s="116">
        <v>14.5</v>
      </c>
      <c r="K52" s="4">
        <f t="shared" si="34"/>
        <v>0.29872981850789859</v>
      </c>
      <c r="L52" s="115">
        <v>3170.3125</v>
      </c>
      <c r="M52" s="4">
        <f t="shared" si="0"/>
        <v>3.1703125000000001</v>
      </c>
      <c r="N52" s="118">
        <v>0.12549080000000001</v>
      </c>
      <c r="O52" s="113">
        <v>1378.7531739999999</v>
      </c>
      <c r="P52" s="4">
        <f t="shared" si="1"/>
        <v>1.3787531739999999</v>
      </c>
      <c r="Q52" s="113">
        <f t="shared" si="15"/>
        <v>560.80673964460664</v>
      </c>
      <c r="T52" s="2">
        <v>14.5</v>
      </c>
      <c r="U52" s="114">
        <v>30</v>
      </c>
      <c r="V52" s="114">
        <f t="shared" si="16"/>
        <v>354</v>
      </c>
      <c r="W52" s="114">
        <v>31</v>
      </c>
      <c r="X52" s="114">
        <f t="shared" si="17"/>
        <v>344</v>
      </c>
      <c r="Y52" s="113">
        <v>24092.833999999999</v>
      </c>
      <c r="Z52" s="4">
        <f t="shared" si="18"/>
        <v>3.0724547565000009</v>
      </c>
      <c r="AA52" s="113">
        <v>15085.7852</v>
      </c>
      <c r="AB52" s="4">
        <f t="shared" si="19"/>
        <v>1.2201596749000001</v>
      </c>
      <c r="AC52" s="116">
        <v>14.5</v>
      </c>
      <c r="AD52" s="4">
        <f t="shared" si="35"/>
        <v>0.30767570696795499</v>
      </c>
      <c r="AE52" s="115">
        <v>2807.8125</v>
      </c>
      <c r="AF52" s="4">
        <f t="shared" si="2"/>
        <v>2.8078124999999998</v>
      </c>
      <c r="AG52" s="118">
        <v>0.147533685</v>
      </c>
      <c r="AH52" s="113">
        <v>1393.1469729999999</v>
      </c>
      <c r="AI52" s="4">
        <f t="shared" si="3"/>
        <v>1.3931469729999999</v>
      </c>
      <c r="AJ52" s="113">
        <f t="shared" si="20"/>
        <v>517.21941405732127</v>
      </c>
      <c r="AM52" s="2">
        <v>14.5</v>
      </c>
      <c r="AN52" s="114">
        <v>37</v>
      </c>
      <c r="AO52" s="114">
        <f t="shared" si="39"/>
        <v>274</v>
      </c>
      <c r="AP52" s="114">
        <v>26</v>
      </c>
      <c r="AQ52" s="114">
        <f t="shared" si="40"/>
        <v>200</v>
      </c>
      <c r="AR52" s="113">
        <v>15234.5244</v>
      </c>
      <c r="AS52" s="4">
        <f t="shared" si="21"/>
        <v>0.17125380705900001</v>
      </c>
      <c r="AT52" s="113">
        <v>30199.787100000001</v>
      </c>
      <c r="AU52" s="4">
        <f t="shared" si="22"/>
        <v>0.12426018217999998</v>
      </c>
      <c r="AV52" s="116">
        <v>14.5</v>
      </c>
      <c r="AW52" s="4">
        <f t="shared" si="36"/>
        <v>0.29998783828275832</v>
      </c>
      <c r="AX52" s="115">
        <v>3078.90625</v>
      </c>
      <c r="AY52" s="4">
        <f t="shared" si="5"/>
        <v>3.0789062500000002</v>
      </c>
      <c r="AZ52" s="118">
        <v>0.10487526699999999</v>
      </c>
      <c r="BA52" s="113">
        <v>1073.6591800000001</v>
      </c>
      <c r="BB52" s="4">
        <f t="shared" si="6"/>
        <v>1.0736591800000002</v>
      </c>
      <c r="BC52" s="113">
        <f t="shared" si="23"/>
        <v>537.72284660153673</v>
      </c>
      <c r="BF52" s="2">
        <v>14.5</v>
      </c>
      <c r="BG52" s="114">
        <v>43</v>
      </c>
      <c r="BH52" s="114">
        <f t="shared" si="24"/>
        <v>287</v>
      </c>
      <c r="BI52" s="114">
        <v>34</v>
      </c>
      <c r="BJ52" s="114">
        <f t="shared" si="25"/>
        <v>278</v>
      </c>
      <c r="BK52" s="113">
        <v>21047.148399999998</v>
      </c>
      <c r="BL52" s="4">
        <f t="shared" si="26"/>
        <v>0.78772226199000006</v>
      </c>
      <c r="BM52" s="113">
        <v>22526.914100000002</v>
      </c>
      <c r="BN52" s="4">
        <f t="shared" si="27"/>
        <v>3.6677503099630013</v>
      </c>
      <c r="BO52" s="116">
        <v>14.5</v>
      </c>
      <c r="BP52" s="4">
        <f t="shared" si="37"/>
        <v>0.31558189220521532</v>
      </c>
      <c r="BQ52" s="115">
        <v>3081.25</v>
      </c>
      <c r="BR52" s="4">
        <f t="shared" si="7"/>
        <v>3.0812499999999998</v>
      </c>
      <c r="BS52" s="118">
        <v>0.110920697</v>
      </c>
      <c r="BT52" s="113">
        <v>1111.9296879999999</v>
      </c>
      <c r="BU52" s="4">
        <f t="shared" si="8"/>
        <v>1.111929688</v>
      </c>
      <c r="BV52" s="113">
        <f t="shared" si="28"/>
        <v>566.6335844125565</v>
      </c>
      <c r="BY52" s="2">
        <v>14.5</v>
      </c>
      <c r="BZ52" s="114">
        <v>39</v>
      </c>
      <c r="CA52" s="114">
        <f t="shared" si="41"/>
        <v>346</v>
      </c>
      <c r="CB52" s="114">
        <v>33</v>
      </c>
      <c r="CC52" s="114">
        <f t="shared" si="30"/>
        <v>270</v>
      </c>
      <c r="CD52" s="113">
        <v>37693.175799999997</v>
      </c>
      <c r="CE52" s="4">
        <f t="shared" si="31"/>
        <v>0.32712744028299995</v>
      </c>
      <c r="CF52" s="113">
        <v>47706.226600000002</v>
      </c>
      <c r="CG52" s="4">
        <f t="shared" si="32"/>
        <v>0.25379706014300002</v>
      </c>
      <c r="CH52" s="116">
        <v>14.5</v>
      </c>
      <c r="CI52" s="4">
        <f t="shared" si="38"/>
        <v>0.32107581225338949</v>
      </c>
      <c r="CJ52" s="115">
        <v>3189.0625</v>
      </c>
      <c r="CK52" s="4">
        <f t="shared" si="9"/>
        <v>3.1890624999999999</v>
      </c>
      <c r="CL52" s="118">
        <v>0.113767728</v>
      </c>
      <c r="CM52" s="113">
        <v>1154.6793210000001</v>
      </c>
      <c r="CN52" s="4">
        <f t="shared" si="10"/>
        <v>1.1546793210000001</v>
      </c>
      <c r="CO52" s="113">
        <f t="shared" si="33"/>
        <v>597.02434204045642</v>
      </c>
    </row>
    <row r="53" spans="1:93" ht="18" customHeight="1" x14ac:dyDescent="0.25">
      <c r="A53" s="116">
        <v>15.5</v>
      </c>
      <c r="B53" s="115">
        <v>36</v>
      </c>
      <c r="C53" s="114">
        <f t="shared" si="11"/>
        <v>272</v>
      </c>
      <c r="D53" s="114">
        <v>35</v>
      </c>
      <c r="E53" s="114">
        <f t="shared" si="12"/>
        <v>276</v>
      </c>
      <c r="F53" s="113">
        <v>15250.338900000001</v>
      </c>
      <c r="G53" s="4">
        <f t="shared" si="13"/>
        <v>0.16265370683800001</v>
      </c>
      <c r="H53" s="113">
        <v>17788.8262</v>
      </c>
      <c r="I53" s="4">
        <f t="shared" si="14"/>
        <v>0.15739858866429998</v>
      </c>
      <c r="J53" s="116">
        <v>15.5</v>
      </c>
      <c r="K53" s="4">
        <f t="shared" si="34"/>
        <v>0.31990724124576586</v>
      </c>
      <c r="L53" s="115">
        <v>3391.40625</v>
      </c>
      <c r="M53" s="4">
        <f t="shared" si="0"/>
        <v>3.3914062500000002</v>
      </c>
      <c r="N53" s="118">
        <v>0.134793893</v>
      </c>
      <c r="O53" s="113">
        <v>1477.4094239999999</v>
      </c>
      <c r="P53" s="4">
        <f t="shared" si="1"/>
        <v>1.477409424</v>
      </c>
      <c r="Q53" s="113">
        <f t="shared" si="15"/>
        <v>632.06992942715112</v>
      </c>
      <c r="T53" s="2">
        <v>15.5</v>
      </c>
      <c r="U53" s="114">
        <v>31</v>
      </c>
      <c r="V53" s="114">
        <f t="shared" si="16"/>
        <v>385</v>
      </c>
      <c r="W53" s="114">
        <v>38</v>
      </c>
      <c r="X53" s="114">
        <f t="shared" si="17"/>
        <v>382</v>
      </c>
      <c r="Y53" s="113">
        <v>17889.833999999999</v>
      </c>
      <c r="Z53" s="4">
        <f t="shared" si="18"/>
        <v>3.0903445905000009</v>
      </c>
      <c r="AA53" s="113">
        <v>18906.6348</v>
      </c>
      <c r="AB53" s="4">
        <f t="shared" si="19"/>
        <v>1.2390663097000001</v>
      </c>
      <c r="AC53" s="116">
        <v>15.5</v>
      </c>
      <c r="AD53" s="4">
        <f t="shared" si="35"/>
        <v>0.3286102276586636</v>
      </c>
      <c r="AE53" s="115">
        <v>3007.8125</v>
      </c>
      <c r="AF53" s="4">
        <f t="shared" si="2"/>
        <v>3.0078125</v>
      </c>
      <c r="AG53" s="118">
        <v>0.158346131</v>
      </c>
      <c r="AH53" s="113">
        <v>1494.854126</v>
      </c>
      <c r="AI53" s="4">
        <f t="shared" si="3"/>
        <v>1.4948541259999999</v>
      </c>
      <c r="AJ53" s="113">
        <f t="shared" si="20"/>
        <v>586.0945288081374</v>
      </c>
      <c r="AM53" s="2">
        <v>15.5</v>
      </c>
      <c r="AN53" s="114">
        <v>27</v>
      </c>
      <c r="AO53" s="114">
        <f t="shared" si="39"/>
        <v>301</v>
      </c>
      <c r="AP53" s="114">
        <v>23</v>
      </c>
      <c r="AQ53" s="114">
        <f t="shared" si="40"/>
        <v>223</v>
      </c>
      <c r="AR53" s="113">
        <v>25356.882799999999</v>
      </c>
      <c r="AS53" s="4">
        <f t="shared" si="21"/>
        <v>0.19661068985900002</v>
      </c>
      <c r="AT53" s="113">
        <v>49130.777300000002</v>
      </c>
      <c r="AU53" s="4">
        <f t="shared" si="22"/>
        <v>0.17339095948</v>
      </c>
      <c r="AV53" s="116">
        <v>15.5</v>
      </c>
      <c r="AW53" s="4">
        <f t="shared" si="36"/>
        <v>0.32113782129695717</v>
      </c>
      <c r="AX53" s="115">
        <v>3289.84375</v>
      </c>
      <c r="AY53" s="4">
        <f t="shared" si="5"/>
        <v>3.2898437500000002</v>
      </c>
      <c r="AZ53" s="118">
        <v>0.11262768500000001</v>
      </c>
      <c r="BA53" s="113">
        <v>1150.6357419999999</v>
      </c>
      <c r="BB53" s="4">
        <f t="shared" si="6"/>
        <v>1.150635742</v>
      </c>
      <c r="BC53" s="113">
        <f t="shared" si="23"/>
        <v>604.58371043235434</v>
      </c>
      <c r="BF53" s="2">
        <v>15.5</v>
      </c>
      <c r="BG53" s="114">
        <v>37</v>
      </c>
      <c r="BH53" s="114">
        <f t="shared" si="24"/>
        <v>324</v>
      </c>
      <c r="BI53" s="114">
        <v>35</v>
      </c>
      <c r="BJ53" s="114">
        <f t="shared" si="25"/>
        <v>313</v>
      </c>
      <c r="BK53" s="113">
        <v>183291.25</v>
      </c>
      <c r="BL53" s="4">
        <f t="shared" si="26"/>
        <v>0.97101351199000008</v>
      </c>
      <c r="BM53" s="113">
        <v>950490.625</v>
      </c>
      <c r="BN53" s="4">
        <f t="shared" si="27"/>
        <v>4.6182409349630014</v>
      </c>
      <c r="BO53" s="116">
        <v>15.5</v>
      </c>
      <c r="BP53" s="4">
        <f t="shared" si="37"/>
        <v>0.33673584914517424</v>
      </c>
      <c r="BQ53" s="115">
        <v>3293.75</v>
      </c>
      <c r="BR53" s="4">
        <f t="shared" si="7"/>
        <v>3.2937500000000002</v>
      </c>
      <c r="BS53" s="118">
        <v>0.119132787</v>
      </c>
      <c r="BT53" s="113">
        <v>1192.9296879999999</v>
      </c>
      <c r="BU53" s="4">
        <f t="shared" si="8"/>
        <v>1.192929688</v>
      </c>
      <c r="BV53" s="113">
        <f t="shared" si="28"/>
        <v>642.06558916022254</v>
      </c>
      <c r="BY53" s="2">
        <v>15.5</v>
      </c>
      <c r="BZ53" s="114">
        <v>36</v>
      </c>
      <c r="CA53" s="114">
        <f t="shared" si="41"/>
        <v>382</v>
      </c>
      <c r="CB53" s="114">
        <v>39</v>
      </c>
      <c r="CC53" s="114">
        <f t="shared" si="30"/>
        <v>309</v>
      </c>
      <c r="CD53" s="113">
        <v>19891.085899999998</v>
      </c>
      <c r="CE53" s="4">
        <f t="shared" si="31"/>
        <v>0.34701852618299994</v>
      </c>
      <c r="CF53" s="113">
        <v>25073.285199999998</v>
      </c>
      <c r="CG53" s="4">
        <f t="shared" si="32"/>
        <v>0.27887034534300004</v>
      </c>
      <c r="CH53" s="116">
        <v>15.5</v>
      </c>
      <c r="CI53" s="4">
        <f t="shared" si="38"/>
        <v>0.34235864608148159</v>
      </c>
      <c r="CJ53" s="115">
        <v>3407.03125</v>
      </c>
      <c r="CK53" s="4">
        <f t="shared" si="9"/>
        <v>3.4070312500000002</v>
      </c>
      <c r="CL53" s="118">
        <v>0.122200713</v>
      </c>
      <c r="CM53" s="113">
        <v>1237.3911129999999</v>
      </c>
      <c r="CN53" s="4">
        <f t="shared" si="10"/>
        <v>1.2373911129999999</v>
      </c>
      <c r="CO53" s="113">
        <f t="shared" si="33"/>
        <v>672.86419932465185</v>
      </c>
    </row>
    <row r="54" spans="1:93" ht="18" customHeight="1" x14ac:dyDescent="0.25">
      <c r="A54" s="116">
        <v>16.5</v>
      </c>
      <c r="B54" s="115">
        <v>34</v>
      </c>
      <c r="C54" s="114">
        <f t="shared" si="11"/>
        <v>306</v>
      </c>
      <c r="D54" s="114">
        <v>38</v>
      </c>
      <c r="E54" s="114">
        <f t="shared" si="12"/>
        <v>314</v>
      </c>
      <c r="F54" s="113">
        <v>63822.324200000003</v>
      </c>
      <c r="G54" s="4">
        <f t="shared" si="13"/>
        <v>0.22647603103800001</v>
      </c>
      <c r="H54" s="113">
        <v>39656.761700000003</v>
      </c>
      <c r="I54" s="4">
        <f t="shared" si="14"/>
        <v>0.1970553503643</v>
      </c>
      <c r="J54" s="116">
        <v>16.5</v>
      </c>
      <c r="K54" s="4">
        <f t="shared" si="34"/>
        <v>0.34108466398363313</v>
      </c>
      <c r="L54" s="115">
        <v>3607.03125</v>
      </c>
      <c r="M54" s="4">
        <f t="shared" si="0"/>
        <v>3.6070312499999999</v>
      </c>
      <c r="N54" s="118">
        <v>0.14410461499999999</v>
      </c>
      <c r="O54" s="113">
        <v>1576.8937989999999</v>
      </c>
      <c r="P54" s="4">
        <f t="shared" si="1"/>
        <v>1.576893799</v>
      </c>
      <c r="Q54" s="113">
        <f t="shared" si="15"/>
        <v>712.84490782844387</v>
      </c>
      <c r="T54" s="2">
        <v>16.5</v>
      </c>
      <c r="U54" s="114">
        <v>40</v>
      </c>
      <c r="V54" s="114">
        <f t="shared" si="16"/>
        <v>425</v>
      </c>
      <c r="W54" s="114">
        <v>35</v>
      </c>
      <c r="X54" s="114">
        <f t="shared" si="17"/>
        <v>417</v>
      </c>
      <c r="Y54" s="113">
        <v>60424.625</v>
      </c>
      <c r="Z54" s="4">
        <f t="shared" si="18"/>
        <v>3.1507692155000009</v>
      </c>
      <c r="AA54" s="113">
        <v>91967.867199999993</v>
      </c>
      <c r="AB54" s="4">
        <f t="shared" si="19"/>
        <v>1.3310341769</v>
      </c>
      <c r="AC54" s="116">
        <v>16.5</v>
      </c>
      <c r="AD54" s="4">
        <f t="shared" si="35"/>
        <v>0.34954474834937221</v>
      </c>
      <c r="AE54" s="115">
        <v>3210.9375</v>
      </c>
      <c r="AF54" s="4">
        <f t="shared" si="2"/>
        <v>3.2109375</v>
      </c>
      <c r="AG54" s="118">
        <v>0.16916651999999999</v>
      </c>
      <c r="AH54" s="113">
        <v>1594.994751</v>
      </c>
      <c r="AI54" s="4">
        <f t="shared" si="3"/>
        <v>1.594994751</v>
      </c>
      <c r="AJ54" s="113">
        <f t="shared" si="20"/>
        <v>658.94070869246093</v>
      </c>
      <c r="AM54" s="2">
        <v>16.5</v>
      </c>
      <c r="AN54" s="114">
        <v>23</v>
      </c>
      <c r="AO54" s="114">
        <f t="shared" si="39"/>
        <v>324</v>
      </c>
      <c r="AP54" s="114">
        <v>21</v>
      </c>
      <c r="AQ54" s="114">
        <f t="shared" si="40"/>
        <v>244</v>
      </c>
      <c r="AR54" s="113">
        <v>14410.3428</v>
      </c>
      <c r="AS54" s="4">
        <f t="shared" si="21"/>
        <v>0.21102103265900002</v>
      </c>
      <c r="AT54" s="113">
        <v>13734.834999999999</v>
      </c>
      <c r="AU54" s="4">
        <f t="shared" si="22"/>
        <v>0.18712579448</v>
      </c>
      <c r="AV54" s="116">
        <v>16.5</v>
      </c>
      <c r="AW54" s="4">
        <f t="shared" si="36"/>
        <v>0.34228780431115607</v>
      </c>
      <c r="AX54" s="115">
        <v>3491.40625</v>
      </c>
      <c r="AY54" s="4">
        <f t="shared" si="5"/>
        <v>3.4914062499999998</v>
      </c>
      <c r="AZ54" s="118">
        <v>0.12041310199999999</v>
      </c>
      <c r="BA54" s="113">
        <v>1228.193481</v>
      </c>
      <c r="BB54" s="4">
        <f t="shared" si="6"/>
        <v>1.2281934809999999</v>
      </c>
      <c r="BC54" s="113">
        <f t="shared" si="23"/>
        <v>687.01025414302501</v>
      </c>
      <c r="BF54" s="2">
        <v>16.5</v>
      </c>
      <c r="BG54" s="114">
        <v>33</v>
      </c>
      <c r="BH54" s="114">
        <f t="shared" si="24"/>
        <v>357</v>
      </c>
      <c r="BI54" s="114">
        <v>35</v>
      </c>
      <c r="BJ54" s="114">
        <f t="shared" si="25"/>
        <v>348</v>
      </c>
      <c r="BK54" s="113">
        <v>177423.95300000001</v>
      </c>
      <c r="BL54" s="4">
        <f t="shared" si="26"/>
        <v>1.14843746499</v>
      </c>
      <c r="BM54" s="113">
        <v>933961.375</v>
      </c>
      <c r="BN54" s="4">
        <f t="shared" si="27"/>
        <v>5.5522023099630013</v>
      </c>
      <c r="BO54" s="116">
        <v>16.5</v>
      </c>
      <c r="BP54" s="4">
        <f t="shared" si="37"/>
        <v>0.35788980608513316</v>
      </c>
      <c r="BQ54" s="115">
        <v>3510.9375</v>
      </c>
      <c r="BR54" s="4">
        <f t="shared" si="7"/>
        <v>3.5109374999999998</v>
      </c>
      <c r="BS54" s="118">
        <v>0.127352506</v>
      </c>
      <c r="BT54" s="113">
        <v>1275.046875</v>
      </c>
      <c r="BU54" s="4">
        <f t="shared" si="8"/>
        <v>1.2750468749999999</v>
      </c>
      <c r="BV54" s="113">
        <f t="shared" si="28"/>
        <v>720.65264555361773</v>
      </c>
      <c r="BY54" s="2">
        <v>16.5</v>
      </c>
      <c r="BZ54" s="114">
        <v>43</v>
      </c>
      <c r="CA54" s="114">
        <f t="shared" si="41"/>
        <v>425</v>
      </c>
      <c r="CB54" s="114">
        <v>42</v>
      </c>
      <c r="CC54" s="114">
        <f t="shared" si="30"/>
        <v>351</v>
      </c>
      <c r="CD54" s="113">
        <v>169369.56299999999</v>
      </c>
      <c r="CE54" s="4">
        <f t="shared" si="31"/>
        <v>0.51638808918299994</v>
      </c>
      <c r="CF54" s="113">
        <v>104733.906</v>
      </c>
      <c r="CG54" s="4">
        <f t="shared" si="32"/>
        <v>0.38360425134300002</v>
      </c>
      <c r="CH54" s="116">
        <v>16.5</v>
      </c>
      <c r="CI54" s="4">
        <f t="shared" si="38"/>
        <v>0.36364147990957363</v>
      </c>
      <c r="CJ54" s="115">
        <v>3621.875</v>
      </c>
      <c r="CK54" s="4">
        <f t="shared" si="9"/>
        <v>3.6218750000000002</v>
      </c>
      <c r="CL54" s="118">
        <v>0.13065122100000001</v>
      </c>
      <c r="CM54" s="113">
        <v>1322.4067379999999</v>
      </c>
      <c r="CN54" s="4">
        <f t="shared" si="10"/>
        <v>1.322406738</v>
      </c>
      <c r="CO54" s="113">
        <f t="shared" si="33"/>
        <v>745.67391909737148</v>
      </c>
    </row>
    <row r="55" spans="1:93" ht="18" customHeight="1" x14ac:dyDescent="0.25">
      <c r="A55" s="116">
        <v>17.5</v>
      </c>
      <c r="B55" s="115">
        <v>33</v>
      </c>
      <c r="C55" s="114">
        <f t="shared" si="11"/>
        <v>339</v>
      </c>
      <c r="D55" s="114">
        <v>31</v>
      </c>
      <c r="E55" s="114">
        <f t="shared" si="12"/>
        <v>345</v>
      </c>
      <c r="F55" s="113">
        <v>16440.234400000001</v>
      </c>
      <c r="G55" s="4">
        <f t="shared" si="13"/>
        <v>0.24291626543800002</v>
      </c>
      <c r="H55" s="113">
        <v>14962.8555</v>
      </c>
      <c r="I55" s="4">
        <f t="shared" si="14"/>
        <v>0.21201820586430001</v>
      </c>
      <c r="J55" s="116">
        <v>17.5</v>
      </c>
      <c r="K55" s="4">
        <f t="shared" si="34"/>
        <v>0.3622620867215004</v>
      </c>
      <c r="L55" s="115">
        <v>3836.71875</v>
      </c>
      <c r="M55" s="4">
        <f t="shared" si="0"/>
        <v>3.8367187500000002</v>
      </c>
      <c r="N55" s="118">
        <v>0.15344871600000001</v>
      </c>
      <c r="O55" s="113">
        <v>1676.7687989999999</v>
      </c>
      <c r="P55" s="4">
        <f t="shared" si="1"/>
        <v>1.676768799</v>
      </c>
      <c r="Q55" s="113">
        <f t="shared" si="15"/>
        <v>803.14471049097085</v>
      </c>
      <c r="T55" s="2">
        <v>17.5</v>
      </c>
      <c r="U55" s="114">
        <v>31</v>
      </c>
      <c r="V55" s="114">
        <f t="shared" si="16"/>
        <v>456</v>
      </c>
      <c r="W55" s="114">
        <v>31</v>
      </c>
      <c r="X55" s="114">
        <f t="shared" si="17"/>
        <v>448</v>
      </c>
      <c r="Y55" s="113">
        <v>26687.578099999999</v>
      </c>
      <c r="Z55" s="4">
        <f t="shared" si="18"/>
        <v>3.1774567936000011</v>
      </c>
      <c r="AA55" s="113">
        <v>31622.910199999998</v>
      </c>
      <c r="AB55" s="4">
        <f t="shared" si="19"/>
        <v>1.3626570871000001</v>
      </c>
      <c r="AC55" s="116">
        <v>17.5</v>
      </c>
      <c r="AD55" s="4">
        <f t="shared" si="35"/>
        <v>0.37047926904008083</v>
      </c>
      <c r="AE55" s="115">
        <v>3413.28125</v>
      </c>
      <c r="AF55" s="4">
        <f t="shared" si="2"/>
        <v>3.4132812499999998</v>
      </c>
      <c r="AG55" s="118">
        <v>0.17999549200000001</v>
      </c>
      <c r="AH55" s="113">
        <v>1697.151001</v>
      </c>
      <c r="AI55" s="4">
        <f t="shared" si="3"/>
        <v>1.6971510009999999</v>
      </c>
      <c r="AJ55" s="113">
        <f t="shared" si="20"/>
        <v>736.32047247387743</v>
      </c>
      <c r="AM55" s="2">
        <v>17.5</v>
      </c>
      <c r="AN55" s="114">
        <v>29</v>
      </c>
      <c r="AO55" s="114">
        <f t="shared" si="39"/>
        <v>353</v>
      </c>
      <c r="AP55" s="114">
        <v>25</v>
      </c>
      <c r="AQ55" s="114">
        <f t="shared" si="40"/>
        <v>269</v>
      </c>
      <c r="AR55" s="113">
        <v>28909.679700000001</v>
      </c>
      <c r="AS55" s="4">
        <f t="shared" si="21"/>
        <v>0.23993071235900001</v>
      </c>
      <c r="AT55" s="113">
        <v>24567.3262</v>
      </c>
      <c r="AU55" s="4">
        <f t="shared" si="22"/>
        <v>0.21169312067999999</v>
      </c>
      <c r="AV55" s="116">
        <v>17.5</v>
      </c>
      <c r="AW55" s="4">
        <f t="shared" si="36"/>
        <v>0.36343778732535498</v>
      </c>
      <c r="AX55" s="115">
        <v>3725</v>
      </c>
      <c r="AY55" s="4">
        <f t="shared" si="5"/>
        <v>3.7250000000000001</v>
      </c>
      <c r="AZ55" s="118">
        <v>0.12823896100000001</v>
      </c>
      <c r="BA55" s="113">
        <v>1307.521606</v>
      </c>
      <c r="BB55" s="4">
        <f t="shared" si="6"/>
        <v>1.3075216060000001</v>
      </c>
      <c r="BC55" s="113">
        <f t="shared" si="23"/>
        <v>768.24115454569869</v>
      </c>
      <c r="BF55" s="2">
        <v>17.5</v>
      </c>
      <c r="BG55" s="114">
        <v>33</v>
      </c>
      <c r="BH55" s="114">
        <f t="shared" si="24"/>
        <v>390</v>
      </c>
      <c r="BI55" s="114">
        <v>29</v>
      </c>
      <c r="BJ55" s="114">
        <f t="shared" si="25"/>
        <v>377</v>
      </c>
      <c r="BK55" s="113">
        <v>22883.359400000001</v>
      </c>
      <c r="BL55" s="4">
        <f t="shared" si="26"/>
        <v>1.17132082439</v>
      </c>
      <c r="BM55" s="113">
        <v>53909.058599999997</v>
      </c>
      <c r="BN55" s="4">
        <f t="shared" si="27"/>
        <v>5.6061113685630017</v>
      </c>
      <c r="BO55" s="116">
        <v>17.5</v>
      </c>
      <c r="BP55" s="4">
        <f t="shared" si="37"/>
        <v>0.37904376302509207</v>
      </c>
      <c r="BQ55" s="115">
        <v>3724.21875</v>
      </c>
      <c r="BR55" s="4">
        <f t="shared" si="7"/>
        <v>3.7242187499999999</v>
      </c>
      <c r="BS55" s="118">
        <v>0.135589391</v>
      </c>
      <c r="BT55" s="113">
        <v>1355.828125</v>
      </c>
      <c r="BU55" s="4">
        <f t="shared" si="8"/>
        <v>1.3558281249999999</v>
      </c>
      <c r="BV55" s="113">
        <f t="shared" si="28"/>
        <v>803.44705312132044</v>
      </c>
      <c r="BY55" s="2">
        <v>17.5</v>
      </c>
      <c r="BZ55" s="114">
        <v>31</v>
      </c>
      <c r="CA55" s="114">
        <f t="shared" si="41"/>
        <v>456</v>
      </c>
      <c r="CB55" s="114">
        <v>28</v>
      </c>
      <c r="CC55" s="114">
        <f t="shared" si="30"/>
        <v>379</v>
      </c>
      <c r="CD55" s="113">
        <v>16429.599600000001</v>
      </c>
      <c r="CE55" s="4">
        <f t="shared" si="31"/>
        <v>0.53281768878299995</v>
      </c>
      <c r="CF55" s="113">
        <v>14430.260700000001</v>
      </c>
      <c r="CG55" s="4">
        <f t="shared" si="32"/>
        <v>0.398034512043</v>
      </c>
      <c r="CH55" s="116">
        <v>17.5</v>
      </c>
      <c r="CI55" s="4">
        <f t="shared" si="38"/>
        <v>0.38492431373766567</v>
      </c>
      <c r="CJ55" s="115">
        <v>3816.40625</v>
      </c>
      <c r="CK55" s="4">
        <f t="shared" si="9"/>
        <v>3.81640625</v>
      </c>
      <c r="CL55" s="118">
        <v>0.13908456299999999</v>
      </c>
      <c r="CM55" s="113">
        <v>1407.0161129999999</v>
      </c>
      <c r="CN55" s="4">
        <f t="shared" si="10"/>
        <v>1.4070161129999998</v>
      </c>
      <c r="CO55" s="113">
        <f t="shared" si="33"/>
        <v>835.91235140229333</v>
      </c>
    </row>
    <row r="56" spans="1:93" ht="18" customHeight="1" thickBot="1" x14ac:dyDescent="0.3">
      <c r="A56" s="116">
        <v>18.5</v>
      </c>
      <c r="B56" s="115">
        <v>33</v>
      </c>
      <c r="C56" s="114">
        <f t="shared" si="11"/>
        <v>372</v>
      </c>
      <c r="D56" s="114">
        <v>33</v>
      </c>
      <c r="E56" s="114">
        <f t="shared" si="12"/>
        <v>378</v>
      </c>
      <c r="F56" s="113">
        <v>42930.410199999998</v>
      </c>
      <c r="G56" s="4">
        <f t="shared" si="13"/>
        <v>0.28584667563800004</v>
      </c>
      <c r="H56" s="113">
        <v>29761.6211</v>
      </c>
      <c r="I56" s="4">
        <f t="shared" si="14"/>
        <v>0.2417798269643</v>
      </c>
      <c r="J56" s="116">
        <v>18.5</v>
      </c>
      <c r="K56" s="4">
        <f t="shared" si="34"/>
        <v>0.38343950945936767</v>
      </c>
      <c r="L56" s="115">
        <v>4078.90625</v>
      </c>
      <c r="M56" s="4">
        <f t="shared" si="0"/>
        <v>4.0789062500000002</v>
      </c>
      <c r="N56" s="118">
        <v>0.16277660399999999</v>
      </c>
      <c r="O56" s="113">
        <v>1776.4562989999999</v>
      </c>
      <c r="P56" s="4">
        <f t="shared" si="1"/>
        <v>1.7764562989999999</v>
      </c>
      <c r="Q56" s="113">
        <f t="shared" si="15"/>
        <v>893.95590200999345</v>
      </c>
      <c r="T56" s="2">
        <v>18.5</v>
      </c>
      <c r="U56" s="114">
        <v>38</v>
      </c>
      <c r="V56" s="114">
        <f t="shared" si="16"/>
        <v>494</v>
      </c>
      <c r="W56" s="114">
        <v>37</v>
      </c>
      <c r="X56" s="114">
        <f t="shared" si="17"/>
        <v>485</v>
      </c>
      <c r="Y56" s="113">
        <v>26062.1289</v>
      </c>
      <c r="Z56" s="4">
        <f t="shared" si="18"/>
        <v>3.2035189225000011</v>
      </c>
      <c r="AA56" s="113">
        <v>23180.970700000002</v>
      </c>
      <c r="AB56" s="4">
        <f t="shared" si="19"/>
        <v>1.3858380578</v>
      </c>
      <c r="AC56" s="116">
        <v>18.5</v>
      </c>
      <c r="AD56" s="4">
        <f t="shared" si="35"/>
        <v>0.39141378973078944</v>
      </c>
      <c r="AE56" s="115">
        <v>3616.40625</v>
      </c>
      <c r="AF56" s="4">
        <f t="shared" si="2"/>
        <v>3.6164062499999998</v>
      </c>
      <c r="AG56" s="118">
        <v>0.19084925899999999</v>
      </c>
      <c r="AH56" s="113">
        <v>1799.221313</v>
      </c>
      <c r="AI56" s="4">
        <f t="shared" si="3"/>
        <v>1.7992213130000001</v>
      </c>
      <c r="AJ56" s="113">
        <f t="shared" si="20"/>
        <v>816.06874334836232</v>
      </c>
      <c r="AM56" s="2">
        <v>18.5</v>
      </c>
      <c r="AN56" s="114">
        <v>25</v>
      </c>
      <c r="AO56" s="114">
        <f t="shared" si="39"/>
        <v>378</v>
      </c>
      <c r="AP56" s="114">
        <v>22</v>
      </c>
      <c r="AQ56" s="114">
        <f t="shared" si="40"/>
        <v>291</v>
      </c>
      <c r="AR56" s="113">
        <v>24923.779299999998</v>
      </c>
      <c r="AS56" s="4">
        <f t="shared" si="21"/>
        <v>0.26485449165899999</v>
      </c>
      <c r="AT56" s="113">
        <v>21592.445299999999</v>
      </c>
      <c r="AU56" s="4">
        <f t="shared" si="22"/>
        <v>0.23328556598</v>
      </c>
      <c r="AV56" s="116">
        <v>18.5</v>
      </c>
      <c r="AW56" s="4">
        <f t="shared" si="36"/>
        <v>0.38458777033955382</v>
      </c>
      <c r="AX56" s="115">
        <v>3942.1875</v>
      </c>
      <c r="AY56" s="4">
        <f t="shared" si="5"/>
        <v>3.9421875000000002</v>
      </c>
      <c r="AZ56" s="118">
        <v>0.136023805</v>
      </c>
      <c r="BA56" s="113">
        <v>1386.107544</v>
      </c>
      <c r="BB56" s="4">
        <f t="shared" si="6"/>
        <v>1.3861075439999999</v>
      </c>
      <c r="BC56" s="113">
        <f t="shared" si="23"/>
        <v>853.13940416119055</v>
      </c>
      <c r="BF56" s="2">
        <v>18.5</v>
      </c>
      <c r="BG56" s="114">
        <v>29</v>
      </c>
      <c r="BH56" s="114">
        <f t="shared" si="24"/>
        <v>419</v>
      </c>
      <c r="BI56" s="114">
        <v>30</v>
      </c>
      <c r="BJ56" s="114">
        <f t="shared" si="25"/>
        <v>407</v>
      </c>
      <c r="BK56" s="113">
        <v>13054.176799999999</v>
      </c>
      <c r="BL56" s="4">
        <f t="shared" si="26"/>
        <v>1.1843750011900001</v>
      </c>
      <c r="BM56" s="113">
        <v>15581.7158</v>
      </c>
      <c r="BN56" s="4">
        <f t="shared" si="27"/>
        <v>5.6216930843630015</v>
      </c>
      <c r="BO56" s="116">
        <v>18.5</v>
      </c>
      <c r="BP56" s="4">
        <f t="shared" si="37"/>
        <v>0.40019771996505099</v>
      </c>
      <c r="BQ56" s="115">
        <v>3936.71875</v>
      </c>
      <c r="BR56" s="4">
        <f t="shared" si="7"/>
        <v>3.9367187499999998</v>
      </c>
      <c r="BS56" s="118">
        <v>0.14384248899999999</v>
      </c>
      <c r="BT56" s="113">
        <v>1436.6015629999999</v>
      </c>
      <c r="BU56" s="4">
        <f t="shared" si="8"/>
        <v>1.436601563</v>
      </c>
      <c r="BV56" s="113">
        <f t="shared" si="28"/>
        <v>891.37851200506907</v>
      </c>
      <c r="BY56" s="2">
        <v>18.5</v>
      </c>
      <c r="BZ56" s="114">
        <v>37</v>
      </c>
      <c r="CA56" s="114">
        <f t="shared" si="41"/>
        <v>493</v>
      </c>
      <c r="CB56" s="114">
        <v>37</v>
      </c>
      <c r="CC56" s="114">
        <f t="shared" ref="CC56:CC77" si="42">CB56+CC55</f>
        <v>416</v>
      </c>
      <c r="CD56" s="113">
        <v>30804.419900000001</v>
      </c>
      <c r="CE56" s="4">
        <f t="shared" si="31"/>
        <v>0.563622108683</v>
      </c>
      <c r="CF56" s="113">
        <v>51855.6875</v>
      </c>
      <c r="CG56" s="4">
        <f t="shared" si="32"/>
        <v>0.44989019954300002</v>
      </c>
      <c r="CH56" s="116">
        <v>18.5</v>
      </c>
      <c r="CI56" s="4">
        <f t="shared" si="38"/>
        <v>0.40620714756575776</v>
      </c>
      <c r="CJ56" s="115">
        <v>4044.53125</v>
      </c>
      <c r="CK56" s="4">
        <f t="shared" si="9"/>
        <v>4.0445312500000004</v>
      </c>
      <c r="CL56" s="118">
        <v>0.147541746</v>
      </c>
      <c r="CM56" s="113">
        <v>1491.8989260000001</v>
      </c>
      <c r="CN56" s="4">
        <f t="shared" si="10"/>
        <v>1.4918989260000002</v>
      </c>
      <c r="CO56" s="113">
        <f t="shared" si="33"/>
        <v>930.35460429224884</v>
      </c>
    </row>
    <row r="57" spans="1:93" ht="18" customHeight="1" x14ac:dyDescent="0.25">
      <c r="A57" s="116">
        <v>19.5</v>
      </c>
      <c r="B57" s="115">
        <v>30</v>
      </c>
      <c r="C57" s="114">
        <f t="shared" si="11"/>
        <v>402</v>
      </c>
      <c r="D57" s="114">
        <v>33</v>
      </c>
      <c r="E57" s="114">
        <f t="shared" si="12"/>
        <v>411</v>
      </c>
      <c r="F57" s="113">
        <v>10333.243200000001</v>
      </c>
      <c r="G57" s="4">
        <f t="shared" si="13"/>
        <v>0.29617991883800004</v>
      </c>
      <c r="H57" s="113">
        <v>15700.510700000001</v>
      </c>
      <c r="I57" s="4">
        <f t="shared" si="14"/>
        <v>0.25748033766430001</v>
      </c>
      <c r="J57" s="116">
        <v>19.5</v>
      </c>
      <c r="K57" s="4">
        <f t="shared" si="34"/>
        <v>0.40461693219723499</v>
      </c>
      <c r="L57" s="115">
        <v>4309.375</v>
      </c>
      <c r="M57" s="4">
        <f t="shared" si="0"/>
        <v>4.3093750000000002</v>
      </c>
      <c r="N57" s="118">
        <v>0.17211212200000001</v>
      </c>
      <c r="O57" s="113">
        <v>1879.8000489999999</v>
      </c>
      <c r="P57" s="4">
        <f t="shared" si="1"/>
        <v>1.879800049</v>
      </c>
      <c r="Q57" s="113">
        <f t="shared" si="15"/>
        <v>988.02593063045356</v>
      </c>
      <c r="T57" s="2">
        <v>19.5</v>
      </c>
      <c r="U57" s="114">
        <v>43</v>
      </c>
      <c r="V57" s="114">
        <f t="shared" si="16"/>
        <v>537</v>
      </c>
      <c r="W57" s="114">
        <v>37</v>
      </c>
      <c r="X57" s="114">
        <f t="shared" si="17"/>
        <v>522</v>
      </c>
      <c r="Y57" s="113">
        <v>75992.8125</v>
      </c>
      <c r="Z57" s="4">
        <f t="shared" si="18"/>
        <v>3.2795117350000011</v>
      </c>
      <c r="AA57" s="113">
        <v>78792.9375</v>
      </c>
      <c r="AB57" s="4">
        <f t="shared" si="19"/>
        <v>1.4646309953000001</v>
      </c>
      <c r="AC57" s="116">
        <v>19.5</v>
      </c>
      <c r="AD57" s="4">
        <f t="shared" si="35"/>
        <v>0.41234831042149805</v>
      </c>
      <c r="AE57" s="115">
        <v>3814.84375</v>
      </c>
      <c r="AF57" s="4">
        <f t="shared" si="2"/>
        <v>3.8148437500000001</v>
      </c>
      <c r="AG57" s="118">
        <v>0.201694444</v>
      </c>
      <c r="AH57" s="113">
        <v>1902.760376</v>
      </c>
      <c r="AI57" s="4">
        <f t="shared" si="3"/>
        <v>1.902760376</v>
      </c>
      <c r="AJ57" s="113">
        <f t="shared" si="20"/>
        <v>896.99828619045502</v>
      </c>
      <c r="AM57" s="2">
        <v>19.5</v>
      </c>
      <c r="AN57" s="114">
        <v>31</v>
      </c>
      <c r="AO57" s="114">
        <f t="shared" si="39"/>
        <v>409</v>
      </c>
      <c r="AP57" s="114">
        <v>30</v>
      </c>
      <c r="AQ57" s="114">
        <f t="shared" si="40"/>
        <v>321</v>
      </c>
      <c r="AR57" s="113">
        <v>30495.283200000002</v>
      </c>
      <c r="AS57" s="4">
        <f t="shared" si="21"/>
        <v>0.29534977485899999</v>
      </c>
      <c r="AT57" s="113">
        <v>26031.9355</v>
      </c>
      <c r="AU57" s="4">
        <f t="shared" si="22"/>
        <v>0.25931750147999999</v>
      </c>
      <c r="AV57" s="116">
        <v>19.5</v>
      </c>
      <c r="AW57" s="4">
        <f t="shared" si="36"/>
        <v>0.40573775335375273</v>
      </c>
      <c r="AX57" s="115">
        <v>4157.03125</v>
      </c>
      <c r="AY57" s="4">
        <f t="shared" si="5"/>
        <v>4.1570312500000002</v>
      </c>
      <c r="AZ57" s="118">
        <v>0.14381818499999999</v>
      </c>
      <c r="BA57" s="113">
        <v>1465.388794</v>
      </c>
      <c r="BB57" s="4">
        <f t="shared" si="6"/>
        <v>1.4653887939999999</v>
      </c>
      <c r="BC57" s="113">
        <f t="shared" si="23"/>
        <v>936.72719746528333</v>
      </c>
      <c r="BF57" s="2">
        <v>19.5</v>
      </c>
      <c r="BG57" s="114">
        <v>35</v>
      </c>
      <c r="BH57" s="114">
        <f t="shared" si="24"/>
        <v>454</v>
      </c>
      <c r="BI57" s="114">
        <v>36</v>
      </c>
      <c r="BJ57" s="114">
        <f t="shared" si="25"/>
        <v>443</v>
      </c>
      <c r="BK57" s="113">
        <v>29668.708999999999</v>
      </c>
      <c r="BL57" s="4">
        <f t="shared" si="26"/>
        <v>1.2140437101900001</v>
      </c>
      <c r="BM57" s="113">
        <v>29160.765599999999</v>
      </c>
      <c r="BN57" s="4">
        <f t="shared" si="27"/>
        <v>5.6508538499630019</v>
      </c>
      <c r="BO57" s="116">
        <v>19.5</v>
      </c>
      <c r="BP57" s="4">
        <f t="shared" si="37"/>
        <v>0.42135167690500991</v>
      </c>
      <c r="BQ57" s="115">
        <v>4150.78125</v>
      </c>
      <c r="BR57" s="4">
        <f t="shared" si="7"/>
        <v>4.1507812499999996</v>
      </c>
      <c r="BS57" s="118">
        <v>0.15207841999999999</v>
      </c>
      <c r="BT57" s="113">
        <v>1517.8515629999999</v>
      </c>
      <c r="BU57" s="4">
        <f t="shared" si="8"/>
        <v>1.517851563</v>
      </c>
      <c r="BV57" s="113">
        <f t="shared" si="28"/>
        <v>983.838239796278</v>
      </c>
      <c r="BY57" s="2">
        <v>19.5</v>
      </c>
      <c r="BZ57" s="114">
        <v>30</v>
      </c>
      <c r="CA57" s="114">
        <f t="shared" si="41"/>
        <v>523</v>
      </c>
      <c r="CB57" s="114">
        <v>33</v>
      </c>
      <c r="CC57" s="114">
        <f t="shared" si="42"/>
        <v>449</v>
      </c>
      <c r="CD57" s="113">
        <v>22561.843799999999</v>
      </c>
      <c r="CE57" s="132">
        <f t="shared" si="31"/>
        <v>0.58618395248300004</v>
      </c>
      <c r="CF57" s="113">
        <v>38737.546900000001</v>
      </c>
      <c r="CG57" s="132">
        <f t="shared" si="32"/>
        <v>0.488627746443</v>
      </c>
      <c r="CH57" s="116">
        <v>19.5</v>
      </c>
      <c r="CI57" s="4">
        <f t="shared" si="38"/>
        <v>0.4274899813938498</v>
      </c>
      <c r="CJ57" s="115">
        <v>4271.09375</v>
      </c>
      <c r="CK57" s="4">
        <f t="shared" si="9"/>
        <v>4.2710937500000004</v>
      </c>
      <c r="CL57" s="118">
        <v>0.15602468</v>
      </c>
      <c r="CM57" s="113">
        <v>1576.0708010000001</v>
      </c>
      <c r="CN57" s="4">
        <f t="shared" si="10"/>
        <v>1.576070801</v>
      </c>
      <c r="CO57" s="113">
        <f t="shared" si="33"/>
        <v>1026.1958476721011</v>
      </c>
    </row>
    <row r="58" spans="1:93" ht="18" customHeight="1" thickBot="1" x14ac:dyDescent="0.3">
      <c r="A58" s="116">
        <v>20.5</v>
      </c>
      <c r="B58" s="115">
        <v>31</v>
      </c>
      <c r="C58" s="114">
        <f t="shared" si="11"/>
        <v>433</v>
      </c>
      <c r="D58" s="114">
        <v>41</v>
      </c>
      <c r="E58" s="114">
        <f t="shared" si="12"/>
        <v>452</v>
      </c>
      <c r="F58" s="113">
        <v>50004.390599999999</v>
      </c>
      <c r="G58" s="4">
        <f t="shared" si="13"/>
        <v>0.34618430943800005</v>
      </c>
      <c r="H58" s="113">
        <v>51369.667999999998</v>
      </c>
      <c r="I58" s="4">
        <f t="shared" si="14"/>
        <v>0.30885000566429999</v>
      </c>
      <c r="J58" s="116">
        <v>20.5</v>
      </c>
      <c r="K58" s="4">
        <f t="shared" si="34"/>
        <v>0.42579435493510226</v>
      </c>
      <c r="L58" s="115">
        <v>4535.9375</v>
      </c>
      <c r="M58" s="4">
        <f t="shared" si="0"/>
        <v>4.5359375000000002</v>
      </c>
      <c r="N58" s="118">
        <v>0.18140663200000001</v>
      </c>
      <c r="O58" s="113">
        <v>1979.0344239999999</v>
      </c>
      <c r="P58" s="4">
        <f t="shared" si="1"/>
        <v>1.979034424</v>
      </c>
      <c r="Q58" s="113">
        <f t="shared" si="15"/>
        <v>1087.5758176310615</v>
      </c>
      <c r="T58" s="2">
        <v>20.5</v>
      </c>
      <c r="U58" s="114">
        <v>32</v>
      </c>
      <c r="V58" s="114">
        <f t="shared" si="16"/>
        <v>569</v>
      </c>
      <c r="W58" s="114">
        <v>30</v>
      </c>
      <c r="X58" s="114">
        <f t="shared" si="17"/>
        <v>552</v>
      </c>
      <c r="Y58" s="113">
        <v>11448.261699999999</v>
      </c>
      <c r="Z58" s="4">
        <f t="shared" si="18"/>
        <v>3.2909599967000012</v>
      </c>
      <c r="AA58" s="113">
        <v>14800.5371</v>
      </c>
      <c r="AB58" s="4">
        <f t="shared" si="19"/>
        <v>1.4794315324</v>
      </c>
      <c r="AC58" s="116">
        <v>20.5</v>
      </c>
      <c r="AD58" s="4">
        <f t="shared" si="35"/>
        <v>0.43328283111220667</v>
      </c>
      <c r="AE58" s="115">
        <v>4006.25</v>
      </c>
      <c r="AF58" s="4">
        <f t="shared" si="2"/>
        <v>4.0062499999999996</v>
      </c>
      <c r="AG58" s="118">
        <v>0.212531045</v>
      </c>
      <c r="AH58" s="113">
        <v>2004.416626</v>
      </c>
      <c r="AI58" s="4">
        <f t="shared" si="3"/>
        <v>2.0044166259999998</v>
      </c>
      <c r="AJ58" s="113">
        <f t="shared" si="20"/>
        <v>991.64186038413823</v>
      </c>
      <c r="AM58" s="2">
        <v>20.5</v>
      </c>
      <c r="AN58" s="114">
        <v>30</v>
      </c>
      <c r="AO58" s="114">
        <f t="shared" si="39"/>
        <v>439</v>
      </c>
      <c r="AP58" s="114">
        <v>28</v>
      </c>
      <c r="AQ58" s="114">
        <f t="shared" si="40"/>
        <v>349</v>
      </c>
      <c r="AR58" s="113">
        <v>14365.4512</v>
      </c>
      <c r="AS58" s="4">
        <f t="shared" si="21"/>
        <v>0.30971522605899998</v>
      </c>
      <c r="AT58" s="113">
        <v>26435.396499999999</v>
      </c>
      <c r="AU58" s="4">
        <f t="shared" si="22"/>
        <v>0.28575289797999998</v>
      </c>
      <c r="AV58" s="116">
        <v>20.5</v>
      </c>
      <c r="AW58" s="4">
        <f t="shared" si="36"/>
        <v>0.42688773636795163</v>
      </c>
      <c r="AX58" s="115">
        <v>4357.8125</v>
      </c>
      <c r="AY58" s="4">
        <f t="shared" si="5"/>
        <v>4.3578124999999996</v>
      </c>
      <c r="AZ58" s="118">
        <v>0.15165261899999999</v>
      </c>
      <c r="BA58" s="113">
        <v>1543.045044</v>
      </c>
      <c r="BB58" s="4">
        <f t="shared" si="6"/>
        <v>1.5430450439999999</v>
      </c>
      <c r="BC58" s="113">
        <f t="shared" si="23"/>
        <v>1037.2069177740843</v>
      </c>
      <c r="BF58" s="2">
        <v>20.5</v>
      </c>
      <c r="BG58" s="114">
        <v>35</v>
      </c>
      <c r="BH58" s="114">
        <f t="shared" si="24"/>
        <v>489</v>
      </c>
      <c r="BI58" s="114">
        <v>36</v>
      </c>
      <c r="BJ58" s="114">
        <f t="shared" si="25"/>
        <v>479</v>
      </c>
      <c r="BK58" s="113">
        <v>39256.507799999999</v>
      </c>
      <c r="BL58" s="4">
        <f t="shared" si="26"/>
        <v>1.2533002179900001</v>
      </c>
      <c r="BM58" s="113">
        <v>55287.363299999997</v>
      </c>
      <c r="BN58" s="4">
        <f t="shared" si="27"/>
        <v>5.7061412132630016</v>
      </c>
      <c r="BO58" s="116">
        <v>20.5</v>
      </c>
      <c r="BP58" s="4">
        <f t="shared" si="37"/>
        <v>0.44250563384496883</v>
      </c>
      <c r="BQ58" s="115">
        <v>4364.84375</v>
      </c>
      <c r="BR58" s="4">
        <f t="shared" si="7"/>
        <v>4.3648437500000004</v>
      </c>
      <c r="BS58" s="118">
        <v>0.160323888</v>
      </c>
      <c r="BT58" s="113">
        <v>1600.359375</v>
      </c>
      <c r="BU58" s="4">
        <f t="shared" si="8"/>
        <v>1.600359375</v>
      </c>
      <c r="BV58" s="113">
        <f t="shared" si="28"/>
        <v>1076.5785870044938</v>
      </c>
      <c r="BY58" s="2">
        <v>20.5</v>
      </c>
      <c r="BZ58" s="114">
        <v>30</v>
      </c>
      <c r="CA58" s="114">
        <f t="shared" si="41"/>
        <v>553</v>
      </c>
      <c r="CB58" s="114">
        <v>34</v>
      </c>
      <c r="CC58" s="114">
        <f t="shared" si="42"/>
        <v>483</v>
      </c>
      <c r="CD58" s="113">
        <v>1323248.3799999999</v>
      </c>
      <c r="CE58" s="133">
        <f t="shared" si="31"/>
        <v>1.909432332483</v>
      </c>
      <c r="CF58" s="113">
        <v>5091740</v>
      </c>
      <c r="CG58" s="133">
        <f t="shared" si="32"/>
        <v>5.5803677464429997</v>
      </c>
      <c r="CH58" s="116">
        <v>20.5</v>
      </c>
      <c r="CI58" s="4">
        <f t="shared" si="38"/>
        <v>0.4487728152219419</v>
      </c>
      <c r="CJ58" s="115">
        <v>4489.84375</v>
      </c>
      <c r="CK58" s="4">
        <f t="shared" si="9"/>
        <v>4.4898437500000004</v>
      </c>
      <c r="CL58" s="118">
        <v>0.16449044600000001</v>
      </c>
      <c r="CM58" s="113">
        <v>1661.2583010000001</v>
      </c>
      <c r="CN58" s="4">
        <f t="shared" si="10"/>
        <v>1.6612583010000002</v>
      </c>
      <c r="CO58" s="113">
        <f t="shared" si="33"/>
        <v>1119.8732809435796</v>
      </c>
    </row>
    <row r="59" spans="1:93" ht="18" customHeight="1" x14ac:dyDescent="0.25">
      <c r="A59" s="116">
        <v>21.5</v>
      </c>
      <c r="B59" s="115">
        <v>23</v>
      </c>
      <c r="C59" s="114">
        <f t="shared" si="11"/>
        <v>456</v>
      </c>
      <c r="D59" s="114">
        <v>25</v>
      </c>
      <c r="E59" s="114">
        <f t="shared" si="12"/>
        <v>477</v>
      </c>
      <c r="F59" s="113">
        <v>25817.6348</v>
      </c>
      <c r="G59" s="4">
        <f t="shared" si="13"/>
        <v>0.37200194423800004</v>
      </c>
      <c r="H59" s="113">
        <v>29100.591799999998</v>
      </c>
      <c r="I59" s="4">
        <f t="shared" si="14"/>
        <v>0.33795059746430001</v>
      </c>
      <c r="J59" s="116">
        <v>21.5</v>
      </c>
      <c r="K59" s="4">
        <f t="shared" si="34"/>
        <v>0.44697177767296953</v>
      </c>
      <c r="L59" s="115">
        <v>4764.0625</v>
      </c>
      <c r="M59" s="4">
        <f t="shared" si="0"/>
        <v>4.7640624999999996</v>
      </c>
      <c r="N59" s="118">
        <v>0.19070120199999999</v>
      </c>
      <c r="O59" s="113">
        <v>2077.554443</v>
      </c>
      <c r="P59" s="4">
        <f t="shared" si="1"/>
        <v>2.0775544429999999</v>
      </c>
      <c r="Q59" s="113">
        <f t="shared" si="15"/>
        <v>1190.5269276654899</v>
      </c>
      <c r="T59" s="2">
        <v>21.5</v>
      </c>
      <c r="U59" s="114">
        <v>41</v>
      </c>
      <c r="V59" s="114">
        <f t="shared" si="16"/>
        <v>610</v>
      </c>
      <c r="W59" s="114">
        <v>35</v>
      </c>
      <c r="X59" s="114">
        <f t="shared" si="17"/>
        <v>587</v>
      </c>
      <c r="Y59" s="113">
        <v>105334.04700000001</v>
      </c>
      <c r="Z59" s="4">
        <f t="shared" si="18"/>
        <v>3.3962940437000011</v>
      </c>
      <c r="AA59" s="113">
        <v>43510.105499999998</v>
      </c>
      <c r="AB59" s="4">
        <f t="shared" si="19"/>
        <v>1.5229416379</v>
      </c>
      <c r="AC59" s="116">
        <v>21.5</v>
      </c>
      <c r="AD59" s="4">
        <f t="shared" si="35"/>
        <v>0.45421735180291534</v>
      </c>
      <c r="AE59" s="115">
        <v>4219.53125</v>
      </c>
      <c r="AF59" s="4">
        <f t="shared" si="2"/>
        <v>4.2195312500000002</v>
      </c>
      <c r="AG59" s="118">
        <v>0.22336001699999999</v>
      </c>
      <c r="AH59" s="113">
        <v>2106.6901859999998</v>
      </c>
      <c r="AI59" s="4">
        <f t="shared" si="3"/>
        <v>2.1066901859999998</v>
      </c>
      <c r="AJ59" s="113">
        <f t="shared" si="20"/>
        <v>1083.1266434008285</v>
      </c>
      <c r="AM59" s="2">
        <v>21.5</v>
      </c>
      <c r="AN59" s="114">
        <v>33</v>
      </c>
      <c r="AO59" s="114">
        <f t="shared" si="39"/>
        <v>472</v>
      </c>
      <c r="AP59" s="114">
        <v>25</v>
      </c>
      <c r="AQ59" s="114">
        <f t="shared" si="40"/>
        <v>374</v>
      </c>
      <c r="AR59" s="113">
        <v>18663.648399999998</v>
      </c>
      <c r="AS59" s="4">
        <f t="shared" si="21"/>
        <v>0.32837887445899999</v>
      </c>
      <c r="AT59" s="113">
        <v>15218.29</v>
      </c>
      <c r="AU59" s="4">
        <f t="shared" si="22"/>
        <v>0.30097118798</v>
      </c>
      <c r="AV59" s="116">
        <v>21.5</v>
      </c>
      <c r="AW59" s="4">
        <f t="shared" si="36"/>
        <v>0.44803771938215048</v>
      </c>
      <c r="AX59" s="115">
        <v>4587.5</v>
      </c>
      <c r="AY59" s="4">
        <f t="shared" si="5"/>
        <v>4.5875000000000004</v>
      </c>
      <c r="AZ59" s="118">
        <v>0.159462258</v>
      </c>
      <c r="BA59" s="113">
        <v>1622.029419</v>
      </c>
      <c r="BB59" s="4">
        <f t="shared" si="6"/>
        <v>1.622029419</v>
      </c>
      <c r="BC59" s="113">
        <f t="shared" si="23"/>
        <v>1136.4535747399609</v>
      </c>
      <c r="BF59" s="2">
        <v>21.5</v>
      </c>
      <c r="BG59" s="114">
        <v>26</v>
      </c>
      <c r="BH59" s="114">
        <f t="shared" si="24"/>
        <v>515</v>
      </c>
      <c r="BI59" s="114">
        <v>28</v>
      </c>
      <c r="BJ59" s="114">
        <f t="shared" si="25"/>
        <v>507</v>
      </c>
      <c r="BK59" s="113">
        <v>18825.578099999999</v>
      </c>
      <c r="BL59" s="4">
        <f t="shared" si="26"/>
        <v>1.2721257960900001</v>
      </c>
      <c r="BM59" s="113">
        <v>12263.6152</v>
      </c>
      <c r="BN59" s="4">
        <f t="shared" si="27"/>
        <v>5.7184048284630018</v>
      </c>
      <c r="BO59" s="116">
        <v>21.5</v>
      </c>
      <c r="BP59" s="4">
        <f t="shared" si="37"/>
        <v>0.46365959078492774</v>
      </c>
      <c r="BQ59" s="115">
        <v>4569.53125</v>
      </c>
      <c r="BR59" s="4">
        <f t="shared" si="7"/>
        <v>4.5695312499999998</v>
      </c>
      <c r="BS59" s="118">
        <v>0.16856828300000001</v>
      </c>
      <c r="BT59" s="113">
        <v>1682.6082759999999</v>
      </c>
      <c r="BU59" s="4">
        <f t="shared" si="8"/>
        <v>1.6826082759999998</v>
      </c>
      <c r="BV59" s="113">
        <f t="shared" si="28"/>
        <v>1177.7243552908922</v>
      </c>
      <c r="BY59" s="2">
        <v>21.5</v>
      </c>
      <c r="BZ59" s="114">
        <v>32</v>
      </c>
      <c r="CA59" s="114">
        <f t="shared" si="41"/>
        <v>585</v>
      </c>
      <c r="CB59" s="114">
        <v>29</v>
      </c>
      <c r="CC59" s="114">
        <f t="shared" si="42"/>
        <v>512</v>
      </c>
      <c r="CD59" s="113">
        <v>22662.767599999999</v>
      </c>
      <c r="CE59" s="4">
        <f t="shared" si="31"/>
        <v>1.932095100083</v>
      </c>
      <c r="CF59" s="113">
        <v>28765.642599999999</v>
      </c>
      <c r="CG59" s="4">
        <f t="shared" si="32"/>
        <v>5.6091333890429995</v>
      </c>
      <c r="CH59" s="116">
        <v>21.5</v>
      </c>
      <c r="CI59" s="4">
        <f t="shared" si="38"/>
        <v>0.47005564905003394</v>
      </c>
      <c r="CJ59" s="115">
        <v>4693.75</v>
      </c>
      <c r="CK59" s="4">
        <f t="shared" si="9"/>
        <v>4.6937499999999996</v>
      </c>
      <c r="CL59" s="118">
        <v>0.17292378799999999</v>
      </c>
      <c r="CM59" s="113">
        <v>1746.0004879999999</v>
      </c>
      <c r="CN59" s="4">
        <f t="shared" si="10"/>
        <v>1.746000488</v>
      </c>
      <c r="CO59" s="113">
        <f t="shared" si="33"/>
        <v>1228.030120785498</v>
      </c>
    </row>
    <row r="60" spans="1:93" ht="18" customHeight="1" x14ac:dyDescent="0.25">
      <c r="A60" s="116">
        <v>22.5</v>
      </c>
      <c r="B60" s="115">
        <v>39</v>
      </c>
      <c r="C60" s="114">
        <f t="shared" ref="C60:C82" si="43">B60+C59</f>
        <v>495</v>
      </c>
      <c r="D60" s="114">
        <v>42</v>
      </c>
      <c r="E60" s="114">
        <f t="shared" si="12"/>
        <v>519</v>
      </c>
      <c r="F60" s="113">
        <v>28783.3105</v>
      </c>
      <c r="G60" s="4">
        <f t="shared" si="13"/>
        <v>0.40078525473800003</v>
      </c>
      <c r="H60" s="113">
        <v>48150.433599999997</v>
      </c>
      <c r="I60" s="4">
        <f t="shared" si="14"/>
        <v>0.38610103106429999</v>
      </c>
      <c r="J60" s="116">
        <v>22.5</v>
      </c>
      <c r="K60" s="4">
        <f t="shared" si="34"/>
        <v>0.46814920041083685</v>
      </c>
      <c r="L60" s="115">
        <v>4989.0625</v>
      </c>
      <c r="M60" s="4">
        <f t="shared" si="0"/>
        <v>4.9890625000000002</v>
      </c>
      <c r="N60" s="118">
        <v>0.19999666499999999</v>
      </c>
      <c r="O60" s="113">
        <v>2175.148193</v>
      </c>
      <c r="P60" s="4">
        <f t="shared" si="1"/>
        <v>2.1751481930000001</v>
      </c>
      <c r="Q60" s="113">
        <f t="shared" si="15"/>
        <v>1299.3649997966722</v>
      </c>
      <c r="T60" s="2">
        <v>22.5</v>
      </c>
      <c r="U60" s="114">
        <v>34</v>
      </c>
      <c r="V60" s="114">
        <f t="shared" si="16"/>
        <v>644</v>
      </c>
      <c r="W60" s="114">
        <v>36</v>
      </c>
      <c r="X60" s="114">
        <f t="shared" si="17"/>
        <v>623</v>
      </c>
      <c r="Y60" s="113">
        <v>23675.257799999999</v>
      </c>
      <c r="Z60" s="4">
        <f t="shared" si="18"/>
        <v>3.419969301500001</v>
      </c>
      <c r="AA60" s="113">
        <v>20914.0605</v>
      </c>
      <c r="AB60" s="4">
        <f t="shared" si="19"/>
        <v>1.5438556984</v>
      </c>
      <c r="AC60" s="116">
        <v>22.5</v>
      </c>
      <c r="AD60" s="4">
        <f t="shared" si="35"/>
        <v>0.47515187249362395</v>
      </c>
      <c r="AE60" s="115">
        <v>4416.40625</v>
      </c>
      <c r="AF60" s="4">
        <f t="shared" si="2"/>
        <v>4.4164062499999996</v>
      </c>
      <c r="AG60" s="118">
        <v>0.23416419299999999</v>
      </c>
      <c r="AH60" s="113">
        <v>2206.6354980000001</v>
      </c>
      <c r="AI60" s="4">
        <f t="shared" si="3"/>
        <v>2.2066354980000003</v>
      </c>
      <c r="AJ60" s="113">
        <f t="shared" si="20"/>
        <v>1182.526809653807</v>
      </c>
      <c r="AM60" s="2">
        <v>22.5</v>
      </c>
      <c r="AN60" s="114">
        <v>40</v>
      </c>
      <c r="AO60" s="114">
        <f t="shared" si="39"/>
        <v>512</v>
      </c>
      <c r="AP60" s="114">
        <v>34</v>
      </c>
      <c r="AQ60" s="114">
        <f t="shared" si="40"/>
        <v>408</v>
      </c>
      <c r="AR60" s="113">
        <v>37512.605499999998</v>
      </c>
      <c r="AS60" s="4">
        <f t="shared" si="21"/>
        <v>0.36589147995900001</v>
      </c>
      <c r="AT60" s="113">
        <v>40177.992200000001</v>
      </c>
      <c r="AU60" s="4">
        <f t="shared" si="22"/>
        <v>0.34114918018000001</v>
      </c>
      <c r="AV60" s="116">
        <v>22.5</v>
      </c>
      <c r="AW60" s="4">
        <f t="shared" si="36"/>
        <v>0.46918770239634938</v>
      </c>
      <c r="AX60" s="115">
        <v>4803.90625</v>
      </c>
      <c r="AY60" s="4">
        <f t="shared" si="5"/>
        <v>4.8039062499999998</v>
      </c>
      <c r="AZ60" s="118">
        <v>0.167263314</v>
      </c>
      <c r="BA60" s="113">
        <v>1700.990356</v>
      </c>
      <c r="BB60" s="4">
        <f t="shared" si="6"/>
        <v>1.7009903559999999</v>
      </c>
      <c r="BC60" s="113">
        <f t="shared" si="23"/>
        <v>1237.6535179852197</v>
      </c>
      <c r="BF60" s="2">
        <v>22.5</v>
      </c>
      <c r="BG60" s="114">
        <v>30</v>
      </c>
      <c r="BH60" s="114">
        <f t="shared" si="24"/>
        <v>545</v>
      </c>
      <c r="BI60" s="114">
        <v>31</v>
      </c>
      <c r="BJ60" s="114">
        <f t="shared" si="25"/>
        <v>538</v>
      </c>
      <c r="BK60" s="113">
        <v>12745.7559</v>
      </c>
      <c r="BL60" s="4">
        <f t="shared" si="26"/>
        <v>1.28487155199</v>
      </c>
      <c r="BM60" s="113">
        <v>9930.6953099999992</v>
      </c>
      <c r="BN60" s="4">
        <f t="shared" si="27"/>
        <v>5.7283355237730014</v>
      </c>
      <c r="BO60" s="116">
        <v>22.5</v>
      </c>
      <c r="BP60" s="4">
        <f t="shared" si="37"/>
        <v>0.48481354772488666</v>
      </c>
      <c r="BQ60" s="115">
        <v>4782.8125</v>
      </c>
      <c r="BR60" s="4">
        <f t="shared" si="7"/>
        <v>4.7828125000000004</v>
      </c>
      <c r="BS60" s="118">
        <v>0.17680421499999999</v>
      </c>
      <c r="BT60" s="113">
        <v>1763.7567140000001</v>
      </c>
      <c r="BU60" s="4">
        <f t="shared" si="8"/>
        <v>1.7637567140000001</v>
      </c>
      <c r="BV60" s="113">
        <f t="shared" si="28"/>
        <v>1282.9948421073009</v>
      </c>
      <c r="BY60" s="2">
        <v>22.5</v>
      </c>
      <c r="BZ60" s="114">
        <v>46</v>
      </c>
      <c r="CA60" s="114">
        <f t="shared" si="41"/>
        <v>631</v>
      </c>
      <c r="CB60" s="114">
        <v>39</v>
      </c>
      <c r="CC60" s="114">
        <f t="shared" si="42"/>
        <v>551</v>
      </c>
      <c r="CD60" s="113">
        <v>24813.080099999999</v>
      </c>
      <c r="CE60" s="4">
        <f t="shared" si="31"/>
        <v>1.9569081801829999</v>
      </c>
      <c r="CF60" s="113">
        <v>17396.226600000002</v>
      </c>
      <c r="CG60" s="4">
        <f t="shared" si="32"/>
        <v>5.6265296156429994</v>
      </c>
      <c r="CH60" s="116">
        <v>22.5</v>
      </c>
      <c r="CI60" s="4">
        <f t="shared" si="38"/>
        <v>0.49133848287812604</v>
      </c>
      <c r="CJ60" s="115">
        <v>4918.75</v>
      </c>
      <c r="CK60" s="4">
        <f t="shared" si="9"/>
        <v>4.9187500000000002</v>
      </c>
      <c r="CL60" s="118">
        <v>0.18137429699999999</v>
      </c>
      <c r="CM60" s="113">
        <v>1829.8598629999999</v>
      </c>
      <c r="CN60" s="4">
        <f t="shared" si="10"/>
        <v>1.8298598629999998</v>
      </c>
      <c r="CO60" s="113">
        <f t="shared" si="33"/>
        <v>1338.2303956617484</v>
      </c>
    </row>
    <row r="61" spans="1:93" ht="18" customHeight="1" x14ac:dyDescent="0.25">
      <c r="A61" s="116">
        <v>23.5</v>
      </c>
      <c r="B61" s="115">
        <v>23</v>
      </c>
      <c r="C61" s="114">
        <f t="shared" si="43"/>
        <v>518</v>
      </c>
      <c r="D61" s="114">
        <v>27</v>
      </c>
      <c r="E61" s="114">
        <f t="shared" ref="E61:E82" si="44">D61+E60</f>
        <v>546</v>
      </c>
      <c r="F61" s="113">
        <v>18331.705099999999</v>
      </c>
      <c r="G61" s="4">
        <f t="shared" si="13"/>
        <v>0.41911695983800001</v>
      </c>
      <c r="H61" s="113">
        <v>19442.488300000001</v>
      </c>
      <c r="I61" s="4">
        <f t="shared" si="14"/>
        <v>0.4055435193643</v>
      </c>
      <c r="J61" s="116">
        <v>23.5</v>
      </c>
      <c r="K61" s="4">
        <f t="shared" si="34"/>
        <v>0.48932662314870412</v>
      </c>
      <c r="L61" s="115">
        <v>5216.40625</v>
      </c>
      <c r="M61" s="4">
        <f t="shared" si="0"/>
        <v>5.2164062500000004</v>
      </c>
      <c r="N61" s="118">
        <v>0.20933981199999999</v>
      </c>
      <c r="O61" s="113">
        <v>2275.195068</v>
      </c>
      <c r="P61" s="4">
        <f t="shared" si="1"/>
        <v>2.2751950679999999</v>
      </c>
      <c r="Q61" s="113">
        <f t="shared" si="15"/>
        <v>1405.5970083816701</v>
      </c>
      <c r="T61" s="2">
        <v>23.5</v>
      </c>
      <c r="U61" s="114">
        <v>45</v>
      </c>
      <c r="V61" s="114">
        <f t="shared" si="16"/>
        <v>689</v>
      </c>
      <c r="W61" s="114">
        <v>47</v>
      </c>
      <c r="X61" s="114">
        <f t="shared" si="17"/>
        <v>670</v>
      </c>
      <c r="Y61" s="113">
        <v>41645.398399999998</v>
      </c>
      <c r="Z61" s="4">
        <f t="shared" si="18"/>
        <v>3.461614699900001</v>
      </c>
      <c r="AA61" s="113">
        <v>68007.234400000001</v>
      </c>
      <c r="AB61" s="4">
        <f t="shared" si="19"/>
        <v>1.6118629328</v>
      </c>
      <c r="AC61" s="116">
        <v>23.5</v>
      </c>
      <c r="AD61" s="4">
        <f t="shared" si="35"/>
        <v>0.49608639318433256</v>
      </c>
      <c r="AE61" s="115">
        <v>4621.09375</v>
      </c>
      <c r="AF61" s="4">
        <f t="shared" si="2"/>
        <v>4.62109375</v>
      </c>
      <c r="AG61" s="118">
        <v>0.245009378</v>
      </c>
      <c r="AH61" s="113">
        <v>2308.9558109999998</v>
      </c>
      <c r="AI61" s="4">
        <f t="shared" si="3"/>
        <v>2.3089558109999997</v>
      </c>
      <c r="AJ61" s="113">
        <f t="shared" si="20"/>
        <v>1281.8588151506442</v>
      </c>
      <c r="AM61" s="2">
        <v>23.5</v>
      </c>
      <c r="AN61" s="114">
        <v>40</v>
      </c>
      <c r="AO61" s="114">
        <f t="shared" si="39"/>
        <v>552</v>
      </c>
      <c r="AP61" s="114">
        <v>38</v>
      </c>
      <c r="AQ61" s="114">
        <f t="shared" si="40"/>
        <v>446</v>
      </c>
      <c r="AR61" s="113">
        <v>28729.103500000001</v>
      </c>
      <c r="AS61" s="4">
        <f t="shared" si="21"/>
        <v>0.39462058345900003</v>
      </c>
      <c r="AT61" s="113">
        <v>44548.761700000003</v>
      </c>
      <c r="AU61" s="4">
        <f t="shared" si="22"/>
        <v>0.38569794188000001</v>
      </c>
      <c r="AV61" s="116">
        <v>23.5</v>
      </c>
      <c r="AW61" s="4">
        <f t="shared" si="36"/>
        <v>0.49033768541054829</v>
      </c>
      <c r="AX61" s="115">
        <v>5014.84375</v>
      </c>
      <c r="AY61" s="4">
        <f t="shared" si="5"/>
        <v>5.0148437499999998</v>
      </c>
      <c r="AZ61" s="118">
        <v>0.17506532399999999</v>
      </c>
      <c r="BA61" s="113">
        <v>1778.576294</v>
      </c>
      <c r="BB61" s="4">
        <f t="shared" si="6"/>
        <v>1.7785762940000001</v>
      </c>
      <c r="BC61" s="113">
        <f t="shared" si="23"/>
        <v>1346.8368280321131</v>
      </c>
      <c r="BF61" s="2">
        <v>23.5</v>
      </c>
      <c r="BG61" s="114">
        <v>30</v>
      </c>
      <c r="BH61" s="114">
        <f t="shared" si="24"/>
        <v>575</v>
      </c>
      <c r="BI61" s="114">
        <v>31</v>
      </c>
      <c r="BJ61" s="114">
        <f t="shared" si="25"/>
        <v>569</v>
      </c>
      <c r="BK61" s="113">
        <v>65216.199200000003</v>
      </c>
      <c r="BL61" s="4">
        <f t="shared" si="26"/>
        <v>1.35008775119</v>
      </c>
      <c r="BM61" s="113">
        <v>311192.06300000002</v>
      </c>
      <c r="BN61" s="4">
        <f t="shared" si="27"/>
        <v>6.0395275867730014</v>
      </c>
      <c r="BO61" s="116">
        <v>23.5</v>
      </c>
      <c r="BP61" s="4">
        <f t="shared" si="37"/>
        <v>0.50596750466484552</v>
      </c>
      <c r="BQ61" s="115">
        <v>4995.3125</v>
      </c>
      <c r="BR61" s="4">
        <f t="shared" si="7"/>
        <v>4.9953124999999998</v>
      </c>
      <c r="BS61" s="118">
        <v>0.18500867500000001</v>
      </c>
      <c r="BT61" s="113">
        <v>1844.8973390000001</v>
      </c>
      <c r="BU61" s="4">
        <f t="shared" si="8"/>
        <v>1.8448973390000001</v>
      </c>
      <c r="BV61" s="113">
        <f t="shared" si="28"/>
        <v>1394.7782966606967</v>
      </c>
      <c r="BY61" s="2">
        <v>23.5</v>
      </c>
      <c r="BZ61" s="114">
        <v>34</v>
      </c>
      <c r="CA61" s="114">
        <f t="shared" si="41"/>
        <v>665</v>
      </c>
      <c r="CB61" s="114">
        <v>26</v>
      </c>
      <c r="CC61" s="114">
        <f t="shared" si="42"/>
        <v>577</v>
      </c>
      <c r="CD61" s="113">
        <v>11904.540999999999</v>
      </c>
      <c r="CE61" s="4">
        <f t="shared" si="31"/>
        <v>1.968812721183</v>
      </c>
      <c r="CF61" s="113">
        <v>9419.7197300000007</v>
      </c>
      <c r="CG61" s="4">
        <f t="shared" si="32"/>
        <v>5.6359493353729997</v>
      </c>
      <c r="CH61" s="116">
        <v>23.5</v>
      </c>
      <c r="CI61" s="4">
        <f t="shared" si="38"/>
        <v>0.51262131670621802</v>
      </c>
      <c r="CJ61" s="115">
        <v>5138.28125</v>
      </c>
      <c r="CK61" s="4">
        <f t="shared" si="9"/>
        <v>5.1382812500000004</v>
      </c>
      <c r="CL61" s="118">
        <v>0.18979905499999999</v>
      </c>
      <c r="CM61" s="113">
        <v>1917.0473629999999</v>
      </c>
      <c r="CN61" s="4">
        <f t="shared" si="10"/>
        <v>1.917047363</v>
      </c>
      <c r="CO61" s="113">
        <f t="shared" si="33"/>
        <v>1448.1973295241319</v>
      </c>
    </row>
    <row r="62" spans="1:93" ht="18" customHeight="1" x14ac:dyDescent="0.25">
      <c r="A62" s="116">
        <v>24.5</v>
      </c>
      <c r="B62" s="115">
        <v>27</v>
      </c>
      <c r="C62" s="114">
        <f t="shared" si="43"/>
        <v>545</v>
      </c>
      <c r="D62" s="114">
        <v>31</v>
      </c>
      <c r="E62" s="114">
        <f t="shared" si="44"/>
        <v>577</v>
      </c>
      <c r="F62" s="113">
        <v>12910.352500000001</v>
      </c>
      <c r="G62" s="4">
        <f t="shared" si="13"/>
        <v>0.43202731233800001</v>
      </c>
      <c r="H62" s="113">
        <v>15340.015600000001</v>
      </c>
      <c r="I62" s="4">
        <f t="shared" si="14"/>
        <v>0.42088353496429998</v>
      </c>
      <c r="J62" s="116">
        <v>24.5</v>
      </c>
      <c r="K62" s="4">
        <f t="shared" si="34"/>
        <v>0.51050404588657139</v>
      </c>
      <c r="L62" s="115">
        <v>5428.90625</v>
      </c>
      <c r="M62" s="4">
        <f t="shared" si="0"/>
        <v>5.4289062499999998</v>
      </c>
      <c r="N62" s="118">
        <v>0.21868391300000001</v>
      </c>
      <c r="O62" s="113">
        <v>2374.179443</v>
      </c>
      <c r="P62" s="4">
        <f t="shared" si="1"/>
        <v>2.3741794430000001</v>
      </c>
      <c r="Q62" s="113">
        <f t="shared" si="15"/>
        <v>1527.3210196468231</v>
      </c>
      <c r="T62" s="2">
        <v>24.5</v>
      </c>
      <c r="U62" s="114">
        <v>46</v>
      </c>
      <c r="V62" s="114">
        <f t="shared" si="16"/>
        <v>735</v>
      </c>
      <c r="W62" s="114">
        <v>46</v>
      </c>
      <c r="X62" s="114">
        <f t="shared" si="17"/>
        <v>716</v>
      </c>
      <c r="Y62" s="113">
        <v>525488.68799999997</v>
      </c>
      <c r="Z62" s="4">
        <f t="shared" si="18"/>
        <v>3.9871033879000009</v>
      </c>
      <c r="AA62" s="113">
        <v>152819.234</v>
      </c>
      <c r="AB62" s="4">
        <f t="shared" si="19"/>
        <v>1.7646821668000001</v>
      </c>
      <c r="AC62" s="116">
        <v>24.5</v>
      </c>
      <c r="AD62" s="4">
        <f t="shared" si="35"/>
        <v>0.51702091387504123</v>
      </c>
      <c r="AE62" s="115">
        <v>4817.1875</v>
      </c>
      <c r="AF62" s="4">
        <f t="shared" si="2"/>
        <v>4.8171875000000002</v>
      </c>
      <c r="AG62" s="118">
        <v>0.25583833499999997</v>
      </c>
      <c r="AH62" s="113">
        <v>2409.1433109999998</v>
      </c>
      <c r="AI62" s="4">
        <f t="shared" si="3"/>
        <v>2.4091433109999998</v>
      </c>
      <c r="AJ62" s="113">
        <f t="shared" si="20"/>
        <v>1389.4169506752719</v>
      </c>
      <c r="AM62" s="2">
        <v>24.5</v>
      </c>
      <c r="AN62" s="114">
        <v>33</v>
      </c>
      <c r="AO62" s="114">
        <f t="shared" si="39"/>
        <v>585</v>
      </c>
      <c r="AP62" s="114">
        <v>32</v>
      </c>
      <c r="AQ62" s="114">
        <f t="shared" si="40"/>
        <v>478</v>
      </c>
      <c r="AR62" s="113">
        <v>46891.035199999998</v>
      </c>
      <c r="AS62" s="4">
        <f t="shared" si="21"/>
        <v>0.44151161865900002</v>
      </c>
      <c r="AT62" s="113">
        <v>53514.660199999998</v>
      </c>
      <c r="AU62" s="4">
        <f t="shared" si="22"/>
        <v>0.43921260208000001</v>
      </c>
      <c r="AV62" s="116">
        <v>24.5</v>
      </c>
      <c r="AW62" s="4">
        <f t="shared" si="36"/>
        <v>0.51148766842474713</v>
      </c>
      <c r="AX62" s="115">
        <v>5232.8125</v>
      </c>
      <c r="AY62" s="4">
        <f t="shared" si="5"/>
        <v>5.2328124999999996</v>
      </c>
      <c r="AZ62" s="118">
        <v>0.18283395499999999</v>
      </c>
      <c r="BA62" s="113">
        <v>1858.880981</v>
      </c>
      <c r="BB62" s="4">
        <f t="shared" si="6"/>
        <v>1.858880981</v>
      </c>
      <c r="BC62" s="113">
        <f t="shared" si="23"/>
        <v>1462.6694807044919</v>
      </c>
      <c r="BF62" s="2">
        <v>24.5</v>
      </c>
      <c r="BG62" s="114">
        <v>26</v>
      </c>
      <c r="BH62" s="114">
        <f t="shared" si="24"/>
        <v>601</v>
      </c>
      <c r="BI62" s="114">
        <v>32</v>
      </c>
      <c r="BJ62" s="114">
        <f t="shared" si="25"/>
        <v>601</v>
      </c>
      <c r="BK62" s="113">
        <v>238805.93799999999</v>
      </c>
      <c r="BL62" s="4">
        <f t="shared" si="26"/>
        <v>1.5888936891900001</v>
      </c>
      <c r="BM62" s="113">
        <v>903809</v>
      </c>
      <c r="BN62" s="4">
        <f t="shared" si="27"/>
        <v>6.9433365867730013</v>
      </c>
      <c r="BO62" s="116">
        <v>24.5</v>
      </c>
      <c r="BP62" s="4">
        <f t="shared" si="37"/>
        <v>0.52712146160480444</v>
      </c>
      <c r="BQ62" s="115">
        <v>5211.71875</v>
      </c>
      <c r="BR62" s="4">
        <f t="shared" si="7"/>
        <v>5.2117187500000002</v>
      </c>
      <c r="BS62" s="118">
        <v>0.193228394</v>
      </c>
      <c r="BT62" s="113">
        <v>1928.3348390000001</v>
      </c>
      <c r="BU62" s="4">
        <f t="shared" si="8"/>
        <v>1.9283348390000001</v>
      </c>
      <c r="BV62" s="113">
        <f t="shared" si="28"/>
        <v>1511.1395997081302</v>
      </c>
      <c r="BY62" s="2">
        <v>24.5</v>
      </c>
      <c r="BZ62" s="114">
        <v>38</v>
      </c>
      <c r="CA62" s="114">
        <f t="shared" si="41"/>
        <v>703</v>
      </c>
      <c r="CB62" s="114">
        <v>36</v>
      </c>
      <c r="CC62" s="114">
        <f t="shared" si="42"/>
        <v>613</v>
      </c>
      <c r="CD62" s="113">
        <v>16684.377</v>
      </c>
      <c r="CE62" s="4">
        <f t="shared" si="31"/>
        <v>1.985497098183</v>
      </c>
      <c r="CF62" s="113">
        <v>30337.570299999999</v>
      </c>
      <c r="CG62" s="4">
        <f t="shared" si="32"/>
        <v>5.6662869056730001</v>
      </c>
      <c r="CH62" s="116">
        <v>24.5</v>
      </c>
      <c r="CI62" s="4">
        <f t="shared" si="38"/>
        <v>0.53390415053431006</v>
      </c>
      <c r="CJ62" s="115">
        <v>5348.4375</v>
      </c>
      <c r="CK62" s="4">
        <f t="shared" si="9"/>
        <v>5.3484375000000002</v>
      </c>
      <c r="CL62" s="118">
        <v>0.198265776</v>
      </c>
      <c r="CM62" s="113">
        <v>2001.1489260000001</v>
      </c>
      <c r="CN62" s="4">
        <f t="shared" si="10"/>
        <v>2.0011489259999999</v>
      </c>
      <c r="CO62" s="113">
        <f t="shared" si="33"/>
        <v>1569.0183773017359</v>
      </c>
    </row>
    <row r="63" spans="1:93" ht="18" customHeight="1" x14ac:dyDescent="0.25">
      <c r="A63" s="116">
        <v>25.5</v>
      </c>
      <c r="B63" s="115">
        <v>25</v>
      </c>
      <c r="C63" s="114">
        <f t="shared" si="43"/>
        <v>570</v>
      </c>
      <c r="D63" s="114">
        <v>27</v>
      </c>
      <c r="E63" s="114">
        <f t="shared" si="44"/>
        <v>604</v>
      </c>
      <c r="F63" s="113">
        <v>17440.962899999999</v>
      </c>
      <c r="G63" s="4">
        <f t="shared" si="13"/>
        <v>0.44946827523800004</v>
      </c>
      <c r="H63" s="113">
        <v>15846.3115</v>
      </c>
      <c r="I63" s="4">
        <f t="shared" si="14"/>
        <v>0.43672984646429996</v>
      </c>
      <c r="J63" s="116">
        <v>25.5</v>
      </c>
      <c r="K63" s="4">
        <f t="shared" si="34"/>
        <v>0.53168146862443866</v>
      </c>
      <c r="L63" s="115">
        <v>5662.5</v>
      </c>
      <c r="M63" s="4">
        <f t="shared" si="0"/>
        <v>5.6624999999999996</v>
      </c>
      <c r="N63" s="118">
        <v>0.22798700599999999</v>
      </c>
      <c r="O63" s="113">
        <v>2472.757568</v>
      </c>
      <c r="P63" s="4">
        <f t="shared" si="1"/>
        <v>2.472757568</v>
      </c>
      <c r="Q63" s="113">
        <f t="shared" si="15"/>
        <v>1651.4500530359312</v>
      </c>
      <c r="T63" s="2">
        <v>25.5</v>
      </c>
      <c r="U63" s="114">
        <v>39</v>
      </c>
      <c r="V63" s="114">
        <f t="shared" si="16"/>
        <v>774</v>
      </c>
      <c r="W63" s="114">
        <v>32</v>
      </c>
      <c r="X63" s="114">
        <f t="shared" si="17"/>
        <v>748</v>
      </c>
      <c r="Y63" s="113">
        <v>66514.148400000005</v>
      </c>
      <c r="Z63" s="4">
        <f t="shared" si="18"/>
        <v>4.0536175363000009</v>
      </c>
      <c r="AA63" s="113">
        <v>146183.82800000001</v>
      </c>
      <c r="AB63" s="4">
        <f t="shared" si="19"/>
        <v>1.9108659948000002</v>
      </c>
      <c r="AC63" s="116">
        <v>25.5</v>
      </c>
      <c r="AD63" s="4">
        <f t="shared" si="35"/>
        <v>0.53795543456574979</v>
      </c>
      <c r="AE63" s="115">
        <v>5021.09375</v>
      </c>
      <c r="AF63" s="4">
        <f t="shared" si="2"/>
        <v>5.0210937500000004</v>
      </c>
      <c r="AG63" s="118">
        <v>0.26669979100000002</v>
      </c>
      <c r="AH63" s="113">
        <v>2510.6459960000002</v>
      </c>
      <c r="AI63" s="4">
        <f t="shared" si="3"/>
        <v>2.510645996</v>
      </c>
      <c r="AJ63" s="113">
        <f t="shared" si="20"/>
        <v>1499.9584001182911</v>
      </c>
      <c r="AM63" s="2">
        <v>25.5</v>
      </c>
      <c r="AN63" s="114">
        <v>40</v>
      </c>
      <c r="AO63" s="114">
        <f t="shared" si="39"/>
        <v>625</v>
      </c>
      <c r="AP63" s="114">
        <v>44</v>
      </c>
      <c r="AQ63" s="114">
        <f t="shared" si="40"/>
        <v>522</v>
      </c>
      <c r="AR63" s="113">
        <v>18304.113300000001</v>
      </c>
      <c r="AS63" s="4">
        <f t="shared" si="21"/>
        <v>0.459815731959</v>
      </c>
      <c r="AT63" s="113">
        <v>18665.400399999999</v>
      </c>
      <c r="AU63" s="4">
        <f t="shared" si="22"/>
        <v>0.45787800247999999</v>
      </c>
      <c r="AV63" s="116">
        <v>25.5</v>
      </c>
      <c r="AW63" s="4">
        <f t="shared" si="36"/>
        <v>0.53263765143894604</v>
      </c>
      <c r="AX63" s="115">
        <v>5454.6875</v>
      </c>
      <c r="AY63" s="4">
        <f t="shared" si="5"/>
        <v>5.4546875000000004</v>
      </c>
      <c r="AZ63" s="118">
        <v>0.190611169</v>
      </c>
      <c r="BA63" s="113">
        <v>1937.045044</v>
      </c>
      <c r="BB63" s="4">
        <f t="shared" si="6"/>
        <v>1.937045044</v>
      </c>
      <c r="BC63" s="113">
        <f t="shared" si="23"/>
        <v>1574.282703434812</v>
      </c>
      <c r="BF63" s="2">
        <v>25.5</v>
      </c>
      <c r="BG63" s="114">
        <v>35</v>
      </c>
      <c r="BH63" s="114">
        <f t="shared" si="24"/>
        <v>636</v>
      </c>
      <c r="BI63" s="114">
        <v>38</v>
      </c>
      <c r="BJ63" s="114">
        <f t="shared" si="25"/>
        <v>639</v>
      </c>
      <c r="BK63" s="113">
        <v>15475.272499999999</v>
      </c>
      <c r="BL63" s="4">
        <f t="shared" si="26"/>
        <v>1.6043689616900001</v>
      </c>
      <c r="BM63" s="113">
        <v>19817.1387</v>
      </c>
      <c r="BN63" s="4">
        <f t="shared" si="27"/>
        <v>6.9631537254730009</v>
      </c>
      <c r="BO63" s="116">
        <v>25.5</v>
      </c>
      <c r="BP63" s="4">
        <f t="shared" si="37"/>
        <v>0.54827541854476336</v>
      </c>
      <c r="BQ63" s="115">
        <v>5428.125</v>
      </c>
      <c r="BR63" s="4">
        <f t="shared" si="7"/>
        <v>5.4281249999999996</v>
      </c>
      <c r="BS63" s="118">
        <v>0.20147290800000001</v>
      </c>
      <c r="BT63" s="113">
        <v>2009.0457759999999</v>
      </c>
      <c r="BU63" s="4">
        <f t="shared" si="8"/>
        <v>2.0090457759999998</v>
      </c>
      <c r="BV63" s="113">
        <f t="shared" si="28"/>
        <v>1630.332337508931</v>
      </c>
      <c r="BY63" s="2">
        <v>25.5</v>
      </c>
      <c r="BZ63" s="114">
        <v>37</v>
      </c>
      <c r="CA63" s="114">
        <f t="shared" si="41"/>
        <v>740</v>
      </c>
      <c r="CB63" s="114">
        <v>38</v>
      </c>
      <c r="CC63" s="114">
        <f t="shared" si="42"/>
        <v>651</v>
      </c>
      <c r="CD63" s="113">
        <v>22920.5605</v>
      </c>
      <c r="CE63" s="4">
        <f t="shared" si="31"/>
        <v>2.0084176586829998</v>
      </c>
      <c r="CF63" s="113">
        <v>31437.293000000001</v>
      </c>
      <c r="CG63" s="4">
        <f t="shared" si="32"/>
        <v>5.6977241986729998</v>
      </c>
      <c r="CH63" s="116">
        <v>25.5</v>
      </c>
      <c r="CI63" s="4">
        <f t="shared" si="38"/>
        <v>0.5551869843624021</v>
      </c>
      <c r="CJ63" s="115">
        <v>5570.3125</v>
      </c>
      <c r="CK63" s="4">
        <f t="shared" si="9"/>
        <v>5.5703125</v>
      </c>
      <c r="CL63" s="118">
        <v>0.20669053500000001</v>
      </c>
      <c r="CM63" s="113">
        <v>2085.5473630000001</v>
      </c>
      <c r="CN63" s="4">
        <f t="shared" si="10"/>
        <v>2.0855473630000003</v>
      </c>
      <c r="CO63" s="113">
        <f t="shared" si="33"/>
        <v>1691.4671797654673</v>
      </c>
    </row>
    <row r="64" spans="1:93" ht="18" customHeight="1" thickBot="1" x14ac:dyDescent="0.3">
      <c r="A64" s="116">
        <v>26.5</v>
      </c>
      <c r="B64" s="115">
        <v>37</v>
      </c>
      <c r="C64" s="114">
        <f t="shared" si="43"/>
        <v>607</v>
      </c>
      <c r="D64" s="114">
        <v>40</v>
      </c>
      <c r="E64" s="114">
        <f t="shared" si="44"/>
        <v>644</v>
      </c>
      <c r="F64" s="113">
        <v>14986.0527</v>
      </c>
      <c r="G64" s="4">
        <f t="shared" si="13"/>
        <v>0.46445432793800001</v>
      </c>
      <c r="H64" s="113">
        <v>22174.916000000001</v>
      </c>
      <c r="I64" s="4">
        <f t="shared" si="14"/>
        <v>0.45890476246429995</v>
      </c>
      <c r="J64" s="116">
        <v>26.5</v>
      </c>
      <c r="K64" s="4">
        <f t="shared" si="34"/>
        <v>0.55285889136230593</v>
      </c>
      <c r="L64" s="115">
        <v>5891.40625</v>
      </c>
      <c r="M64" s="4">
        <f t="shared" si="0"/>
        <v>5.8914062500000002</v>
      </c>
      <c r="N64" s="118">
        <v>0.237290099</v>
      </c>
      <c r="O64" s="113">
        <v>2571.148193</v>
      </c>
      <c r="P64" s="4">
        <f t="shared" si="1"/>
        <v>2.571148193</v>
      </c>
      <c r="Q64" s="113">
        <f t="shared" si="15"/>
        <v>1778.6659570900938</v>
      </c>
      <c r="T64" s="2">
        <v>26.5</v>
      </c>
      <c r="U64" s="114">
        <v>38</v>
      </c>
      <c r="V64" s="114">
        <f t="shared" si="16"/>
        <v>812</v>
      </c>
      <c r="W64" s="114">
        <v>38</v>
      </c>
      <c r="X64" s="114">
        <f t="shared" si="17"/>
        <v>786</v>
      </c>
      <c r="Y64" s="113">
        <v>51432.316400000003</v>
      </c>
      <c r="Z64" s="4">
        <f t="shared" si="18"/>
        <v>4.1050498527000006</v>
      </c>
      <c r="AA64" s="113">
        <v>76451.578099999999</v>
      </c>
      <c r="AB64" s="4">
        <f t="shared" si="19"/>
        <v>1.9873175729000001</v>
      </c>
      <c r="AC64" s="116">
        <v>26.5</v>
      </c>
      <c r="AD64" s="4">
        <f t="shared" si="35"/>
        <v>0.55888995525645846</v>
      </c>
      <c r="AE64" s="115">
        <v>5222.65625</v>
      </c>
      <c r="AF64" s="4">
        <f t="shared" si="2"/>
        <v>5.22265625</v>
      </c>
      <c r="AG64" s="118">
        <v>0.27756977100000002</v>
      </c>
      <c r="AH64" s="113">
        <v>2612.4194339999999</v>
      </c>
      <c r="AI64" s="4">
        <f t="shared" si="3"/>
        <v>2.612419434</v>
      </c>
      <c r="AJ64" s="113">
        <f t="shared" si="20"/>
        <v>1613.3850329139648</v>
      </c>
      <c r="AM64" s="2">
        <v>26.5</v>
      </c>
      <c r="AN64" s="114">
        <v>33</v>
      </c>
      <c r="AO64" s="114">
        <f t="shared" si="39"/>
        <v>658</v>
      </c>
      <c r="AP64" s="114">
        <v>32</v>
      </c>
      <c r="AQ64" s="114">
        <f t="shared" si="40"/>
        <v>554</v>
      </c>
      <c r="AR64" s="113">
        <v>21877.208999999999</v>
      </c>
      <c r="AS64" s="4">
        <f t="shared" si="21"/>
        <v>0.481692940959</v>
      </c>
      <c r="AT64" s="113">
        <v>18859.599600000001</v>
      </c>
      <c r="AU64" s="4">
        <f t="shared" si="22"/>
        <v>0.47673760207999999</v>
      </c>
      <c r="AV64" s="116">
        <v>26.5</v>
      </c>
      <c r="AW64" s="4">
        <f t="shared" si="36"/>
        <v>0.55378763445314494</v>
      </c>
      <c r="AX64" s="115">
        <v>5660.15625</v>
      </c>
      <c r="AY64" s="4">
        <f t="shared" si="5"/>
        <v>5.66015625</v>
      </c>
      <c r="AZ64" s="118">
        <v>0.198420808</v>
      </c>
      <c r="BA64" s="113">
        <v>2015.037231</v>
      </c>
      <c r="BB64" s="4">
        <f t="shared" si="6"/>
        <v>2.015037231</v>
      </c>
      <c r="BC64" s="113">
        <f t="shared" si="23"/>
        <v>1700.3824776728043</v>
      </c>
      <c r="BF64" s="2">
        <v>26.5</v>
      </c>
      <c r="BG64" s="114">
        <v>28</v>
      </c>
      <c r="BH64" s="114">
        <f t="shared" si="24"/>
        <v>664</v>
      </c>
      <c r="BI64" s="114">
        <v>35</v>
      </c>
      <c r="BJ64" s="114">
        <f t="shared" si="25"/>
        <v>674</v>
      </c>
      <c r="BK64" s="113">
        <v>11108.143599999999</v>
      </c>
      <c r="BL64" s="4">
        <f t="shared" si="26"/>
        <v>1.6154771052900001</v>
      </c>
      <c r="BM64" s="113">
        <v>11125.772499999999</v>
      </c>
      <c r="BN64" s="4">
        <f t="shared" si="27"/>
        <v>6.9742794979730007</v>
      </c>
      <c r="BO64" s="116">
        <v>26.5</v>
      </c>
      <c r="BP64" s="4">
        <f t="shared" si="37"/>
        <v>0.56942937548472228</v>
      </c>
      <c r="BQ64" s="115">
        <v>5641.40625</v>
      </c>
      <c r="BR64" s="4">
        <f t="shared" si="7"/>
        <v>5.6414062500000002</v>
      </c>
      <c r="BS64" s="118">
        <v>0.20972600599999999</v>
      </c>
      <c r="BT64" s="113">
        <v>2091.225586</v>
      </c>
      <c r="BU64" s="4">
        <f t="shared" si="8"/>
        <v>2.0912255860000002</v>
      </c>
      <c r="BV64" s="113">
        <f t="shared" si="28"/>
        <v>1752.2242978322238</v>
      </c>
      <c r="BY64" s="2">
        <v>26.5</v>
      </c>
      <c r="BZ64" s="114">
        <v>36</v>
      </c>
      <c r="CA64" s="114">
        <f t="shared" si="41"/>
        <v>776</v>
      </c>
      <c r="CB64" s="114">
        <v>36</v>
      </c>
      <c r="CC64" s="114">
        <f t="shared" si="42"/>
        <v>687</v>
      </c>
      <c r="CD64" s="113">
        <v>14893.2363</v>
      </c>
      <c r="CE64" s="4">
        <f t="shared" si="31"/>
        <v>2.0233108949829997</v>
      </c>
      <c r="CF64" s="113">
        <v>21958.785199999998</v>
      </c>
      <c r="CG64" s="4">
        <f t="shared" si="32"/>
        <v>5.7196829838729997</v>
      </c>
      <c r="CH64" s="116">
        <v>26.5</v>
      </c>
      <c r="CI64" s="4">
        <f t="shared" si="38"/>
        <v>0.57646981819049425</v>
      </c>
      <c r="CJ64" s="115">
        <v>5786.71875</v>
      </c>
      <c r="CK64" s="4">
        <f t="shared" si="9"/>
        <v>5.7867187500000004</v>
      </c>
      <c r="CL64" s="118">
        <v>0.21514008900000001</v>
      </c>
      <c r="CM64" s="113">
        <v>2169.1958009999998</v>
      </c>
      <c r="CN64" s="4">
        <f t="shared" si="10"/>
        <v>2.1691958009999999</v>
      </c>
      <c r="CO64" s="113">
        <f t="shared" si="33"/>
        <v>1809.8067880912261</v>
      </c>
    </row>
    <row r="65" spans="1:93" ht="18" customHeight="1" x14ac:dyDescent="0.25">
      <c r="A65" s="116">
        <v>27.5</v>
      </c>
      <c r="B65" s="115">
        <v>34</v>
      </c>
      <c r="C65" s="114">
        <f t="shared" si="43"/>
        <v>641</v>
      </c>
      <c r="D65" s="114">
        <v>39</v>
      </c>
      <c r="E65" s="114">
        <f t="shared" si="44"/>
        <v>683</v>
      </c>
      <c r="F65" s="113">
        <v>13399.853499999999</v>
      </c>
      <c r="G65" s="4">
        <f t="shared" si="13"/>
        <v>0.47785418143800001</v>
      </c>
      <c r="H65" s="113">
        <v>12861.1826</v>
      </c>
      <c r="I65" s="4">
        <f t="shared" si="14"/>
        <v>0.47176594506429997</v>
      </c>
      <c r="J65" s="116">
        <v>27.5</v>
      </c>
      <c r="K65" s="4">
        <f t="shared" si="34"/>
        <v>0.5740363141001732</v>
      </c>
      <c r="L65" s="115">
        <v>6117.1875</v>
      </c>
      <c r="M65" s="4">
        <f t="shared" si="0"/>
        <v>6.1171875</v>
      </c>
      <c r="N65" s="118">
        <v>0.24662561699999999</v>
      </c>
      <c r="O65" s="113">
        <v>2671.773193</v>
      </c>
      <c r="P65" s="4">
        <f t="shared" si="1"/>
        <v>2.6717731929999999</v>
      </c>
      <c r="Q65" s="113">
        <f t="shared" si="15"/>
        <v>1909.2931112183473</v>
      </c>
      <c r="T65" s="2">
        <v>27.5</v>
      </c>
      <c r="U65" s="114">
        <v>43</v>
      </c>
      <c r="V65" s="114">
        <f t="shared" si="16"/>
        <v>855</v>
      </c>
      <c r="W65" s="114">
        <v>51</v>
      </c>
      <c r="X65" s="114">
        <f t="shared" si="17"/>
        <v>837</v>
      </c>
      <c r="Y65" s="113">
        <v>48835.429700000001</v>
      </c>
      <c r="Z65" s="4">
        <f t="shared" si="18"/>
        <v>4.153885282400001</v>
      </c>
      <c r="AA65" s="113">
        <v>56607.953099999999</v>
      </c>
      <c r="AB65" s="4">
        <f t="shared" si="19"/>
        <v>2.0439255260000002</v>
      </c>
      <c r="AC65" s="116">
        <v>27.5</v>
      </c>
      <c r="AD65" s="4">
        <f t="shared" si="35"/>
        <v>0.57982447594716702</v>
      </c>
      <c r="AE65" s="115">
        <v>5421.875</v>
      </c>
      <c r="AF65" s="4">
        <f t="shared" si="2"/>
        <v>5.421875</v>
      </c>
      <c r="AG65" s="118">
        <v>0.28837394700000002</v>
      </c>
      <c r="AH65" s="113">
        <v>2713.9038089999999</v>
      </c>
      <c r="AI65" s="4">
        <f t="shared" si="3"/>
        <v>2.7139038090000001</v>
      </c>
      <c r="AJ65" s="113">
        <f t="shared" si="20"/>
        <v>1731.9045455914477</v>
      </c>
      <c r="AM65" s="2">
        <v>27.5</v>
      </c>
      <c r="AN65" s="114">
        <v>39</v>
      </c>
      <c r="AO65" s="114">
        <f t="shared" si="39"/>
        <v>697</v>
      </c>
      <c r="AP65" s="114">
        <v>37</v>
      </c>
      <c r="AQ65" s="114">
        <f t="shared" si="40"/>
        <v>591</v>
      </c>
      <c r="AR65" s="113">
        <v>26367.044900000001</v>
      </c>
      <c r="AS65" s="132">
        <f t="shared" si="21"/>
        <v>0.50805998585900003</v>
      </c>
      <c r="AT65" s="113">
        <v>27148.146499999999</v>
      </c>
      <c r="AU65" s="132">
        <f t="shared" si="22"/>
        <v>0.50388574858000001</v>
      </c>
      <c r="AV65" s="116">
        <v>27.5</v>
      </c>
      <c r="AW65" s="4">
        <f t="shared" si="36"/>
        <v>0.57493761746734384</v>
      </c>
      <c r="AX65" s="115">
        <v>5883.59375</v>
      </c>
      <c r="AY65" s="4">
        <f t="shared" si="5"/>
        <v>5.8835937500000002</v>
      </c>
      <c r="AZ65" s="118">
        <v>0.20625524200000001</v>
      </c>
      <c r="BA65" s="113">
        <v>2093.9982909999999</v>
      </c>
      <c r="BB65" s="4">
        <f t="shared" si="6"/>
        <v>2.0939982909999997</v>
      </c>
      <c r="BC65" s="113">
        <f t="shared" si="23"/>
        <v>1786.8370738416868</v>
      </c>
      <c r="BF65" s="2">
        <v>27.5</v>
      </c>
      <c r="BG65" s="114">
        <v>31</v>
      </c>
      <c r="BH65" s="114">
        <f t="shared" si="24"/>
        <v>695</v>
      </c>
      <c r="BI65" s="114">
        <v>30</v>
      </c>
      <c r="BJ65" s="114">
        <f t="shared" si="25"/>
        <v>704</v>
      </c>
      <c r="BK65" s="113">
        <v>41833.207000000002</v>
      </c>
      <c r="BL65" s="4">
        <f t="shared" si="26"/>
        <v>1.6573103122900001</v>
      </c>
      <c r="BM65" s="113">
        <v>305878.75</v>
      </c>
      <c r="BN65" s="4">
        <f t="shared" si="27"/>
        <v>7.2801582479730005</v>
      </c>
      <c r="BO65" s="116">
        <v>27.5</v>
      </c>
      <c r="BP65" s="4">
        <f t="shared" si="37"/>
        <v>0.5905833324246812</v>
      </c>
      <c r="BQ65" s="115">
        <v>5851.5625</v>
      </c>
      <c r="BR65" s="4">
        <f t="shared" si="7"/>
        <v>5.8515625</v>
      </c>
      <c r="BS65" s="118">
        <v>0.21795430800000001</v>
      </c>
      <c r="BT65" s="113">
        <v>2171.319336</v>
      </c>
      <c r="BU65" s="4">
        <f t="shared" si="8"/>
        <v>2.1713193359999998</v>
      </c>
      <c r="BV65" s="113">
        <f t="shared" si="28"/>
        <v>1880.4405203902254</v>
      </c>
      <c r="BY65" s="2">
        <v>27.5</v>
      </c>
      <c r="BZ65" s="114">
        <v>45</v>
      </c>
      <c r="CA65" s="114">
        <f t="shared" si="41"/>
        <v>821</v>
      </c>
      <c r="CB65" s="114">
        <v>38</v>
      </c>
      <c r="CC65" s="114">
        <f t="shared" si="42"/>
        <v>725</v>
      </c>
      <c r="CD65" s="113">
        <v>22043.408200000002</v>
      </c>
      <c r="CE65" s="4">
        <f t="shared" si="31"/>
        <v>2.0453543031829997</v>
      </c>
      <c r="CF65" s="113">
        <v>54784.132799999999</v>
      </c>
      <c r="CG65" s="4">
        <f t="shared" si="32"/>
        <v>5.7744671166729997</v>
      </c>
      <c r="CH65" s="116">
        <v>27.5</v>
      </c>
      <c r="CI65" s="4">
        <f t="shared" si="38"/>
        <v>0.59775265201858629</v>
      </c>
      <c r="CJ65" s="115">
        <v>5988.28125</v>
      </c>
      <c r="CK65" s="4">
        <f t="shared" si="9"/>
        <v>5.98828125</v>
      </c>
      <c r="CL65" s="118">
        <v>0.22363065200000001</v>
      </c>
      <c r="CM65" s="113">
        <v>2253.1958009999998</v>
      </c>
      <c r="CN65" s="4">
        <f t="shared" si="10"/>
        <v>2.2531958009999999</v>
      </c>
      <c r="CO65" s="113">
        <f t="shared" si="33"/>
        <v>1946.2201457347151</v>
      </c>
    </row>
    <row r="66" spans="1:93" ht="18" customHeight="1" thickBot="1" x14ac:dyDescent="0.3">
      <c r="A66" s="116">
        <v>28.5</v>
      </c>
      <c r="B66" s="115">
        <v>39</v>
      </c>
      <c r="C66" s="114">
        <f t="shared" si="43"/>
        <v>680</v>
      </c>
      <c r="D66" s="114">
        <v>45</v>
      </c>
      <c r="E66" s="114">
        <f t="shared" si="44"/>
        <v>728</v>
      </c>
      <c r="F66" s="113">
        <v>37865.542999999998</v>
      </c>
      <c r="G66" s="4">
        <f t="shared" si="13"/>
        <v>0.51571972443799996</v>
      </c>
      <c r="H66" s="113">
        <v>52852.718800000002</v>
      </c>
      <c r="I66" s="4">
        <f t="shared" si="14"/>
        <v>0.52461866386430001</v>
      </c>
      <c r="J66" s="116">
        <v>28.5</v>
      </c>
      <c r="K66" s="4">
        <f t="shared" si="34"/>
        <v>0.59521373683804057</v>
      </c>
      <c r="L66" s="115">
        <v>6340.625</v>
      </c>
      <c r="M66" s="4">
        <f t="shared" si="0"/>
        <v>6.3406250000000002</v>
      </c>
      <c r="N66" s="118">
        <v>0.25594490800000003</v>
      </c>
      <c r="O66" s="113">
        <v>2769.132568</v>
      </c>
      <c r="P66" s="4">
        <f t="shared" si="1"/>
        <v>2.7691325679999998</v>
      </c>
      <c r="Q66" s="113">
        <f t="shared" si="15"/>
        <v>2037.5528482996679</v>
      </c>
      <c r="T66" s="2">
        <v>28.5</v>
      </c>
      <c r="U66" s="114">
        <v>35</v>
      </c>
      <c r="V66" s="114">
        <f t="shared" si="16"/>
        <v>890</v>
      </c>
      <c r="W66" s="114">
        <v>40</v>
      </c>
      <c r="X66" s="114">
        <f t="shared" si="17"/>
        <v>877</v>
      </c>
      <c r="Y66" s="113">
        <v>38210.324200000003</v>
      </c>
      <c r="Z66" s="4">
        <f t="shared" si="18"/>
        <v>4.1920956066000006</v>
      </c>
      <c r="AA66" s="113">
        <v>80709.531300000002</v>
      </c>
      <c r="AB66" s="4">
        <f t="shared" si="19"/>
        <v>2.1246350573000004</v>
      </c>
      <c r="AC66" s="116">
        <v>28.5</v>
      </c>
      <c r="AD66" s="4">
        <f t="shared" si="35"/>
        <v>0.60075899663787569</v>
      </c>
      <c r="AE66" s="115">
        <v>5622.65625</v>
      </c>
      <c r="AF66" s="4">
        <f t="shared" si="2"/>
        <v>5.6226562500000004</v>
      </c>
      <c r="AG66" s="118">
        <v>0.29917049400000001</v>
      </c>
      <c r="AH66" s="113">
        <v>2814.1928710000002</v>
      </c>
      <c r="AI66" s="4">
        <f t="shared" si="3"/>
        <v>2.8141928710000004</v>
      </c>
      <c r="AJ66" s="113">
        <f t="shared" si="20"/>
        <v>1853.1947559615573</v>
      </c>
      <c r="AM66" s="2">
        <v>28.5</v>
      </c>
      <c r="AN66" s="114">
        <v>54</v>
      </c>
      <c r="AO66" s="114">
        <f t="shared" si="39"/>
        <v>751</v>
      </c>
      <c r="AP66" s="114">
        <v>49</v>
      </c>
      <c r="AQ66" s="114">
        <f t="shared" si="40"/>
        <v>640</v>
      </c>
      <c r="AR66" s="113">
        <v>176742464</v>
      </c>
      <c r="AS66" s="133">
        <f t="shared" si="21"/>
        <v>177.25052398585902</v>
      </c>
      <c r="AT66" s="113">
        <v>143648864</v>
      </c>
      <c r="AU66" s="133">
        <f t="shared" si="22"/>
        <v>144.15274974857999</v>
      </c>
      <c r="AV66" s="116">
        <v>28.5</v>
      </c>
      <c r="AW66" s="4">
        <f t="shared" si="36"/>
        <v>0.59608760048154275</v>
      </c>
      <c r="AX66" s="115">
        <v>6031.25</v>
      </c>
      <c r="AY66" s="4">
        <f t="shared" si="5"/>
        <v>6.03125</v>
      </c>
      <c r="AZ66" s="118">
        <v>0.21403245600000001</v>
      </c>
      <c r="BA66" s="113">
        <v>2172.4982909999999</v>
      </c>
      <c r="BB66" s="4">
        <f t="shared" si="6"/>
        <v>2.1724982909999997</v>
      </c>
      <c r="BC66" s="113">
        <f t="shared" si="23"/>
        <v>1885.8937001898321</v>
      </c>
      <c r="BF66" s="2">
        <v>28.5</v>
      </c>
      <c r="BG66" s="114">
        <v>37</v>
      </c>
      <c r="BH66" s="114">
        <f t="shared" si="24"/>
        <v>732</v>
      </c>
      <c r="BI66" s="114">
        <v>38</v>
      </c>
      <c r="BJ66" s="114">
        <f t="shared" si="25"/>
        <v>742</v>
      </c>
      <c r="BK66" s="113">
        <v>17788.929700000001</v>
      </c>
      <c r="BL66" s="4">
        <f t="shared" si="26"/>
        <v>1.6750992419900002</v>
      </c>
      <c r="BM66" s="113">
        <v>37958.808599999997</v>
      </c>
      <c r="BN66" s="4">
        <f t="shared" si="27"/>
        <v>7.3181170565730005</v>
      </c>
      <c r="BO66" s="116">
        <v>28.5</v>
      </c>
      <c r="BP66" s="4">
        <f t="shared" si="37"/>
        <v>0.61173728936464011</v>
      </c>
      <c r="BQ66" s="115">
        <v>6064.84375</v>
      </c>
      <c r="BR66" s="4">
        <f t="shared" si="7"/>
        <v>6.0648437499999996</v>
      </c>
      <c r="BS66" s="118">
        <v>0.226174027</v>
      </c>
      <c r="BT66" s="113">
        <v>2252.225586</v>
      </c>
      <c r="BU66" s="4">
        <f t="shared" si="8"/>
        <v>2.2522255860000002</v>
      </c>
      <c r="BV66" s="113">
        <f t="shared" si="28"/>
        <v>2011.2237532398451</v>
      </c>
      <c r="BY66" s="2">
        <v>28.5</v>
      </c>
      <c r="BZ66" s="114">
        <v>46</v>
      </c>
      <c r="CA66" s="114">
        <f t="shared" si="41"/>
        <v>867</v>
      </c>
      <c r="CB66" s="114">
        <v>42</v>
      </c>
      <c r="CC66" s="114">
        <f t="shared" si="42"/>
        <v>767</v>
      </c>
      <c r="CD66" s="113">
        <v>44951.621099999997</v>
      </c>
      <c r="CE66" s="4">
        <f t="shared" si="31"/>
        <v>2.0903059242829998</v>
      </c>
      <c r="CF66" s="113">
        <v>148477.78099999999</v>
      </c>
      <c r="CG66" s="4">
        <f t="shared" si="32"/>
        <v>5.9229448976730001</v>
      </c>
      <c r="CH66" s="116">
        <v>28.5</v>
      </c>
      <c r="CI66" s="4">
        <f t="shared" si="38"/>
        <v>0.61903548584667833</v>
      </c>
      <c r="CJ66" s="115">
        <v>6212.5</v>
      </c>
      <c r="CK66" s="4">
        <f t="shared" si="9"/>
        <v>6.2125000000000004</v>
      </c>
      <c r="CL66" s="118">
        <v>0.23209761100000001</v>
      </c>
      <c r="CM66" s="113">
        <v>2338.3198240000002</v>
      </c>
      <c r="CN66" s="4">
        <f t="shared" si="10"/>
        <v>2.338319824</v>
      </c>
      <c r="CO66" s="113">
        <f t="shared" si="33"/>
        <v>2074.1232666079873</v>
      </c>
    </row>
    <row r="67" spans="1:93" ht="18" customHeight="1" x14ac:dyDescent="0.25">
      <c r="A67" s="116">
        <v>29.5</v>
      </c>
      <c r="B67" s="115">
        <v>40</v>
      </c>
      <c r="C67" s="114">
        <f t="shared" si="43"/>
        <v>720</v>
      </c>
      <c r="D67" s="114">
        <v>38</v>
      </c>
      <c r="E67" s="114">
        <f t="shared" si="44"/>
        <v>766</v>
      </c>
      <c r="F67" s="113">
        <v>15614.9434</v>
      </c>
      <c r="G67" s="4">
        <f t="shared" si="13"/>
        <v>0.53133466783799999</v>
      </c>
      <c r="H67" s="113">
        <v>21891.9941</v>
      </c>
      <c r="I67" s="4">
        <f t="shared" si="14"/>
        <v>0.54651065796429998</v>
      </c>
      <c r="J67" s="116">
        <v>29.5</v>
      </c>
      <c r="K67" s="4">
        <f t="shared" si="34"/>
        <v>0.61639115957590784</v>
      </c>
      <c r="L67" s="115">
        <v>6552.34375</v>
      </c>
      <c r="M67" s="4">
        <f t="shared" si="0"/>
        <v>6.5523437500000004</v>
      </c>
      <c r="N67" s="118">
        <v>0.26523178800000002</v>
      </c>
      <c r="O67" s="113">
        <v>2866.148193</v>
      </c>
      <c r="P67" s="4">
        <f t="shared" si="1"/>
        <v>2.8661481929999999</v>
      </c>
      <c r="Q67" s="113">
        <f t="shared" si="15"/>
        <v>2182.541943455662</v>
      </c>
      <c r="T67" s="2">
        <v>29.5</v>
      </c>
      <c r="U67" s="114">
        <v>33</v>
      </c>
      <c r="V67" s="114">
        <f t="shared" si="16"/>
        <v>923</v>
      </c>
      <c r="W67" s="114">
        <v>36</v>
      </c>
      <c r="X67" s="114">
        <f t="shared" si="17"/>
        <v>913</v>
      </c>
      <c r="Y67" s="113">
        <v>765386.5</v>
      </c>
      <c r="Z67" s="4">
        <f t="shared" si="18"/>
        <v>4.9574821066000005</v>
      </c>
      <c r="AA67" s="113">
        <v>2174767.75</v>
      </c>
      <c r="AB67" s="4">
        <f t="shared" si="19"/>
        <v>4.2994028072999999</v>
      </c>
      <c r="AC67" s="116">
        <v>29.5</v>
      </c>
      <c r="AD67" s="4">
        <f t="shared" si="35"/>
        <v>0.62169351732858424</v>
      </c>
      <c r="AE67" s="115">
        <v>5821.09375</v>
      </c>
      <c r="AF67" s="4">
        <f t="shared" si="2"/>
        <v>5.8210937500000002</v>
      </c>
      <c r="AG67" s="118">
        <v>0.310031891</v>
      </c>
      <c r="AH67" s="113">
        <v>2914.9663089999999</v>
      </c>
      <c r="AI67" s="4">
        <f t="shared" si="3"/>
        <v>2.914966309</v>
      </c>
      <c r="AJ67" s="113">
        <f t="shared" si="20"/>
        <v>1980.6146627114604</v>
      </c>
      <c r="AM67" s="2">
        <v>29.5</v>
      </c>
      <c r="AN67" s="114">
        <v>57</v>
      </c>
      <c r="AO67" s="114">
        <f t="shared" si="39"/>
        <v>808</v>
      </c>
      <c r="AP67" s="114">
        <v>44</v>
      </c>
      <c r="AQ67" s="114">
        <f t="shared" si="40"/>
        <v>684</v>
      </c>
      <c r="AR67" s="113">
        <v>231806.641</v>
      </c>
      <c r="AS67" s="4">
        <f t="shared" si="21"/>
        <v>177.48233062685901</v>
      </c>
      <c r="AT67" s="113">
        <v>249938.609</v>
      </c>
      <c r="AU67" s="4">
        <f t="shared" si="22"/>
        <v>144.40268835757999</v>
      </c>
      <c r="AV67" s="116">
        <v>29.5</v>
      </c>
      <c r="AW67" s="4">
        <f t="shared" si="36"/>
        <v>0.61723758349574154</v>
      </c>
      <c r="AX67" s="115">
        <v>6194.53125</v>
      </c>
      <c r="AY67" s="4">
        <f t="shared" si="5"/>
        <v>6.1945312499999998</v>
      </c>
      <c r="AZ67" s="118">
        <v>0.221850678</v>
      </c>
      <c r="BA67" s="113">
        <v>2250.2639159999999</v>
      </c>
      <c r="BB67" s="4">
        <f t="shared" si="6"/>
        <v>2.2502639159999998</v>
      </c>
      <c r="BC67" s="113">
        <f t="shared" si="23"/>
        <v>2023.7181795459246</v>
      </c>
      <c r="BF67" s="2">
        <v>29.5</v>
      </c>
      <c r="BG67" s="114">
        <v>32</v>
      </c>
      <c r="BH67" s="114">
        <f t="shared" si="24"/>
        <v>764</v>
      </c>
      <c r="BI67" s="114">
        <v>31</v>
      </c>
      <c r="BJ67" s="114">
        <f t="shared" si="25"/>
        <v>773</v>
      </c>
      <c r="BK67" s="113">
        <v>15534.729499999999</v>
      </c>
      <c r="BL67" s="4">
        <f t="shared" si="26"/>
        <v>1.6906339714900001</v>
      </c>
      <c r="BM67" s="113">
        <v>56102.304700000001</v>
      </c>
      <c r="BN67" s="4">
        <f t="shared" si="27"/>
        <v>7.3742193612730009</v>
      </c>
      <c r="BO67" s="116">
        <v>29.5</v>
      </c>
      <c r="BP67" s="4">
        <f t="shared" si="37"/>
        <v>0.63289124630459903</v>
      </c>
      <c r="BQ67" s="115">
        <v>6275</v>
      </c>
      <c r="BR67" s="4">
        <f t="shared" si="7"/>
        <v>6.2750000000000004</v>
      </c>
      <c r="BS67" s="118">
        <v>0.234434754</v>
      </c>
      <c r="BT67" s="113">
        <v>2333.7802729999999</v>
      </c>
      <c r="BU67" s="4">
        <f t="shared" si="8"/>
        <v>2.3337802729999999</v>
      </c>
      <c r="BV67" s="113">
        <f t="shared" si="28"/>
        <v>2148.966170105653</v>
      </c>
      <c r="BY67" s="2">
        <v>29.5</v>
      </c>
      <c r="BZ67" s="114">
        <v>44</v>
      </c>
      <c r="CA67" s="114">
        <f t="shared" si="41"/>
        <v>911</v>
      </c>
      <c r="CB67" s="114">
        <v>43</v>
      </c>
      <c r="CC67" s="114">
        <f t="shared" si="42"/>
        <v>810</v>
      </c>
      <c r="CD67" s="113">
        <v>26335.5645</v>
      </c>
      <c r="CE67" s="4">
        <f t="shared" si="31"/>
        <v>2.1166414887829998</v>
      </c>
      <c r="CF67" s="113">
        <v>28881.335899999998</v>
      </c>
      <c r="CG67" s="4">
        <f t="shared" si="32"/>
        <v>5.9518262335730006</v>
      </c>
      <c r="CH67" s="116">
        <v>29.5</v>
      </c>
      <c r="CI67" s="4">
        <f t="shared" si="38"/>
        <v>0.64031831967477038</v>
      </c>
      <c r="CJ67" s="115">
        <v>6415.625</v>
      </c>
      <c r="CK67" s="4">
        <f t="shared" si="9"/>
        <v>6.4156250000000004</v>
      </c>
      <c r="CL67" s="118">
        <v>0.240538582</v>
      </c>
      <c r="CM67" s="113">
        <v>2422.9370119999999</v>
      </c>
      <c r="CN67" s="4">
        <f t="shared" si="10"/>
        <v>2.4229370119999998</v>
      </c>
      <c r="CO67" s="113">
        <f t="shared" si="33"/>
        <v>2218.554958163631</v>
      </c>
    </row>
    <row r="68" spans="1:93" ht="18" customHeight="1" x14ac:dyDescent="0.25">
      <c r="A68" s="116">
        <v>30.5</v>
      </c>
      <c r="B68" s="115">
        <v>35</v>
      </c>
      <c r="C68" s="114">
        <f t="shared" si="43"/>
        <v>755</v>
      </c>
      <c r="D68" s="114">
        <v>39</v>
      </c>
      <c r="E68" s="114">
        <f t="shared" si="44"/>
        <v>805</v>
      </c>
      <c r="F68" s="113">
        <v>17439.3105</v>
      </c>
      <c r="G68" s="4">
        <f t="shared" si="13"/>
        <v>0.54877397833800001</v>
      </c>
      <c r="H68" s="113">
        <v>21668.402300000002</v>
      </c>
      <c r="I68" s="4">
        <f t="shared" si="14"/>
        <v>0.56817906026429998</v>
      </c>
      <c r="J68" s="116">
        <v>30.5</v>
      </c>
      <c r="K68" s="4">
        <f t="shared" si="34"/>
        <v>0.63756858231377511</v>
      </c>
      <c r="L68" s="115">
        <v>6783.59375</v>
      </c>
      <c r="M68" s="4">
        <f t="shared" si="0"/>
        <v>6.7835937499999996</v>
      </c>
      <c r="N68" s="118">
        <v>0.27454251099999999</v>
      </c>
      <c r="O68" s="113">
        <v>2964.116943</v>
      </c>
      <c r="P68" s="4">
        <f t="shared" si="1"/>
        <v>2.9641169430000001</v>
      </c>
      <c r="Q68" s="113">
        <f t="shared" si="15"/>
        <v>2327.8709616485821</v>
      </c>
      <c r="T68" s="2">
        <v>30.5</v>
      </c>
      <c r="U68" s="114">
        <v>34</v>
      </c>
      <c r="V68" s="114">
        <f t="shared" si="16"/>
        <v>957</v>
      </c>
      <c r="W68" s="114">
        <v>35</v>
      </c>
      <c r="X68" s="114">
        <f t="shared" si="17"/>
        <v>948</v>
      </c>
      <c r="Y68" s="113">
        <v>291268.06300000002</v>
      </c>
      <c r="Z68" s="4">
        <f t="shared" si="18"/>
        <v>5.248750169600001</v>
      </c>
      <c r="AA68" s="113">
        <v>718502.43799999997</v>
      </c>
      <c r="AB68" s="4">
        <f t="shared" si="19"/>
        <v>5.0179052452999997</v>
      </c>
      <c r="AC68" s="116">
        <v>30.5</v>
      </c>
      <c r="AD68" s="4">
        <f t="shared" si="35"/>
        <v>0.64262803801929291</v>
      </c>
      <c r="AE68" s="115">
        <v>6022.65625</v>
      </c>
      <c r="AF68" s="4">
        <f t="shared" si="2"/>
        <v>6.0226562499999998</v>
      </c>
      <c r="AG68" s="118">
        <v>0.32085227999999999</v>
      </c>
      <c r="AH68" s="113">
        <v>3016.1772460000002</v>
      </c>
      <c r="AI68" s="4">
        <f t="shared" si="3"/>
        <v>3.0161772460000003</v>
      </c>
      <c r="AJ68" s="113">
        <f t="shared" si="20"/>
        <v>2098.9881855400531</v>
      </c>
      <c r="AM68" s="2">
        <v>30.5</v>
      </c>
      <c r="AN68" s="114">
        <v>41</v>
      </c>
      <c r="AO68" s="114">
        <f t="shared" si="39"/>
        <v>849</v>
      </c>
      <c r="AP68" s="114">
        <v>34</v>
      </c>
      <c r="AQ68" s="114">
        <f t="shared" si="40"/>
        <v>718</v>
      </c>
      <c r="AR68" s="113">
        <v>2257822.25</v>
      </c>
      <c r="AS68" s="4">
        <f t="shared" si="21"/>
        <v>179.74015287685901</v>
      </c>
      <c r="AT68" s="113">
        <v>1791423.25</v>
      </c>
      <c r="AU68" s="4">
        <f t="shared" si="22"/>
        <v>146.19411160758</v>
      </c>
      <c r="AV68" s="116">
        <v>30.5</v>
      </c>
      <c r="AW68" s="4">
        <f t="shared" si="36"/>
        <v>0.63838756650994044</v>
      </c>
      <c r="AX68" s="115">
        <v>6414.0625</v>
      </c>
      <c r="AY68" s="4">
        <f t="shared" si="5"/>
        <v>6.4140625</v>
      </c>
      <c r="AZ68" s="118">
        <v>0.22966092799999999</v>
      </c>
      <c r="BA68" s="113">
        <v>2330.0539549999999</v>
      </c>
      <c r="BB68" s="4">
        <f t="shared" si="6"/>
        <v>2.3300539549999999</v>
      </c>
      <c r="BC68" s="113">
        <f t="shared" si="23"/>
        <v>2165.678739112152</v>
      </c>
      <c r="BF68" s="2">
        <v>30.5</v>
      </c>
      <c r="BG68" s="114">
        <v>24</v>
      </c>
      <c r="BH68" s="114">
        <f t="shared" si="24"/>
        <v>788</v>
      </c>
      <c r="BI68" s="114">
        <v>25</v>
      </c>
      <c r="BJ68" s="114">
        <f t="shared" si="25"/>
        <v>798</v>
      </c>
      <c r="BK68" s="113">
        <v>21586.603500000001</v>
      </c>
      <c r="BL68" s="4">
        <f t="shared" si="26"/>
        <v>1.7122205749900001</v>
      </c>
      <c r="BM68" s="113">
        <v>26796.613300000001</v>
      </c>
      <c r="BN68" s="4">
        <f t="shared" si="27"/>
        <v>7.4010159745730011</v>
      </c>
      <c r="BO68" s="116">
        <v>30.5</v>
      </c>
      <c r="BP68" s="4">
        <f t="shared" si="37"/>
        <v>0.65404520324455795</v>
      </c>
      <c r="BQ68" s="115">
        <v>6489.0625</v>
      </c>
      <c r="BR68" s="4">
        <f t="shared" si="7"/>
        <v>6.4890625000000002</v>
      </c>
      <c r="BS68" s="118">
        <v>0.24268785100000001</v>
      </c>
      <c r="BT68" s="113">
        <v>2415.5458979999999</v>
      </c>
      <c r="BU68" s="4">
        <f t="shared" si="8"/>
        <v>2.415545898</v>
      </c>
      <c r="BV68" s="113">
        <f t="shared" si="28"/>
        <v>2282.9290786074894</v>
      </c>
      <c r="BY68" s="2">
        <v>30.5</v>
      </c>
      <c r="BZ68" s="114">
        <v>40</v>
      </c>
      <c r="CA68" s="114">
        <f t="shared" si="41"/>
        <v>951</v>
      </c>
      <c r="CB68" s="114">
        <v>36</v>
      </c>
      <c r="CC68" s="114">
        <f t="shared" si="42"/>
        <v>846</v>
      </c>
      <c r="CD68" s="113">
        <v>33487.394500000002</v>
      </c>
      <c r="CE68" s="4">
        <f t="shared" si="31"/>
        <v>2.1501288832829997</v>
      </c>
      <c r="CF68" s="113">
        <v>28919.291000000001</v>
      </c>
      <c r="CG68" s="4">
        <f t="shared" si="32"/>
        <v>5.9807455245730008</v>
      </c>
      <c r="CH68" s="116">
        <v>30.5</v>
      </c>
      <c r="CI68" s="4">
        <f t="shared" si="38"/>
        <v>0.66160115350286253</v>
      </c>
      <c r="CJ68" s="115">
        <v>6637.5</v>
      </c>
      <c r="CK68" s="4">
        <f t="shared" si="9"/>
        <v>6.6375000000000002</v>
      </c>
      <c r="CL68" s="118">
        <v>0.24897192400000001</v>
      </c>
      <c r="CM68" s="113">
        <v>2506.7495119999999</v>
      </c>
      <c r="CN68" s="4">
        <f t="shared" si="10"/>
        <v>2.5067495119999998</v>
      </c>
      <c r="CO68" s="113">
        <f t="shared" si="33"/>
        <v>2364.5576414260531</v>
      </c>
    </row>
    <row r="69" spans="1:93" ht="18" customHeight="1" thickBot="1" x14ac:dyDescent="0.3">
      <c r="A69" s="116">
        <v>31.5</v>
      </c>
      <c r="B69" s="115">
        <v>39</v>
      </c>
      <c r="C69" s="114">
        <f t="shared" si="43"/>
        <v>794</v>
      </c>
      <c r="D69" s="114">
        <v>46</v>
      </c>
      <c r="E69" s="114">
        <f t="shared" si="44"/>
        <v>851</v>
      </c>
      <c r="F69" s="113">
        <v>10780.493200000001</v>
      </c>
      <c r="G69" s="4">
        <f t="shared" si="13"/>
        <v>0.55955447153799998</v>
      </c>
      <c r="H69" s="113">
        <v>12098.6621</v>
      </c>
      <c r="I69" s="4">
        <f t="shared" si="14"/>
        <v>0.58027772236429997</v>
      </c>
      <c r="J69" s="116">
        <v>31.5</v>
      </c>
      <c r="K69" s="4">
        <f t="shared" si="34"/>
        <v>0.65874600505164238</v>
      </c>
      <c r="L69" s="115">
        <v>7007.8125</v>
      </c>
      <c r="M69" s="4">
        <f t="shared" si="0"/>
        <v>7.0078125</v>
      </c>
      <c r="N69" s="118">
        <v>0.28386181599999999</v>
      </c>
      <c r="O69" s="113">
        <v>3063.195068</v>
      </c>
      <c r="P69" s="4">
        <f t="shared" si="1"/>
        <v>3.0631950680000002</v>
      </c>
      <c r="Q69" s="113">
        <f t="shared" si="15"/>
        <v>2478.4712728432114</v>
      </c>
      <c r="T69" s="2">
        <v>31.5</v>
      </c>
      <c r="U69" s="114">
        <v>32</v>
      </c>
      <c r="V69" s="114">
        <f t="shared" si="16"/>
        <v>989</v>
      </c>
      <c r="W69" s="114">
        <v>35</v>
      </c>
      <c r="X69" s="114">
        <f t="shared" si="17"/>
        <v>983</v>
      </c>
      <c r="Y69" s="113">
        <v>27803.527300000002</v>
      </c>
      <c r="Z69" s="4">
        <f t="shared" si="18"/>
        <v>5.2765536969000006</v>
      </c>
      <c r="AA69" s="113">
        <v>36078.093800000002</v>
      </c>
      <c r="AB69" s="4">
        <f t="shared" si="19"/>
        <v>5.0539833390999993</v>
      </c>
      <c r="AC69" s="116">
        <v>31.5</v>
      </c>
      <c r="AD69" s="4">
        <f t="shared" si="35"/>
        <v>0.66356255871000147</v>
      </c>
      <c r="AE69" s="115">
        <v>6203.90625</v>
      </c>
      <c r="AF69" s="4">
        <f t="shared" si="2"/>
        <v>6.2039062500000002</v>
      </c>
      <c r="AG69" s="118">
        <v>0.331697464</v>
      </c>
      <c r="AH69" s="113">
        <v>3118.2944339999999</v>
      </c>
      <c r="AI69" s="4">
        <f t="shared" si="3"/>
        <v>3.1182944340000001</v>
      </c>
      <c r="AJ69" s="113">
        <f t="shared" si="20"/>
        <v>2243.7992794777274</v>
      </c>
      <c r="AM69" s="2">
        <v>31.5</v>
      </c>
      <c r="AN69" s="114">
        <v>38</v>
      </c>
      <c r="AO69" s="114">
        <f t="shared" si="39"/>
        <v>887</v>
      </c>
      <c r="AP69" s="114">
        <v>32</v>
      </c>
      <c r="AQ69" s="114">
        <f t="shared" si="40"/>
        <v>750</v>
      </c>
      <c r="AR69" s="113">
        <v>342391.25</v>
      </c>
      <c r="AS69" s="4">
        <f t="shared" si="21"/>
        <v>180.08254412685901</v>
      </c>
      <c r="AT69" s="113">
        <v>320329.43800000002</v>
      </c>
      <c r="AU69" s="4">
        <f t="shared" si="22"/>
        <v>146.51444104557999</v>
      </c>
      <c r="AV69" s="116">
        <v>31.5</v>
      </c>
      <c r="AW69" s="4">
        <f t="shared" si="36"/>
        <v>0.65953754952413934</v>
      </c>
      <c r="AX69" s="115">
        <v>6632.8125</v>
      </c>
      <c r="AY69" s="4">
        <f t="shared" si="5"/>
        <v>6.6328125</v>
      </c>
      <c r="AZ69" s="118">
        <v>0.23745435500000001</v>
      </c>
      <c r="BA69" s="113">
        <v>2408.4758299999999</v>
      </c>
      <c r="BB69" s="4">
        <f t="shared" si="6"/>
        <v>2.40847583</v>
      </c>
      <c r="BC69" s="113">
        <f t="shared" si="23"/>
        <v>2307.030603235929</v>
      </c>
      <c r="BF69" s="2">
        <v>31.5</v>
      </c>
      <c r="BG69" s="114">
        <v>34</v>
      </c>
      <c r="BH69" s="114">
        <f t="shared" si="24"/>
        <v>822</v>
      </c>
      <c r="BI69" s="114">
        <v>31</v>
      </c>
      <c r="BJ69" s="114">
        <f t="shared" si="25"/>
        <v>829</v>
      </c>
      <c r="BK69" s="113">
        <v>16594.0723</v>
      </c>
      <c r="BL69" s="4">
        <f t="shared" si="26"/>
        <v>1.7288146472900001</v>
      </c>
      <c r="BM69" s="113">
        <v>51689.343800000002</v>
      </c>
      <c r="BN69" s="4">
        <f t="shared" si="27"/>
        <v>7.4527053183730008</v>
      </c>
      <c r="BO69" s="116">
        <v>31.5</v>
      </c>
      <c r="BP69" s="4">
        <f t="shared" si="37"/>
        <v>0.67519916018451687</v>
      </c>
      <c r="BQ69" s="115">
        <v>6690.625</v>
      </c>
      <c r="BR69" s="4">
        <f t="shared" si="7"/>
        <v>6.6906249999999998</v>
      </c>
      <c r="BS69" s="118">
        <v>0.25087514500000002</v>
      </c>
      <c r="BT69" s="113">
        <v>2495.9521479999999</v>
      </c>
      <c r="BU69" s="4">
        <f t="shared" si="8"/>
        <v>2.4959521479999998</v>
      </c>
      <c r="BV69" s="113">
        <f t="shared" si="28"/>
        <v>2434.5498967631324</v>
      </c>
      <c r="BY69" s="2">
        <v>31.5</v>
      </c>
      <c r="BZ69" s="114">
        <v>39</v>
      </c>
      <c r="CA69" s="114">
        <f t="shared" si="41"/>
        <v>990</v>
      </c>
      <c r="CB69" s="114">
        <v>35</v>
      </c>
      <c r="CC69" s="114">
        <f t="shared" si="42"/>
        <v>881</v>
      </c>
      <c r="CD69" s="113">
        <v>11905.2217</v>
      </c>
      <c r="CE69" s="4">
        <f t="shared" si="31"/>
        <v>2.1620341049829999</v>
      </c>
      <c r="CF69" s="113">
        <v>11249.832</v>
      </c>
      <c r="CG69" s="4">
        <f t="shared" si="32"/>
        <v>5.9919953565730006</v>
      </c>
      <c r="CH69" s="116">
        <v>31.5</v>
      </c>
      <c r="CI69" s="4">
        <f t="shared" si="38"/>
        <v>0.68288398733095457</v>
      </c>
      <c r="CJ69" s="115">
        <v>6854.6875</v>
      </c>
      <c r="CK69" s="4">
        <f t="shared" si="9"/>
        <v>6.8546874999999998</v>
      </c>
      <c r="CL69" s="118">
        <v>0.25740528099999999</v>
      </c>
      <c r="CM69" s="113">
        <v>2589.6010740000002</v>
      </c>
      <c r="CN69" s="4">
        <f t="shared" si="10"/>
        <v>2.5896010739999999</v>
      </c>
      <c r="CO69" s="113">
        <f t="shared" si="33"/>
        <v>2514.6408734384481</v>
      </c>
    </row>
    <row r="70" spans="1:93" ht="18" customHeight="1" thickBot="1" x14ac:dyDescent="0.3">
      <c r="A70" s="116">
        <v>32.5</v>
      </c>
      <c r="B70" s="115">
        <v>38</v>
      </c>
      <c r="C70" s="114">
        <f t="shared" si="43"/>
        <v>832</v>
      </c>
      <c r="D70" s="114">
        <v>47</v>
      </c>
      <c r="E70" s="114">
        <f t="shared" si="44"/>
        <v>898</v>
      </c>
      <c r="F70" s="113">
        <v>50187.515599999999</v>
      </c>
      <c r="G70" s="4">
        <f t="shared" si="13"/>
        <v>0.60974198713799999</v>
      </c>
      <c r="H70" s="113">
        <v>20248.648399999998</v>
      </c>
      <c r="I70" s="4">
        <f t="shared" si="14"/>
        <v>0.60052637076429993</v>
      </c>
      <c r="J70" s="116">
        <v>32.5</v>
      </c>
      <c r="K70" s="4">
        <f t="shared" si="34"/>
        <v>0.67992342778950965</v>
      </c>
      <c r="L70" s="115">
        <v>7232.8125</v>
      </c>
      <c r="M70" s="4">
        <f t="shared" si="0"/>
        <v>7.2328124999999996</v>
      </c>
      <c r="N70" s="118">
        <v>0.29318112099999999</v>
      </c>
      <c r="O70" s="113">
        <v>3161.663818</v>
      </c>
      <c r="P70" s="4">
        <f t="shared" si="1"/>
        <v>3.1616638180000001</v>
      </c>
      <c r="Q70" s="113">
        <f t="shared" si="15"/>
        <v>2629.520803284121</v>
      </c>
      <c r="T70" s="2">
        <v>32.5</v>
      </c>
      <c r="U70" s="114">
        <v>38</v>
      </c>
      <c r="V70" s="114">
        <f t="shared" si="16"/>
        <v>1027</v>
      </c>
      <c r="W70" s="114">
        <v>40</v>
      </c>
      <c r="X70" s="114">
        <f t="shared" si="17"/>
        <v>1023</v>
      </c>
      <c r="Y70" s="113">
        <v>1732368.75</v>
      </c>
      <c r="Z70" s="132">
        <f t="shared" si="18"/>
        <v>7.0089224469000007</v>
      </c>
      <c r="AA70" s="113">
        <v>287084.21899999998</v>
      </c>
      <c r="AB70" s="4">
        <f t="shared" si="19"/>
        <v>5.3410675580999989</v>
      </c>
      <c r="AC70" s="116">
        <v>32.5</v>
      </c>
      <c r="AD70" s="4">
        <f t="shared" si="35"/>
        <v>0.68449707940071014</v>
      </c>
      <c r="AE70" s="115">
        <v>6418.75</v>
      </c>
      <c r="AF70" s="4">
        <f t="shared" si="2"/>
        <v>6.4187500000000002</v>
      </c>
      <c r="AG70" s="118">
        <v>0.342567444</v>
      </c>
      <c r="AH70" s="113">
        <v>3218.9741210000002</v>
      </c>
      <c r="AI70" s="4">
        <f t="shared" si="3"/>
        <v>3.218974121</v>
      </c>
      <c r="AJ70" s="113">
        <f t="shared" si="20"/>
        <v>2364.3321571524352</v>
      </c>
      <c r="AM70" s="2">
        <v>32.5</v>
      </c>
      <c r="AN70" s="114">
        <v>32</v>
      </c>
      <c r="AO70" s="114">
        <f t="shared" si="39"/>
        <v>919</v>
      </c>
      <c r="AP70" s="114">
        <v>30</v>
      </c>
      <c r="AQ70" s="114">
        <f t="shared" si="40"/>
        <v>780</v>
      </c>
      <c r="AR70" s="113">
        <v>412085.625</v>
      </c>
      <c r="AS70" s="4">
        <f t="shared" si="21"/>
        <v>180.49462975185901</v>
      </c>
      <c r="AT70" s="113">
        <v>409773.84399999998</v>
      </c>
      <c r="AU70" s="4">
        <f t="shared" si="22"/>
        <v>146.92421488957999</v>
      </c>
      <c r="AV70" s="116">
        <v>32.5</v>
      </c>
      <c r="AW70" s="4">
        <f t="shared" si="36"/>
        <v>0.68068753253833825</v>
      </c>
      <c r="AX70" s="115">
        <v>6843.75</v>
      </c>
      <c r="AY70" s="4">
        <f t="shared" si="5"/>
        <v>6.84375</v>
      </c>
      <c r="AZ70" s="118">
        <v>0.24523156900000001</v>
      </c>
      <c r="BA70" s="113">
        <v>2485.843018</v>
      </c>
      <c r="BB70" s="4">
        <f t="shared" si="6"/>
        <v>2.4858430180000002</v>
      </c>
      <c r="BC70" s="113">
        <f t="shared" si="23"/>
        <v>2448.5234011264797</v>
      </c>
      <c r="BF70" s="2">
        <v>32.5</v>
      </c>
      <c r="BG70" s="114">
        <v>36</v>
      </c>
      <c r="BH70" s="114">
        <f t="shared" si="24"/>
        <v>858</v>
      </c>
      <c r="BI70" s="114">
        <v>43</v>
      </c>
      <c r="BJ70" s="114">
        <f t="shared" si="25"/>
        <v>872</v>
      </c>
      <c r="BK70" s="113">
        <v>157568.84400000001</v>
      </c>
      <c r="BL70" s="4">
        <f t="shared" si="26"/>
        <v>1.8863834912900002</v>
      </c>
      <c r="BM70" s="113">
        <v>575943</v>
      </c>
      <c r="BN70" s="4">
        <f t="shared" si="27"/>
        <v>8.0286483183730013</v>
      </c>
      <c r="BO70" s="116">
        <v>32.5</v>
      </c>
      <c r="BP70" s="4">
        <f t="shared" si="37"/>
        <v>0.69635311712447578</v>
      </c>
      <c r="BQ70" s="115">
        <v>6911.71875</v>
      </c>
      <c r="BR70" s="4">
        <f t="shared" si="7"/>
        <v>6.9117187500000004</v>
      </c>
      <c r="BS70" s="118">
        <v>0.25909581799999998</v>
      </c>
      <c r="BT70" s="113">
        <v>2576.4365229999999</v>
      </c>
      <c r="BU70" s="4">
        <f t="shared" si="8"/>
        <v>2.5764365229999999</v>
      </c>
      <c r="BV70" s="113">
        <f t="shared" si="28"/>
        <v>2579.8019398423053</v>
      </c>
      <c r="BY70" s="2">
        <v>32.5</v>
      </c>
      <c r="BZ70" s="114">
        <v>36</v>
      </c>
      <c r="CA70" s="114">
        <f t="shared" si="41"/>
        <v>1026</v>
      </c>
      <c r="CB70" s="114">
        <v>28</v>
      </c>
      <c r="CC70" s="114">
        <f t="shared" si="42"/>
        <v>909</v>
      </c>
      <c r="CD70" s="113">
        <v>21699.1738</v>
      </c>
      <c r="CE70" s="132">
        <f t="shared" si="31"/>
        <v>2.1837332787829999</v>
      </c>
      <c r="CF70" s="113">
        <v>32228.175800000001</v>
      </c>
      <c r="CG70" s="132">
        <f t="shared" si="32"/>
        <v>6.0242235323730009</v>
      </c>
      <c r="CH70" s="116">
        <v>32.5</v>
      </c>
      <c r="CI70" s="4">
        <f t="shared" si="38"/>
        <v>0.70416682115904661</v>
      </c>
      <c r="CJ70" s="115">
        <v>7071.09375</v>
      </c>
      <c r="CK70" s="4">
        <f t="shared" si="9"/>
        <v>7.0710937500000002</v>
      </c>
      <c r="CL70" s="118">
        <v>0.26585483599999998</v>
      </c>
      <c r="CM70" s="113">
        <v>2674.8745119999999</v>
      </c>
      <c r="CN70" s="4">
        <f t="shared" si="10"/>
        <v>2.6748745119999997</v>
      </c>
      <c r="CO70" s="113">
        <f t="shared" si="33"/>
        <v>2585.5632533097623</v>
      </c>
    </row>
    <row r="71" spans="1:93" ht="18" customHeight="1" thickBot="1" x14ac:dyDescent="0.3">
      <c r="A71" s="116">
        <v>33.5</v>
      </c>
      <c r="B71" s="115">
        <v>37</v>
      </c>
      <c r="C71" s="114">
        <f t="shared" si="43"/>
        <v>869</v>
      </c>
      <c r="D71" s="114">
        <v>43</v>
      </c>
      <c r="E71" s="114">
        <f t="shared" si="44"/>
        <v>941</v>
      </c>
      <c r="F71" s="113">
        <v>24674.662100000001</v>
      </c>
      <c r="G71" s="132">
        <f t="shared" si="13"/>
        <v>0.63441664923800001</v>
      </c>
      <c r="H71" s="113">
        <v>26747.404299999998</v>
      </c>
      <c r="I71" s="132">
        <f t="shared" si="14"/>
        <v>0.62727377506429993</v>
      </c>
      <c r="J71" s="116">
        <v>33.5</v>
      </c>
      <c r="K71" s="4">
        <f t="shared" si="34"/>
        <v>0.70110085052737692</v>
      </c>
      <c r="L71" s="115">
        <v>7451.5625</v>
      </c>
      <c r="M71" s="4">
        <f t="shared" si="0"/>
        <v>7.4515624999999996</v>
      </c>
      <c r="N71" s="118">
        <v>0.302516907</v>
      </c>
      <c r="O71" s="113">
        <v>3258.414307</v>
      </c>
      <c r="P71" s="4">
        <f t="shared" si="1"/>
        <v>3.2584143069999998</v>
      </c>
      <c r="Q71" s="113">
        <f t="shared" si="15"/>
        <v>2679.5614756049554</v>
      </c>
      <c r="T71" s="2">
        <v>33.5</v>
      </c>
      <c r="U71" s="114">
        <v>35</v>
      </c>
      <c r="V71" s="114">
        <f t="shared" si="16"/>
        <v>1062</v>
      </c>
      <c r="W71" s="114">
        <v>41</v>
      </c>
      <c r="X71" s="114">
        <f t="shared" si="17"/>
        <v>1064</v>
      </c>
      <c r="Y71" s="113">
        <v>154780656</v>
      </c>
      <c r="Z71" s="133">
        <f t="shared" si="18"/>
        <v>161.78957844689998</v>
      </c>
      <c r="AA71" s="113">
        <v>2017789.63</v>
      </c>
      <c r="AB71" s="4">
        <f t="shared" si="19"/>
        <v>7.3588571880999982</v>
      </c>
      <c r="AC71" s="116">
        <v>33.5</v>
      </c>
      <c r="AD71" s="4">
        <f t="shared" si="35"/>
        <v>0.70543160009141881</v>
      </c>
      <c r="AE71" s="115">
        <v>6592.1875</v>
      </c>
      <c r="AF71" s="4">
        <f t="shared" si="2"/>
        <v>6.5921874999999996</v>
      </c>
      <c r="AG71" s="118">
        <v>0.35337162</v>
      </c>
      <c r="AH71" s="113">
        <v>3319.5600589999999</v>
      </c>
      <c r="AI71" s="4">
        <f t="shared" si="3"/>
        <v>3.3195600590000001</v>
      </c>
      <c r="AJ71" s="113">
        <f t="shared" si="20"/>
        <v>2429.7697873642342</v>
      </c>
      <c r="AM71" s="2">
        <v>33.5</v>
      </c>
      <c r="AN71" s="114">
        <v>42</v>
      </c>
      <c r="AO71" s="114">
        <f t="shared" si="39"/>
        <v>961</v>
      </c>
      <c r="AP71" s="114">
        <v>33</v>
      </c>
      <c r="AQ71" s="114">
        <f t="shared" si="40"/>
        <v>813</v>
      </c>
      <c r="AR71" s="113">
        <v>500560.53100000002</v>
      </c>
      <c r="AS71" s="4">
        <f t="shared" si="21"/>
        <v>180.995190282859</v>
      </c>
      <c r="AT71" s="113">
        <v>350745.03100000002</v>
      </c>
      <c r="AU71" s="4">
        <f t="shared" si="22"/>
        <v>147.27495992057999</v>
      </c>
      <c r="AV71" s="116">
        <v>33.5</v>
      </c>
      <c r="AW71" s="4">
        <f t="shared" si="36"/>
        <v>0.70183751555253715</v>
      </c>
      <c r="AX71" s="115">
        <v>7048.4375</v>
      </c>
      <c r="AY71" s="4">
        <f t="shared" si="5"/>
        <v>7.0484375000000004</v>
      </c>
      <c r="AZ71" s="118">
        <v>0.25303262500000001</v>
      </c>
      <c r="BA71" s="113">
        <v>2562.4133299999999</v>
      </c>
      <c r="BB71" s="4">
        <f t="shared" si="6"/>
        <v>2.56241333</v>
      </c>
      <c r="BC71" s="113">
        <f t="shared" si="23"/>
        <v>2607.1464984014769</v>
      </c>
      <c r="BF71" s="2">
        <v>33.5</v>
      </c>
      <c r="BG71" s="114">
        <v>37</v>
      </c>
      <c r="BH71" s="114">
        <f t="shared" si="24"/>
        <v>895</v>
      </c>
      <c r="BI71" s="114">
        <v>39</v>
      </c>
      <c r="BJ71" s="114">
        <f t="shared" si="25"/>
        <v>911</v>
      </c>
      <c r="BK71" s="113">
        <v>14847.574199999999</v>
      </c>
      <c r="BL71" s="132">
        <f t="shared" si="26"/>
        <v>1.9012310654900002</v>
      </c>
      <c r="BM71" s="113">
        <v>16526.617200000001</v>
      </c>
      <c r="BN71" s="132">
        <f t="shared" si="27"/>
        <v>8.0451749355730016</v>
      </c>
      <c r="BO71" s="116">
        <v>33.5</v>
      </c>
      <c r="BP71" s="4">
        <f t="shared" si="37"/>
        <v>0.7175070740644347</v>
      </c>
      <c r="BQ71" s="115">
        <v>7117.1875</v>
      </c>
      <c r="BR71" s="4">
        <f t="shared" si="7"/>
        <v>7.1171875</v>
      </c>
      <c r="BS71" s="118">
        <v>0.26736512800000001</v>
      </c>
      <c r="BT71" s="113">
        <v>2658.3271479999999</v>
      </c>
      <c r="BU71" s="4">
        <f t="shared" si="8"/>
        <v>2.6583271479999997</v>
      </c>
      <c r="BV71" s="113">
        <f t="shared" si="28"/>
        <v>2617.9125894671538</v>
      </c>
      <c r="BY71" s="2">
        <v>33.5</v>
      </c>
      <c r="BZ71" s="114">
        <v>68</v>
      </c>
      <c r="CA71" s="114">
        <f t="shared" si="41"/>
        <v>1094</v>
      </c>
      <c r="CB71" s="114">
        <v>66</v>
      </c>
      <c r="CC71" s="114">
        <f t="shared" si="42"/>
        <v>975</v>
      </c>
      <c r="CD71" s="113">
        <v>78485736</v>
      </c>
      <c r="CE71" s="133">
        <f t="shared" si="31"/>
        <v>80.669469278782998</v>
      </c>
      <c r="CF71" s="113">
        <v>92389720</v>
      </c>
      <c r="CG71" s="134">
        <f t="shared" si="32"/>
        <v>98.413943532372997</v>
      </c>
      <c r="CH71" s="116">
        <v>33.5</v>
      </c>
      <c r="CI71" s="4">
        <f t="shared" si="38"/>
        <v>0.72544965498713865</v>
      </c>
      <c r="CJ71" s="115">
        <v>7170.3125</v>
      </c>
      <c r="CK71" s="4">
        <f t="shared" si="9"/>
        <v>7.1703124999999996</v>
      </c>
      <c r="CL71" s="118">
        <v>0.27428054800000001</v>
      </c>
      <c r="CM71" s="113">
        <v>2758.9057619999999</v>
      </c>
      <c r="CN71" s="4">
        <f t="shared" si="10"/>
        <v>2.7589057619999999</v>
      </c>
      <c r="CO71" s="113">
        <f t="shared" si="33"/>
        <v>2678.1497084473335</v>
      </c>
    </row>
    <row r="72" spans="1:93" ht="18" customHeight="1" thickBot="1" x14ac:dyDescent="0.3">
      <c r="A72" s="116">
        <v>34.5</v>
      </c>
      <c r="B72" s="115">
        <v>83</v>
      </c>
      <c r="C72" s="114">
        <f t="shared" si="43"/>
        <v>952</v>
      </c>
      <c r="D72" s="114">
        <v>82</v>
      </c>
      <c r="E72" s="114">
        <f t="shared" si="44"/>
        <v>1023</v>
      </c>
      <c r="F72" s="113">
        <v>1803871.38</v>
      </c>
      <c r="G72" s="134">
        <f t="shared" si="13"/>
        <v>2.438288029238</v>
      </c>
      <c r="H72" s="113">
        <v>1231275.5</v>
      </c>
      <c r="I72" s="134">
        <f t="shared" si="14"/>
        <v>1.8585492750642998</v>
      </c>
      <c r="J72" s="116">
        <v>34.5</v>
      </c>
      <c r="K72" s="4">
        <f t="shared" si="34"/>
        <v>0.72227827326524419</v>
      </c>
      <c r="L72" s="115">
        <v>7521.875</v>
      </c>
      <c r="M72" s="4">
        <f t="shared" si="0"/>
        <v>7.5218749999999996</v>
      </c>
      <c r="N72" s="118">
        <v>0.31184479599999998</v>
      </c>
      <c r="O72" s="113">
        <v>3357.679932</v>
      </c>
      <c r="P72" s="4">
        <f t="shared" si="1"/>
        <v>3.3576799319999999</v>
      </c>
      <c r="Q72" s="113">
        <f t="shared" si="15"/>
        <v>2836.4408145032094</v>
      </c>
      <c r="T72" s="2">
        <v>34.5</v>
      </c>
      <c r="U72" s="114">
        <v>85</v>
      </c>
      <c r="V72" s="114">
        <f t="shared" si="16"/>
        <v>1147</v>
      </c>
      <c r="W72" s="114">
        <v>75</v>
      </c>
      <c r="X72" s="114">
        <f t="shared" si="17"/>
        <v>1139</v>
      </c>
      <c r="Y72" s="113">
        <v>1921596.38</v>
      </c>
      <c r="Z72" s="4">
        <f t="shared" si="18"/>
        <v>163.71117482689999</v>
      </c>
      <c r="AA72" s="113">
        <v>1764658.63</v>
      </c>
      <c r="AB72" s="4">
        <f t="shared" si="19"/>
        <v>9.1235158180999978</v>
      </c>
      <c r="AC72" s="116">
        <v>34.5</v>
      </c>
      <c r="AD72" s="4">
        <f t="shared" si="35"/>
        <v>0.72636612078212737</v>
      </c>
      <c r="AE72" s="115">
        <v>6683.59375</v>
      </c>
      <c r="AF72" s="4">
        <f t="shared" si="2"/>
        <v>6.68359375</v>
      </c>
      <c r="AG72" s="118">
        <v>0.36419200899999998</v>
      </c>
      <c r="AH72" s="113">
        <v>3419.6225589999999</v>
      </c>
      <c r="AI72" s="4">
        <f t="shared" si="3"/>
        <v>3.419622559</v>
      </c>
      <c r="AJ72" s="113">
        <f t="shared" si="20"/>
        <v>2569.0773484836491</v>
      </c>
      <c r="AM72" s="2">
        <v>34.5</v>
      </c>
      <c r="AN72" s="114">
        <v>27</v>
      </c>
      <c r="AO72" s="114">
        <f t="shared" si="39"/>
        <v>988</v>
      </c>
      <c r="AP72" s="114">
        <v>25</v>
      </c>
      <c r="AQ72" s="114">
        <f t="shared" si="40"/>
        <v>838</v>
      </c>
      <c r="AR72" s="113">
        <v>93296.914099999995</v>
      </c>
      <c r="AS72" s="4">
        <f t="shared" si="21"/>
        <v>181.08848719695899</v>
      </c>
      <c r="AT72" s="113">
        <v>74994.148400000005</v>
      </c>
      <c r="AU72" s="4">
        <f t="shared" si="22"/>
        <v>147.34995406898</v>
      </c>
      <c r="AV72" s="116">
        <v>34.5</v>
      </c>
      <c r="AW72" s="4">
        <f t="shared" si="36"/>
        <v>0.72298749856673605</v>
      </c>
      <c r="AX72" s="115">
        <v>7271.09375</v>
      </c>
      <c r="AY72" s="4">
        <f t="shared" si="5"/>
        <v>7.2710937500000004</v>
      </c>
      <c r="AZ72" s="118">
        <v>0.26083463400000001</v>
      </c>
      <c r="BA72" s="113">
        <v>2640.702393</v>
      </c>
      <c r="BB72" s="4">
        <f t="shared" si="6"/>
        <v>2.6407023930000002</v>
      </c>
      <c r="BC72" s="113">
        <f t="shared" si="23"/>
        <v>2762.4554318467963</v>
      </c>
      <c r="BF72" s="2">
        <v>34.5</v>
      </c>
      <c r="BG72" s="114">
        <v>69</v>
      </c>
      <c r="BH72" s="114">
        <f t="shared" si="24"/>
        <v>964</v>
      </c>
      <c r="BI72" s="114">
        <v>67</v>
      </c>
      <c r="BJ72" s="114">
        <f t="shared" si="25"/>
        <v>978</v>
      </c>
      <c r="BK72" s="113">
        <v>113542480</v>
      </c>
      <c r="BL72" s="133">
        <f t="shared" si="26"/>
        <v>115.44371106548999</v>
      </c>
      <c r="BM72" s="113">
        <v>85480048</v>
      </c>
      <c r="BN72" s="133">
        <f t="shared" si="27"/>
        <v>93.525222935572998</v>
      </c>
      <c r="BO72" s="116">
        <v>34.5</v>
      </c>
      <c r="BP72" s="4">
        <f t="shared" si="37"/>
        <v>0.73866103100439362</v>
      </c>
      <c r="BQ72" s="115">
        <v>7169.53125</v>
      </c>
      <c r="BR72" s="4">
        <f t="shared" si="7"/>
        <v>7.1695312500000004</v>
      </c>
      <c r="BS72" s="118">
        <v>0.27559328100000002</v>
      </c>
      <c r="BT72" s="113">
        <v>2739.3386230000001</v>
      </c>
      <c r="BU72" s="4">
        <f t="shared" si="8"/>
        <v>2.7393386230000001</v>
      </c>
      <c r="BV72" s="113">
        <f t="shared" si="28"/>
        <v>2773.0282711161453</v>
      </c>
      <c r="BY72" s="2">
        <v>34.5</v>
      </c>
      <c r="BZ72" s="114">
        <v>63</v>
      </c>
      <c r="CA72" s="114">
        <f t="shared" si="41"/>
        <v>1157</v>
      </c>
      <c r="CB72" s="114">
        <v>55</v>
      </c>
      <c r="CC72" s="114">
        <f t="shared" si="42"/>
        <v>1030</v>
      </c>
      <c r="CD72" s="113">
        <v>23288014</v>
      </c>
      <c r="CE72" s="4">
        <f t="shared" si="31"/>
        <v>103.957483278783</v>
      </c>
      <c r="CF72" s="113">
        <v>155802000</v>
      </c>
      <c r="CG72" s="133">
        <f t="shared" si="32"/>
        <v>254.21594353237299</v>
      </c>
      <c r="CH72" s="116">
        <v>34.5</v>
      </c>
      <c r="CI72" s="4">
        <f t="shared" si="38"/>
        <v>0.74673248881523069</v>
      </c>
      <c r="CJ72" s="115">
        <v>7296.09375</v>
      </c>
      <c r="CK72" s="4">
        <f t="shared" si="9"/>
        <v>7.2960937499999998</v>
      </c>
      <c r="CL72" s="118">
        <v>0.28273010300000001</v>
      </c>
      <c r="CM72" s="113">
        <v>2841.9838869999999</v>
      </c>
      <c r="CN72" s="4">
        <f t="shared" si="10"/>
        <v>2.841983887</v>
      </c>
      <c r="CO72" s="113">
        <f t="shared" si="33"/>
        <v>2618.3881736983826</v>
      </c>
    </row>
    <row r="73" spans="1:93" ht="18" customHeight="1" thickBot="1" x14ac:dyDescent="0.3">
      <c r="A73" s="116">
        <v>35.5</v>
      </c>
      <c r="B73" s="115">
        <v>91</v>
      </c>
      <c r="C73" s="114">
        <f t="shared" si="43"/>
        <v>1043</v>
      </c>
      <c r="D73" s="114">
        <v>87</v>
      </c>
      <c r="E73" s="114">
        <f t="shared" si="44"/>
        <v>1110</v>
      </c>
      <c r="F73" s="113">
        <v>5878450</v>
      </c>
      <c r="G73" s="134">
        <f t="shared" si="13"/>
        <v>8.3167380292379995</v>
      </c>
      <c r="H73" s="113">
        <v>4630076.5</v>
      </c>
      <c r="I73" s="134">
        <f t="shared" si="14"/>
        <v>6.4886257750642997</v>
      </c>
      <c r="J73" s="116">
        <v>35.5</v>
      </c>
      <c r="K73" s="4">
        <f t="shared" si="34"/>
        <v>0.74345569600311145</v>
      </c>
      <c r="L73" s="115">
        <v>7735.9375</v>
      </c>
      <c r="M73" s="4">
        <f t="shared" si="0"/>
        <v>7.7359375000000004</v>
      </c>
      <c r="N73" s="118">
        <v>0.32117268399999999</v>
      </c>
      <c r="O73" s="113">
        <v>3456.383057</v>
      </c>
      <c r="P73" s="4">
        <f t="shared" si="1"/>
        <v>3.456383057</v>
      </c>
      <c r="Q73" s="113">
        <f t="shared" si="15"/>
        <v>2984.3042100113207</v>
      </c>
      <c r="T73" s="2">
        <v>35.5</v>
      </c>
      <c r="U73" s="114">
        <v>73</v>
      </c>
      <c r="V73" s="114">
        <f t="shared" si="16"/>
        <v>1220</v>
      </c>
      <c r="W73" s="114">
        <v>67</v>
      </c>
      <c r="X73" s="114">
        <f t="shared" si="17"/>
        <v>1206</v>
      </c>
      <c r="Y73" s="113">
        <v>2060826</v>
      </c>
      <c r="Z73" s="4">
        <f t="shared" si="18"/>
        <v>165.77200082689998</v>
      </c>
      <c r="AA73" s="113">
        <v>1800863.5</v>
      </c>
      <c r="AB73" s="4">
        <f t="shared" si="19"/>
        <v>10.924379318099998</v>
      </c>
      <c r="AC73" s="116">
        <v>35.5</v>
      </c>
      <c r="AD73" s="4">
        <f t="shared" si="35"/>
        <v>0.74730064147283604</v>
      </c>
      <c r="AE73" s="115">
        <v>6872.65625</v>
      </c>
      <c r="AF73" s="4">
        <f t="shared" si="2"/>
        <v>6.8726562500000004</v>
      </c>
      <c r="AG73" s="118">
        <v>0.37500461899999998</v>
      </c>
      <c r="AH73" s="113">
        <v>3521.5112300000001</v>
      </c>
      <c r="AI73" s="4">
        <f t="shared" si="3"/>
        <v>3.5215112300000002</v>
      </c>
      <c r="AJ73" s="113">
        <f t="shared" si="20"/>
        <v>2719.4469165006963</v>
      </c>
      <c r="AM73" s="2">
        <v>35.5</v>
      </c>
      <c r="AN73" s="114">
        <v>49</v>
      </c>
      <c r="AO73" s="114">
        <f t="shared" si="39"/>
        <v>1037</v>
      </c>
      <c r="AP73" s="114">
        <v>41</v>
      </c>
      <c r="AQ73" s="114">
        <f t="shared" si="40"/>
        <v>879</v>
      </c>
      <c r="AR73" s="113">
        <v>689250.625</v>
      </c>
      <c r="AS73" s="4">
        <f t="shared" si="21"/>
        <v>181.77773782195899</v>
      </c>
      <c r="AT73" s="113">
        <v>939708.5</v>
      </c>
      <c r="AU73" s="4">
        <f t="shared" si="22"/>
        <v>148.28966256897999</v>
      </c>
      <c r="AV73" s="116">
        <v>35.5</v>
      </c>
      <c r="AW73" s="4">
        <f t="shared" si="36"/>
        <v>0.74413748158093496</v>
      </c>
      <c r="AX73" s="115">
        <v>7482.8125</v>
      </c>
      <c r="AY73" s="4">
        <f t="shared" si="5"/>
        <v>7.4828124999999996</v>
      </c>
      <c r="AZ73" s="118">
        <v>0.26861184799999999</v>
      </c>
      <c r="BA73" s="113">
        <v>2719.718018</v>
      </c>
      <c r="BB73" s="4">
        <f t="shared" si="6"/>
        <v>2.719718018</v>
      </c>
      <c r="BC73" s="113">
        <f t="shared" si="23"/>
        <v>2921.0629750192038</v>
      </c>
      <c r="BF73" s="2">
        <v>35.5</v>
      </c>
      <c r="BG73" s="114">
        <v>46</v>
      </c>
      <c r="BH73" s="114">
        <f t="shared" si="24"/>
        <v>1010</v>
      </c>
      <c r="BI73" s="114">
        <v>49</v>
      </c>
      <c r="BJ73" s="114">
        <f t="shared" si="25"/>
        <v>1027</v>
      </c>
      <c r="BK73" s="113">
        <v>1039330.63</v>
      </c>
      <c r="BL73" s="4">
        <f t="shared" si="26"/>
        <v>116.48304169548999</v>
      </c>
      <c r="BM73" s="113">
        <v>1262754.25</v>
      </c>
      <c r="BN73" s="4">
        <f t="shared" si="27"/>
        <v>94.787977185572998</v>
      </c>
      <c r="BO73" s="116">
        <v>35.5</v>
      </c>
      <c r="BP73" s="4">
        <f t="shared" si="37"/>
        <v>0.75981498794435254</v>
      </c>
      <c r="BQ73" s="115">
        <v>7376.5625</v>
      </c>
      <c r="BR73" s="4">
        <f t="shared" si="7"/>
        <v>7.3765625000000004</v>
      </c>
      <c r="BS73" s="118">
        <v>0.28381299999999998</v>
      </c>
      <c r="BT73" s="113">
        <v>2821.1589359999998</v>
      </c>
      <c r="BU73" s="4">
        <f t="shared" si="8"/>
        <v>2.8211589359999998</v>
      </c>
      <c r="BV73" s="113">
        <f t="shared" si="28"/>
        <v>2919.8842397138774</v>
      </c>
      <c r="BY73" s="2">
        <v>35.5</v>
      </c>
      <c r="BZ73" s="114">
        <v>105</v>
      </c>
      <c r="CA73" s="114">
        <f t="shared" si="41"/>
        <v>1262</v>
      </c>
      <c r="CB73" s="114">
        <v>103</v>
      </c>
      <c r="CC73" s="114">
        <f t="shared" si="42"/>
        <v>1133</v>
      </c>
      <c r="CD73" s="113">
        <v>5007624.5</v>
      </c>
      <c r="CE73" s="4">
        <f t="shared" si="31"/>
        <v>108.96510777878301</v>
      </c>
      <c r="CF73" s="113">
        <v>9840286</v>
      </c>
      <c r="CG73" s="4">
        <f t="shared" si="32"/>
        <v>264.05622953237298</v>
      </c>
      <c r="CH73" s="116">
        <v>35.5</v>
      </c>
      <c r="CI73" s="4">
        <f t="shared" si="38"/>
        <v>0.76801532264332284</v>
      </c>
      <c r="CJ73" s="115">
        <v>7217.1875</v>
      </c>
      <c r="CK73" s="4">
        <f t="shared" si="9"/>
        <v>7.2171874999999996</v>
      </c>
      <c r="CL73" s="118">
        <v>0.29121303599999998</v>
      </c>
      <c r="CM73" s="113">
        <v>2926.9448240000002</v>
      </c>
      <c r="CN73" s="4">
        <f t="shared" si="10"/>
        <v>2.926944824</v>
      </c>
      <c r="CO73" s="113">
        <f t="shared" si="33"/>
        <v>2786.8943587432195</v>
      </c>
    </row>
    <row r="74" spans="1:93" ht="18" customHeight="1" thickBot="1" x14ac:dyDescent="0.3">
      <c r="A74" s="116">
        <v>36.5</v>
      </c>
      <c r="B74" s="115">
        <v>69</v>
      </c>
      <c r="C74" s="114">
        <f t="shared" si="43"/>
        <v>1112</v>
      </c>
      <c r="D74" s="114">
        <v>63</v>
      </c>
      <c r="E74" s="114">
        <f t="shared" si="44"/>
        <v>1173</v>
      </c>
      <c r="F74" s="113">
        <v>22176858</v>
      </c>
      <c r="G74" s="134">
        <f t="shared" si="13"/>
        <v>30.493596029237999</v>
      </c>
      <c r="H74" s="113">
        <v>34409820</v>
      </c>
      <c r="I74" s="134">
        <f t="shared" si="14"/>
        <v>40.898445775064303</v>
      </c>
      <c r="J74" s="116">
        <v>36.5</v>
      </c>
      <c r="K74" s="4">
        <f t="shared" si="34"/>
        <v>0.76463311874097872</v>
      </c>
      <c r="L74" s="115">
        <v>7932.03125</v>
      </c>
      <c r="M74" s="4">
        <f t="shared" si="0"/>
        <v>7.9320312499999996</v>
      </c>
      <c r="N74" s="118">
        <v>0.330450982</v>
      </c>
      <c r="O74" s="113">
        <v>3553.273682</v>
      </c>
      <c r="P74" s="4">
        <f t="shared" si="1"/>
        <v>3.5532736819999999</v>
      </c>
      <c r="Q74" s="113">
        <f t="shared" si="15"/>
        <v>3146.6162806905832</v>
      </c>
      <c r="T74" s="2">
        <v>36.5</v>
      </c>
      <c r="U74" s="114">
        <v>57</v>
      </c>
      <c r="V74" s="114">
        <f t="shared" si="16"/>
        <v>1277</v>
      </c>
      <c r="W74" s="114">
        <v>60</v>
      </c>
      <c r="X74" s="114">
        <f t="shared" si="17"/>
        <v>1266</v>
      </c>
      <c r="Y74" s="113">
        <v>6341813.5</v>
      </c>
      <c r="Z74" s="4">
        <f t="shared" si="18"/>
        <v>172.11381432689998</v>
      </c>
      <c r="AA74" s="113">
        <v>12929305</v>
      </c>
      <c r="AB74" s="132">
        <f t="shared" si="19"/>
        <v>23.853684318099997</v>
      </c>
      <c r="AC74" s="116">
        <v>36.5</v>
      </c>
      <c r="AD74" s="4">
        <f t="shared" si="35"/>
        <v>0.76823516216354459</v>
      </c>
      <c r="AE74" s="115">
        <v>7071.09375</v>
      </c>
      <c r="AF74" s="4">
        <f t="shared" si="2"/>
        <v>7.0710937500000002</v>
      </c>
      <c r="AG74" s="118">
        <v>0.38584980400000002</v>
      </c>
      <c r="AH74" s="113">
        <v>3622.4252929999998</v>
      </c>
      <c r="AI74" s="4">
        <f t="shared" si="3"/>
        <v>3.6224252929999996</v>
      </c>
      <c r="AJ74" s="113">
        <f t="shared" si="20"/>
        <v>2870.3205108617954</v>
      </c>
      <c r="AM74" s="2">
        <v>36.5</v>
      </c>
      <c r="AN74" s="114">
        <v>48</v>
      </c>
      <c r="AO74" s="114">
        <f t="shared" si="39"/>
        <v>1085</v>
      </c>
      <c r="AP74" s="114">
        <v>48</v>
      </c>
      <c r="AQ74" s="114">
        <f t="shared" si="40"/>
        <v>927</v>
      </c>
      <c r="AR74" s="113">
        <v>875619.25</v>
      </c>
      <c r="AS74" s="4">
        <f t="shared" si="21"/>
        <v>182.65335707195899</v>
      </c>
      <c r="AT74" s="113">
        <v>726363.81299999997</v>
      </c>
      <c r="AU74" s="132">
        <f t="shared" si="22"/>
        <v>149.01602638198</v>
      </c>
      <c r="AV74" s="116">
        <v>36.5</v>
      </c>
      <c r="AW74" s="4">
        <f t="shared" si="36"/>
        <v>0.76528746459513375</v>
      </c>
      <c r="AX74" s="115">
        <v>7692.96875</v>
      </c>
      <c r="AY74" s="4">
        <f t="shared" si="5"/>
        <v>7.6929687500000004</v>
      </c>
      <c r="AZ74" s="118">
        <v>0.27642148700000002</v>
      </c>
      <c r="BA74" s="113">
        <v>2797.983643</v>
      </c>
      <c r="BB74" s="4">
        <f t="shared" si="6"/>
        <v>2.7979836430000002</v>
      </c>
      <c r="BC74" s="113">
        <f t="shared" si="23"/>
        <v>2962.8868105434649</v>
      </c>
      <c r="BF74" s="2">
        <v>36.5</v>
      </c>
      <c r="BG74" s="114">
        <v>95</v>
      </c>
      <c r="BH74" s="114">
        <f t="shared" si="24"/>
        <v>1105</v>
      </c>
      <c r="BI74" s="114">
        <v>99</v>
      </c>
      <c r="BJ74" s="114">
        <f t="shared" si="25"/>
        <v>1126</v>
      </c>
      <c r="BK74" s="113">
        <v>2390820.75</v>
      </c>
      <c r="BL74" s="4">
        <f t="shared" si="26"/>
        <v>118.87386244548999</v>
      </c>
      <c r="BM74" s="113">
        <v>1628951.75</v>
      </c>
      <c r="BN74" s="4">
        <f t="shared" si="27"/>
        <v>96.416928935572997</v>
      </c>
      <c r="BO74" s="116">
        <v>36.5</v>
      </c>
      <c r="BP74" s="4">
        <f t="shared" si="37"/>
        <v>0.78096894488431146</v>
      </c>
      <c r="BQ74" s="115">
        <v>7567.1875</v>
      </c>
      <c r="BR74" s="4">
        <f t="shared" si="7"/>
        <v>7.5671875000000002</v>
      </c>
      <c r="BS74" s="118">
        <v>0.29204988500000001</v>
      </c>
      <c r="BT74" s="113">
        <v>2900.5104980000001</v>
      </c>
      <c r="BU74" s="4">
        <f t="shared" si="8"/>
        <v>2.900510498</v>
      </c>
      <c r="BV74" s="113">
        <f t="shared" si="28"/>
        <v>3068.2991003428069</v>
      </c>
      <c r="BY74" s="2">
        <v>36.5</v>
      </c>
      <c r="BZ74" s="114">
        <v>89</v>
      </c>
      <c r="CA74" s="114">
        <f t="shared" si="41"/>
        <v>1351</v>
      </c>
      <c r="CB74" s="114">
        <v>96</v>
      </c>
      <c r="CC74" s="114">
        <f t="shared" si="42"/>
        <v>1229</v>
      </c>
      <c r="CD74" s="113">
        <v>1126311.6299999999</v>
      </c>
      <c r="CE74" s="4">
        <f t="shared" si="31"/>
        <v>110.09141940878301</v>
      </c>
      <c r="CF74" s="113">
        <v>1241939.75</v>
      </c>
      <c r="CG74" s="4">
        <f t="shared" si="32"/>
        <v>265.29816928237295</v>
      </c>
      <c r="CH74" s="116">
        <v>36.5</v>
      </c>
      <c r="CI74" s="4">
        <f t="shared" si="38"/>
        <v>0.78929815647141488</v>
      </c>
      <c r="CJ74" s="115">
        <v>7433.59375</v>
      </c>
      <c r="CK74" s="4">
        <f t="shared" si="9"/>
        <v>7.43359375</v>
      </c>
      <c r="CL74" s="118">
        <v>0.29969501500000001</v>
      </c>
      <c r="CM74" s="113">
        <v>3012.1323240000002</v>
      </c>
      <c r="CN74" s="4">
        <f t="shared" si="10"/>
        <v>3.012132324</v>
      </c>
      <c r="CO74" s="113">
        <f t="shared" si="33"/>
        <v>2956.2565652959229</v>
      </c>
    </row>
    <row r="75" spans="1:93" ht="18" customHeight="1" thickBot="1" x14ac:dyDescent="0.3">
      <c r="A75" s="116">
        <v>37.5</v>
      </c>
      <c r="B75" s="115">
        <v>97</v>
      </c>
      <c r="C75" s="114">
        <f t="shared" si="43"/>
        <v>1209</v>
      </c>
      <c r="D75" s="115">
        <v>94</v>
      </c>
      <c r="E75" s="114">
        <f t="shared" si="44"/>
        <v>1267</v>
      </c>
      <c r="F75" s="113">
        <v>66686100</v>
      </c>
      <c r="G75" s="134">
        <f t="shared" si="13"/>
        <v>97.179696029237988</v>
      </c>
      <c r="H75" s="113">
        <v>59666668</v>
      </c>
      <c r="I75" s="134">
        <f t="shared" si="14"/>
        <v>100.5651137750643</v>
      </c>
      <c r="J75" s="116">
        <v>37.5</v>
      </c>
      <c r="K75" s="4">
        <f t="shared" si="34"/>
        <v>0.7858105414788461</v>
      </c>
      <c r="L75" s="115">
        <v>8141.40625</v>
      </c>
      <c r="M75" s="4">
        <f t="shared" si="0"/>
        <v>8.1414062499999993</v>
      </c>
      <c r="N75" s="118">
        <v>0.33977791699999998</v>
      </c>
      <c r="O75" s="113">
        <v>3651.570557</v>
      </c>
      <c r="P75" s="4">
        <f t="shared" si="1"/>
        <v>3.6515705569999999</v>
      </c>
      <c r="Q75" s="113">
        <f t="shared" si="15"/>
        <v>3310.2514396741517</v>
      </c>
      <c r="T75" s="2">
        <v>37.5</v>
      </c>
      <c r="U75" s="114">
        <v>79</v>
      </c>
      <c r="V75" s="114">
        <f t="shared" si="16"/>
        <v>1356</v>
      </c>
      <c r="W75" s="114">
        <v>75</v>
      </c>
      <c r="X75" s="114">
        <f t="shared" si="17"/>
        <v>1341</v>
      </c>
      <c r="Y75" s="113">
        <v>67523520</v>
      </c>
      <c r="Z75" s="4">
        <f t="shared" si="18"/>
        <v>239.63733432689997</v>
      </c>
      <c r="AA75" s="113">
        <v>115731536</v>
      </c>
      <c r="AB75" s="133">
        <f t="shared" si="19"/>
        <v>139.5852203181</v>
      </c>
      <c r="AC75" s="116">
        <v>37.5</v>
      </c>
      <c r="AD75" s="4">
        <f t="shared" si="35"/>
        <v>0.78916968285425326</v>
      </c>
      <c r="AE75" s="115">
        <v>7264.84375</v>
      </c>
      <c r="AF75" s="4">
        <f t="shared" si="2"/>
        <v>7.2648437499999998</v>
      </c>
      <c r="AG75" s="118">
        <v>0.39668735900000002</v>
      </c>
      <c r="AH75" s="113">
        <v>3722.5737300000001</v>
      </c>
      <c r="AI75" s="4">
        <f t="shared" si="3"/>
        <v>3.7225737300000001</v>
      </c>
      <c r="AJ75" s="113">
        <f t="shared" si="20"/>
        <v>3024.6254522448448</v>
      </c>
      <c r="AM75" s="2">
        <v>37.5</v>
      </c>
      <c r="AN75" s="114">
        <v>17</v>
      </c>
      <c r="AO75" s="114">
        <f t="shared" si="39"/>
        <v>1102</v>
      </c>
      <c r="AP75" s="114">
        <v>15</v>
      </c>
      <c r="AQ75" s="114">
        <f t="shared" si="40"/>
        <v>942</v>
      </c>
      <c r="AR75" s="113">
        <v>167164.484</v>
      </c>
      <c r="AS75" s="4">
        <f t="shared" si="21"/>
        <v>182.820521555959</v>
      </c>
      <c r="AT75" s="113">
        <v>229958672</v>
      </c>
      <c r="AU75" s="133">
        <f t="shared" si="22"/>
        <v>378.97469838198003</v>
      </c>
      <c r="AV75" s="116">
        <v>37.5</v>
      </c>
      <c r="AW75" s="6">
        <f>AZ139*AX75/BA139</f>
        <v>0.78643744760933265</v>
      </c>
      <c r="AX75" s="115">
        <v>7746.875</v>
      </c>
      <c r="AY75" s="4">
        <f t="shared" si="5"/>
        <v>7.7468750000000002</v>
      </c>
      <c r="AZ75" s="118">
        <v>0.28423970900000001</v>
      </c>
      <c r="BA75" s="113">
        <v>2875.9289549999999</v>
      </c>
      <c r="BB75" s="4">
        <f t="shared" si="6"/>
        <v>2.875928955</v>
      </c>
      <c r="BC75" s="113">
        <f>BC74</f>
        <v>2962.8868105434649</v>
      </c>
      <c r="BF75" s="2">
        <v>37.5</v>
      </c>
      <c r="BG75" s="114">
        <v>98</v>
      </c>
      <c r="BH75" s="114">
        <f t="shared" si="24"/>
        <v>1203</v>
      </c>
      <c r="BI75" s="114">
        <v>99</v>
      </c>
      <c r="BJ75" s="114">
        <f t="shared" si="25"/>
        <v>1225</v>
      </c>
      <c r="BK75" s="113">
        <v>25796378</v>
      </c>
      <c r="BL75" s="132">
        <f t="shared" si="26"/>
        <v>144.67024044548998</v>
      </c>
      <c r="BM75" s="113">
        <v>29146990</v>
      </c>
      <c r="BN75" s="132">
        <f t="shared" si="27"/>
        <v>125.563918935573</v>
      </c>
      <c r="BO75" s="116">
        <v>37.5</v>
      </c>
      <c r="BP75" s="4">
        <f t="shared" si="37"/>
        <v>0.80212290182427037</v>
      </c>
      <c r="BQ75" s="115">
        <v>7754.6875</v>
      </c>
      <c r="BR75" s="4">
        <f t="shared" si="7"/>
        <v>7.7546875000000002</v>
      </c>
      <c r="BS75" s="118">
        <v>0.30031919499999998</v>
      </c>
      <c r="BT75" s="113">
        <v>2981.5651859999998</v>
      </c>
      <c r="BU75" s="4">
        <f t="shared" si="8"/>
        <v>2.9815651859999996</v>
      </c>
      <c r="BV75" s="113">
        <f t="shared" si="28"/>
        <v>3175.6008814129068</v>
      </c>
      <c r="BY75" s="2">
        <v>37.5</v>
      </c>
      <c r="BZ75" s="114">
        <v>106</v>
      </c>
      <c r="CA75" s="114">
        <f t="shared" si="41"/>
        <v>1457</v>
      </c>
      <c r="CB75" s="114">
        <v>102</v>
      </c>
      <c r="CC75" s="114">
        <f t="shared" si="42"/>
        <v>1331</v>
      </c>
      <c r="CD75" s="113">
        <v>20706776</v>
      </c>
      <c r="CE75" s="4">
        <f t="shared" si="31"/>
        <v>130.79819540878302</v>
      </c>
      <c r="CF75" s="113">
        <v>40881004</v>
      </c>
      <c r="CG75" s="4">
        <f t="shared" si="32"/>
        <v>306.17917328237297</v>
      </c>
      <c r="CH75" s="116">
        <v>37.5</v>
      </c>
      <c r="CI75" s="4">
        <f t="shared" si="38"/>
        <v>0.81058099029950692</v>
      </c>
      <c r="CJ75" s="115">
        <v>7645.3125</v>
      </c>
      <c r="CK75" s="4">
        <f t="shared" si="9"/>
        <v>7.6453125000000002</v>
      </c>
      <c r="CL75" s="118">
        <v>0.30812835700000002</v>
      </c>
      <c r="CM75" s="113">
        <v>3096.1791990000002</v>
      </c>
      <c r="CN75" s="4">
        <f t="shared" si="10"/>
        <v>3.0961791990000003</v>
      </c>
      <c r="CO75" s="113">
        <f t="shared" si="33"/>
        <v>3128.2000068062603</v>
      </c>
    </row>
    <row r="76" spans="1:93" ht="18" customHeight="1" thickBot="1" x14ac:dyDescent="0.3">
      <c r="A76" s="2">
        <v>38.5</v>
      </c>
      <c r="B76" s="115">
        <v>85</v>
      </c>
      <c r="C76" s="114">
        <f t="shared" si="43"/>
        <v>1294</v>
      </c>
      <c r="D76" s="115">
        <v>83</v>
      </c>
      <c r="E76" s="114">
        <f t="shared" si="44"/>
        <v>1350</v>
      </c>
      <c r="F76" s="113">
        <v>102801296</v>
      </c>
      <c r="G76" s="133">
        <f t="shared" si="13"/>
        <v>199.980992029238</v>
      </c>
      <c r="H76" s="113">
        <v>110771424</v>
      </c>
      <c r="I76" s="133">
        <f t="shared" si="14"/>
        <v>211.3365377750643</v>
      </c>
      <c r="J76" s="116">
        <v>38.5</v>
      </c>
      <c r="K76" s="4">
        <f t="shared" si="34"/>
        <v>0.80698796421671337</v>
      </c>
      <c r="L76" s="115">
        <v>8346.875</v>
      </c>
      <c r="M76" s="4">
        <f t="shared" si="0"/>
        <v>8.3468750000000007</v>
      </c>
      <c r="N76" s="118">
        <v>0.34907337999999999</v>
      </c>
      <c r="O76" s="113">
        <v>3748.648682</v>
      </c>
      <c r="P76" s="4">
        <f t="shared" si="1"/>
        <v>3.7486486819999998</v>
      </c>
      <c r="Q76" s="113">
        <f t="shared" si="15"/>
        <v>3471.2118476800747</v>
      </c>
      <c r="T76" s="2">
        <v>38.5</v>
      </c>
      <c r="U76" s="114">
        <v>69</v>
      </c>
      <c r="V76" s="114">
        <f t="shared" si="16"/>
        <v>1425</v>
      </c>
      <c r="W76" s="114">
        <v>66</v>
      </c>
      <c r="X76" s="114">
        <f t="shared" si="17"/>
        <v>1407</v>
      </c>
      <c r="Y76" s="113">
        <v>3366344.25</v>
      </c>
      <c r="Z76" s="4">
        <f t="shared" si="18"/>
        <v>243.00367857689997</v>
      </c>
      <c r="AA76" s="113">
        <v>1932092.5</v>
      </c>
      <c r="AB76" s="4">
        <f t="shared" si="19"/>
        <v>141.51731281810001</v>
      </c>
      <c r="AC76" s="116">
        <v>38.5</v>
      </c>
      <c r="AD76" s="4">
        <f t="shared" si="35"/>
        <v>0.81010420354496182</v>
      </c>
      <c r="AE76" s="115">
        <v>7457.8125</v>
      </c>
      <c r="AF76" s="4">
        <f t="shared" si="2"/>
        <v>7.4578125000000002</v>
      </c>
      <c r="AG76" s="118">
        <v>0.40754017199999998</v>
      </c>
      <c r="AH76" s="113">
        <v>3822.6362300000001</v>
      </c>
      <c r="AI76" s="4">
        <f t="shared" si="3"/>
        <v>3.8226362300000001</v>
      </c>
      <c r="AJ76" s="113">
        <f t="shared" si="20"/>
        <v>3180.4058160927716</v>
      </c>
      <c r="AV76" s="116"/>
      <c r="AX76" s="115"/>
      <c r="AZ76" s="118">
        <v>0.29202455300000002</v>
      </c>
      <c r="BA76" s="113">
        <v>2953.3039549999999</v>
      </c>
      <c r="BB76" s="4">
        <f t="shared" si="6"/>
        <v>2.953303955</v>
      </c>
      <c r="BF76" s="2">
        <v>38.5</v>
      </c>
      <c r="BG76" s="114">
        <v>61</v>
      </c>
      <c r="BH76" s="114">
        <f t="shared" si="24"/>
        <v>1264</v>
      </c>
      <c r="BI76" s="114">
        <v>65</v>
      </c>
      <c r="BJ76" s="114">
        <f t="shared" si="25"/>
        <v>1290</v>
      </c>
      <c r="BK76" s="113">
        <v>255965856</v>
      </c>
      <c r="BL76" s="133">
        <f t="shared" si="26"/>
        <v>400.63609644549001</v>
      </c>
      <c r="BM76" s="113">
        <v>211295440</v>
      </c>
      <c r="BN76" s="133">
        <f t="shared" si="27"/>
        <v>336.85935893557303</v>
      </c>
      <c r="BO76" s="116">
        <v>38.5</v>
      </c>
      <c r="BP76" s="6">
        <f>BS138*BQ76/BT138</f>
        <v>0.82327685876422929</v>
      </c>
      <c r="BQ76" s="115">
        <v>7886.71875</v>
      </c>
      <c r="BR76" s="4">
        <f t="shared" si="7"/>
        <v>7.88671875</v>
      </c>
      <c r="BS76" s="118">
        <v>0.30854654300000001</v>
      </c>
      <c r="BT76" s="113">
        <v>3063.6433109999998</v>
      </c>
      <c r="BU76" s="4">
        <f t="shared" si="8"/>
        <v>3.0636433109999999</v>
      </c>
      <c r="BV76" s="113">
        <f>BV75</f>
        <v>3175.6008814129068</v>
      </c>
      <c r="BY76" s="2">
        <v>38.5</v>
      </c>
      <c r="BZ76" s="114">
        <v>97</v>
      </c>
      <c r="CA76" s="114">
        <f t="shared" si="41"/>
        <v>1554</v>
      </c>
      <c r="CB76" s="114">
        <v>94</v>
      </c>
      <c r="CC76" s="114">
        <f t="shared" si="42"/>
        <v>1425</v>
      </c>
      <c r="CD76" s="113">
        <v>1252059.3799999999</v>
      </c>
      <c r="CE76" s="4">
        <f t="shared" si="31"/>
        <v>132.05025478878301</v>
      </c>
      <c r="CF76" s="113">
        <v>1821856.5</v>
      </c>
      <c r="CG76" s="4">
        <f t="shared" si="32"/>
        <v>308.001029782373</v>
      </c>
      <c r="CH76" s="116">
        <v>38.5</v>
      </c>
      <c r="CI76" s="4">
        <f t="shared" si="38"/>
        <v>0.83186382412759896</v>
      </c>
      <c r="CJ76" s="115">
        <v>7854.6875</v>
      </c>
      <c r="CK76" s="4">
        <f t="shared" si="9"/>
        <v>7.8546874999999998</v>
      </c>
      <c r="CL76" s="118">
        <v>0.31655407000000002</v>
      </c>
      <c r="CM76" s="113">
        <v>3179.7182619999999</v>
      </c>
      <c r="CN76" s="4">
        <f t="shared" si="10"/>
        <v>3.1797182619999997</v>
      </c>
      <c r="CO76" s="113">
        <f t="shared" si="33"/>
        <v>3252.6011713038156</v>
      </c>
    </row>
    <row r="77" spans="1:93" ht="18" customHeight="1" x14ac:dyDescent="0.25">
      <c r="A77" s="2">
        <v>39.5</v>
      </c>
      <c r="B77" s="115">
        <v>106</v>
      </c>
      <c r="C77" s="114">
        <f t="shared" si="43"/>
        <v>1400</v>
      </c>
      <c r="D77" s="115">
        <v>109</v>
      </c>
      <c r="E77" s="114">
        <f t="shared" si="44"/>
        <v>1459</v>
      </c>
      <c r="F77" s="113">
        <v>1320460.8799999999</v>
      </c>
      <c r="G77" s="4">
        <f t="shared" si="13"/>
        <v>201.30145290923801</v>
      </c>
      <c r="H77" s="113">
        <v>1380205.5</v>
      </c>
      <c r="I77" s="4">
        <f t="shared" si="14"/>
        <v>212.71674327506429</v>
      </c>
      <c r="J77" s="116">
        <v>39.5</v>
      </c>
      <c r="K77" s="4">
        <f t="shared" si="34"/>
        <v>0.82816538695458064</v>
      </c>
      <c r="L77" s="115">
        <v>8543.75</v>
      </c>
      <c r="M77" s="4">
        <f t="shared" si="0"/>
        <v>8.5437499999999993</v>
      </c>
      <c r="N77" s="118">
        <v>0.35840031500000002</v>
      </c>
      <c r="O77" s="113">
        <v>3846.633057</v>
      </c>
      <c r="P77" s="4">
        <f t="shared" si="1"/>
        <v>3.846633057</v>
      </c>
      <c r="Q77" s="113">
        <f t="shared" si="15"/>
        <v>3632.4099009516258</v>
      </c>
      <c r="T77" s="2">
        <v>39.5</v>
      </c>
      <c r="U77" s="114">
        <v>85</v>
      </c>
      <c r="V77" s="114">
        <f t="shared" si="16"/>
        <v>1510</v>
      </c>
      <c r="W77" s="114">
        <v>73</v>
      </c>
      <c r="X77" s="114">
        <f t="shared" si="17"/>
        <v>1480</v>
      </c>
      <c r="Y77" s="113">
        <v>2431648.5</v>
      </c>
      <c r="Z77" s="4">
        <f t="shared" si="18"/>
        <v>245.43532707689997</v>
      </c>
      <c r="AA77" s="113">
        <v>4166319.25</v>
      </c>
      <c r="AB77" s="4">
        <f t="shared" si="19"/>
        <v>145.6836320681</v>
      </c>
      <c r="AC77" s="116">
        <v>39.5</v>
      </c>
      <c r="AD77" s="4">
        <f t="shared" si="35"/>
        <v>0.83103872423567049</v>
      </c>
      <c r="AE77" s="115">
        <v>7647.65625</v>
      </c>
      <c r="AF77" s="4">
        <f t="shared" si="2"/>
        <v>7.6476562499999998</v>
      </c>
      <c r="AG77" s="118">
        <v>0.41836914400000003</v>
      </c>
      <c r="AH77" s="113">
        <v>3924.9877929999998</v>
      </c>
      <c r="AI77" s="4">
        <f t="shared" si="3"/>
        <v>3.9249877929999997</v>
      </c>
      <c r="AJ77" s="113">
        <f t="shared" si="20"/>
        <v>3342.1327475044372</v>
      </c>
      <c r="AV77" s="116"/>
      <c r="AX77" s="115"/>
      <c r="AZ77" s="118">
        <v>0.29984277500000001</v>
      </c>
      <c r="BA77" s="113">
        <v>3031.0695799999999</v>
      </c>
      <c r="BB77" s="4">
        <f t="shared" si="6"/>
        <v>3.03106958</v>
      </c>
      <c r="BF77" s="2"/>
      <c r="BG77" s="114"/>
      <c r="BH77" s="114"/>
      <c r="BI77" s="114"/>
      <c r="BJ77" s="114"/>
      <c r="BO77" s="116"/>
      <c r="BQ77" s="115"/>
      <c r="BS77" s="118">
        <v>0.31675100299999998</v>
      </c>
      <c r="BT77" s="113">
        <v>3143.7214359999998</v>
      </c>
      <c r="BU77" s="4">
        <f t="shared" si="8"/>
        <v>3.1437214359999999</v>
      </c>
      <c r="BY77" s="2">
        <v>39.5</v>
      </c>
      <c r="BZ77" s="114">
        <v>89</v>
      </c>
      <c r="CA77" s="114">
        <f t="shared" si="41"/>
        <v>1643</v>
      </c>
      <c r="CB77" s="114">
        <v>89</v>
      </c>
      <c r="CC77" s="114">
        <f t="shared" si="42"/>
        <v>1514</v>
      </c>
      <c r="CD77" s="113">
        <v>692011.56299999997</v>
      </c>
      <c r="CE77" s="4">
        <f t="shared" si="31"/>
        <v>132.742266351783</v>
      </c>
      <c r="CF77" s="113">
        <v>3095806.25</v>
      </c>
      <c r="CG77" s="4">
        <f t="shared" si="32"/>
        <v>311.09683603237301</v>
      </c>
      <c r="CH77" s="116">
        <v>39.5</v>
      </c>
      <c r="CI77" s="6">
        <f>CL139*CJ77/CM139</f>
        <v>0.853146657955691</v>
      </c>
      <c r="CJ77" s="115">
        <v>8002.34375</v>
      </c>
      <c r="CK77" s="4">
        <f t="shared" si="9"/>
        <v>8.0023437499999996</v>
      </c>
      <c r="CL77" s="118">
        <v>0.32499504099999998</v>
      </c>
      <c r="CM77" s="113">
        <v>3263.5151369999999</v>
      </c>
      <c r="CN77" s="4">
        <f t="shared" si="10"/>
        <v>3.2635151369999997</v>
      </c>
      <c r="CO77" s="113">
        <f>CO76</f>
        <v>3252.6011713038156</v>
      </c>
    </row>
    <row r="78" spans="1:93" ht="18" customHeight="1" x14ac:dyDescent="0.25">
      <c r="A78" s="2">
        <v>40.5</v>
      </c>
      <c r="B78" s="115">
        <v>111</v>
      </c>
      <c r="C78" s="114">
        <f t="shared" si="43"/>
        <v>1511</v>
      </c>
      <c r="D78" s="115">
        <v>108</v>
      </c>
      <c r="E78" s="114">
        <f t="shared" si="44"/>
        <v>1567</v>
      </c>
      <c r="F78" s="113">
        <v>1362084.88</v>
      </c>
      <c r="G78" s="4">
        <f t="shared" si="13"/>
        <v>202.66353778923801</v>
      </c>
      <c r="H78" s="113">
        <v>1525003.38</v>
      </c>
      <c r="I78" s="4">
        <f t="shared" si="14"/>
        <v>214.24174665506428</v>
      </c>
      <c r="J78" s="116">
        <v>40.5</v>
      </c>
      <c r="K78" s="4">
        <f t="shared" si="34"/>
        <v>0.84934280969244791</v>
      </c>
      <c r="L78" s="115">
        <v>8735.9375</v>
      </c>
      <c r="M78" s="4">
        <f t="shared" si="0"/>
        <v>8.7359375000000004</v>
      </c>
      <c r="N78" s="118">
        <v>0.36773583300000001</v>
      </c>
      <c r="O78" s="113">
        <v>3943.976807</v>
      </c>
      <c r="P78" s="4">
        <f t="shared" si="1"/>
        <v>3.9439768069999999</v>
      </c>
      <c r="Q78" s="113">
        <f t="shared" si="15"/>
        <v>3760.7278076100033</v>
      </c>
      <c r="T78" s="2">
        <v>40.5</v>
      </c>
      <c r="U78" s="114">
        <v>73</v>
      </c>
      <c r="V78" s="114">
        <f t="shared" si="16"/>
        <v>1583</v>
      </c>
      <c r="W78" s="114">
        <v>67</v>
      </c>
      <c r="X78" s="114">
        <f t="shared" si="17"/>
        <v>1547</v>
      </c>
      <c r="Y78" s="113">
        <v>5245963</v>
      </c>
      <c r="Z78" s="4">
        <f t="shared" si="18"/>
        <v>250.68129007689996</v>
      </c>
      <c r="AA78" s="113">
        <v>5110099</v>
      </c>
      <c r="AB78" s="4">
        <f t="shared" si="19"/>
        <v>150.79373106809999</v>
      </c>
      <c r="AC78" s="116">
        <v>40.5</v>
      </c>
      <c r="AD78" s="4">
        <f t="shared" si="35"/>
        <v>0.85197324492637905</v>
      </c>
      <c r="AE78" s="115">
        <v>7839.84375</v>
      </c>
      <c r="AF78" s="4">
        <f t="shared" si="2"/>
        <v>7.83984375</v>
      </c>
      <c r="AG78" s="118">
        <v>0.429173321</v>
      </c>
      <c r="AH78" s="113">
        <v>4024.3706050000001</v>
      </c>
      <c r="AI78" s="4">
        <f t="shared" si="3"/>
        <v>4.0243706049999997</v>
      </c>
      <c r="AJ78" s="113">
        <f t="shared" si="20"/>
        <v>3504.5141238876304</v>
      </c>
      <c r="AV78" s="116"/>
      <c r="AX78" s="115"/>
      <c r="AZ78" s="118">
        <v>0.30766958</v>
      </c>
      <c r="BA78" s="113">
        <v>3109.5852049999999</v>
      </c>
      <c r="BB78" s="4">
        <f t="shared" si="6"/>
        <v>3.1095852049999997</v>
      </c>
      <c r="BO78" s="116"/>
      <c r="BQ78" s="115"/>
      <c r="BS78" s="118">
        <v>0.32494592700000002</v>
      </c>
      <c r="BT78" s="113">
        <v>3223.8386230000001</v>
      </c>
      <c r="BU78" s="4">
        <f t="shared" si="8"/>
        <v>3.2238386230000002</v>
      </c>
      <c r="BY78" s="2"/>
      <c r="BZ78" s="114"/>
      <c r="CA78" s="114"/>
      <c r="CB78" s="114"/>
      <c r="CC78" s="114"/>
      <c r="CH78" s="116"/>
      <c r="CJ78" s="115"/>
      <c r="CL78" s="118">
        <v>0.33345317800000002</v>
      </c>
      <c r="CM78" s="113">
        <v>3348.4213869999999</v>
      </c>
      <c r="CN78" s="4">
        <f t="shared" si="10"/>
        <v>3.3484213869999997</v>
      </c>
    </row>
    <row r="79" spans="1:93" ht="18" customHeight="1" x14ac:dyDescent="0.25">
      <c r="A79" s="2">
        <v>41.5</v>
      </c>
      <c r="B79" s="115">
        <v>81</v>
      </c>
      <c r="C79" s="114">
        <f t="shared" si="43"/>
        <v>1592</v>
      </c>
      <c r="D79" s="115">
        <v>82</v>
      </c>
      <c r="E79" s="114">
        <f t="shared" si="44"/>
        <v>1649</v>
      </c>
      <c r="F79" s="113">
        <v>1775201.38</v>
      </c>
      <c r="G79" s="4">
        <f t="shared" si="13"/>
        <v>204.438739169238</v>
      </c>
      <c r="H79" s="113">
        <v>31380522</v>
      </c>
      <c r="I79" s="4">
        <f t="shared" si="14"/>
        <v>245.62226865506426</v>
      </c>
      <c r="J79" s="116">
        <v>41.5</v>
      </c>
      <c r="K79" s="4">
        <f t="shared" si="34"/>
        <v>0.87052023243031518</v>
      </c>
      <c r="L79" s="115">
        <v>8885.15625</v>
      </c>
      <c r="M79" s="4">
        <f t="shared" si="0"/>
        <v>8.8851562499999996</v>
      </c>
      <c r="N79" s="118">
        <v>0.37707993400000001</v>
      </c>
      <c r="O79" s="113">
        <v>4042.992432</v>
      </c>
      <c r="P79" s="4">
        <f t="shared" si="1"/>
        <v>4.0429924320000001</v>
      </c>
      <c r="Q79" s="113">
        <f t="shared" si="15"/>
        <v>3901.8429118903518</v>
      </c>
      <c r="T79" s="2">
        <v>41.5</v>
      </c>
      <c r="U79" s="114">
        <v>84</v>
      </c>
      <c r="V79" s="114">
        <f t="shared" si="16"/>
        <v>1667</v>
      </c>
      <c r="W79" s="114">
        <v>72</v>
      </c>
      <c r="X79" s="114">
        <f t="shared" si="17"/>
        <v>1619</v>
      </c>
      <c r="Y79" s="113">
        <v>855121.93799999997</v>
      </c>
      <c r="Z79" s="4">
        <f t="shared" si="18"/>
        <v>251.53641201489995</v>
      </c>
      <c r="AA79" s="113">
        <v>1066358.6299999999</v>
      </c>
      <c r="AB79" s="4">
        <f t="shared" si="19"/>
        <v>151.86008969809998</v>
      </c>
      <c r="AC79" s="116">
        <v>41.5</v>
      </c>
      <c r="AD79" s="4">
        <f t="shared" si="35"/>
        <v>0.87290776561708772</v>
      </c>
      <c r="AE79" s="115">
        <v>8028.125</v>
      </c>
      <c r="AF79" s="4">
        <f t="shared" si="2"/>
        <v>8.0281249999999993</v>
      </c>
      <c r="AG79" s="118">
        <v>0.44001087500000002</v>
      </c>
      <c r="AH79" s="113">
        <v>4124.7221680000002</v>
      </c>
      <c r="AI79" s="4">
        <f t="shared" si="3"/>
        <v>4.1247221679999999</v>
      </c>
      <c r="AJ79" s="113">
        <f t="shared" si="20"/>
        <v>3666.6962575604225</v>
      </c>
      <c r="AV79" s="116"/>
      <c r="AX79" s="115"/>
      <c r="AZ79" s="118">
        <v>0.31542199900000001</v>
      </c>
      <c r="BA79" s="113">
        <v>3186.702393</v>
      </c>
      <c r="BB79" s="4">
        <f t="shared" si="6"/>
        <v>3.186702393</v>
      </c>
      <c r="BO79" s="116"/>
      <c r="BQ79" s="115"/>
      <c r="BS79" s="118">
        <v>0.33322382</v>
      </c>
      <c r="BT79" s="113">
        <v>3306.3308109999998</v>
      </c>
      <c r="BU79" s="4">
        <f t="shared" si="8"/>
        <v>3.3063308109999996</v>
      </c>
      <c r="BY79" s="2"/>
      <c r="BZ79" s="114"/>
      <c r="CA79" s="114"/>
      <c r="CB79" s="114"/>
      <c r="CC79" s="114"/>
      <c r="CH79" s="116"/>
      <c r="CJ79" s="115"/>
      <c r="CL79" s="118">
        <v>0.34188637100000002</v>
      </c>
      <c r="CM79" s="113">
        <v>3432.7297359999998</v>
      </c>
      <c r="CN79" s="4">
        <f t="shared" si="10"/>
        <v>3.4327297359999998</v>
      </c>
    </row>
    <row r="80" spans="1:93" ht="18" customHeight="1" x14ac:dyDescent="0.25">
      <c r="A80" s="2">
        <v>42.5</v>
      </c>
      <c r="B80" s="115">
        <v>118</v>
      </c>
      <c r="C80" s="114">
        <f t="shared" si="43"/>
        <v>1710</v>
      </c>
      <c r="D80" s="115">
        <v>114</v>
      </c>
      <c r="E80" s="114">
        <f t="shared" si="44"/>
        <v>1763</v>
      </c>
      <c r="F80" s="113">
        <v>8823213</v>
      </c>
      <c r="G80" s="4">
        <f t="shared" si="13"/>
        <v>213.26195216923801</v>
      </c>
      <c r="H80" s="113">
        <v>11856678</v>
      </c>
      <c r="I80" s="4">
        <f t="shared" si="14"/>
        <v>257.47894665506425</v>
      </c>
      <c r="J80" s="116">
        <v>42.5</v>
      </c>
      <c r="K80" s="4">
        <f t="shared" si="34"/>
        <v>0.89169765516818245</v>
      </c>
      <c r="L80" s="115">
        <v>9045.3125</v>
      </c>
      <c r="M80" s="4">
        <f t="shared" si="0"/>
        <v>9.0453124999999996</v>
      </c>
      <c r="N80" s="118">
        <v>0.38639161</v>
      </c>
      <c r="O80" s="113">
        <v>4139.6645509999998</v>
      </c>
      <c r="P80" s="4">
        <f t="shared" si="1"/>
        <v>4.1396645510000001</v>
      </c>
      <c r="Q80" s="113">
        <f t="shared" si="15"/>
        <v>4042.1202454379199</v>
      </c>
      <c r="T80" s="2">
        <v>42.5</v>
      </c>
      <c r="U80" s="114">
        <v>84</v>
      </c>
      <c r="V80" s="114">
        <f t="shared" si="16"/>
        <v>1751</v>
      </c>
      <c r="W80" s="114">
        <v>77</v>
      </c>
      <c r="X80" s="114">
        <f t="shared" si="17"/>
        <v>1696</v>
      </c>
      <c r="Y80" s="113">
        <v>1416128.13</v>
      </c>
      <c r="Z80" s="4">
        <f t="shared" si="18"/>
        <v>252.95254014489996</v>
      </c>
      <c r="AA80" s="113">
        <v>2069279.75</v>
      </c>
      <c r="AB80" s="4">
        <f t="shared" si="19"/>
        <v>153.92936944809998</v>
      </c>
      <c r="AC80" s="116">
        <v>42.5</v>
      </c>
      <c r="AD80" s="4">
        <f t="shared" si="35"/>
        <v>0.89384228630779639</v>
      </c>
      <c r="AE80" s="115">
        <v>8211.71875</v>
      </c>
      <c r="AF80" s="4">
        <f t="shared" si="2"/>
        <v>8.2117187499999993</v>
      </c>
      <c r="AG80" s="118">
        <v>0.450822681</v>
      </c>
      <c r="AH80" s="113">
        <v>4225.3159180000002</v>
      </c>
      <c r="AI80" s="4">
        <f t="shared" si="3"/>
        <v>4.2253159180000006</v>
      </c>
      <c r="AJ80" s="113">
        <f t="shared" si="20"/>
        <v>3834.1348220579202</v>
      </c>
      <c r="AV80" s="116"/>
      <c r="AX80" s="115"/>
      <c r="AZ80" s="118">
        <v>0.32320684199999999</v>
      </c>
      <c r="BA80" s="113">
        <v>3263.389893</v>
      </c>
      <c r="BB80" s="4">
        <f t="shared" si="6"/>
        <v>3.2633898929999998</v>
      </c>
      <c r="BO80" s="116"/>
      <c r="BQ80" s="115"/>
      <c r="BS80" s="118">
        <v>0.34145975099999998</v>
      </c>
      <c r="BT80" s="113">
        <v>3387.0104980000001</v>
      </c>
      <c r="BU80" s="4">
        <f t="shared" si="8"/>
        <v>3.387010498</v>
      </c>
      <c r="CH80" s="116"/>
      <c r="CJ80" s="115"/>
      <c r="CL80" s="118">
        <v>0.35035309199999998</v>
      </c>
      <c r="CM80" s="113">
        <v>3517.7219239999999</v>
      </c>
      <c r="CN80" s="4">
        <f t="shared" si="10"/>
        <v>3.5177219239999999</v>
      </c>
    </row>
    <row r="81" spans="1:92" ht="18" customHeight="1" x14ac:dyDescent="0.25">
      <c r="A81" s="2">
        <v>43.5</v>
      </c>
      <c r="B81" s="115">
        <v>102</v>
      </c>
      <c r="C81" s="114">
        <f t="shared" si="43"/>
        <v>1812</v>
      </c>
      <c r="D81" s="115">
        <v>110</v>
      </c>
      <c r="E81" s="114">
        <f t="shared" si="44"/>
        <v>1873</v>
      </c>
      <c r="F81" s="113">
        <v>22063616</v>
      </c>
      <c r="G81" s="4">
        <f t="shared" si="13"/>
        <v>235.32556816923801</v>
      </c>
      <c r="H81" s="113">
        <v>20410232</v>
      </c>
      <c r="I81" s="4">
        <f t="shared" si="14"/>
        <v>277.88917865506426</v>
      </c>
      <c r="J81" s="116">
        <v>43.5</v>
      </c>
      <c r="K81" s="4">
        <f t="shared" si="34"/>
        <v>0.91287507790604971</v>
      </c>
      <c r="L81" s="115">
        <v>9200.78125</v>
      </c>
      <c r="M81" s="4">
        <f t="shared" si="0"/>
        <v>9.2007812500000004</v>
      </c>
      <c r="N81" s="118">
        <v>0.39568611999999997</v>
      </c>
      <c r="O81" s="113">
        <v>4236.1176759999998</v>
      </c>
      <c r="P81" s="4">
        <f t="shared" si="1"/>
        <v>4.2361176760000001</v>
      </c>
      <c r="Q81" s="113">
        <f>(K82+K81)*1000/2*(M82-M81)+Q80</f>
        <v>4130.1378878531923</v>
      </c>
      <c r="T81" s="2">
        <v>43.5</v>
      </c>
      <c r="U81" s="114">
        <v>87</v>
      </c>
      <c r="V81" s="114">
        <f t="shared" si="16"/>
        <v>1838</v>
      </c>
      <c r="W81" s="114">
        <v>71</v>
      </c>
      <c r="X81" s="114">
        <f t="shared" si="17"/>
        <v>1767</v>
      </c>
      <c r="Y81" s="113">
        <v>1495726.25</v>
      </c>
      <c r="Z81" s="4">
        <f t="shared" si="18"/>
        <v>254.44826639489995</v>
      </c>
      <c r="AA81" s="113">
        <v>1181521.8799999999</v>
      </c>
      <c r="AB81" s="4">
        <f t="shared" si="19"/>
        <v>155.11089132809997</v>
      </c>
      <c r="AC81" s="116">
        <v>43.5</v>
      </c>
      <c r="AD81" s="4">
        <f t="shared" si="35"/>
        <v>0.91477680699850494</v>
      </c>
      <c r="AE81" s="115">
        <v>8396.875</v>
      </c>
      <c r="AF81" s="4">
        <f t="shared" si="2"/>
        <v>8.3968749999999996</v>
      </c>
      <c r="AG81" s="118">
        <v>0.461684078</v>
      </c>
      <c r="AH81" s="113">
        <v>4325.5502930000002</v>
      </c>
      <c r="AI81" s="4">
        <f t="shared" si="3"/>
        <v>4.325550293</v>
      </c>
      <c r="AJ81" s="113">
        <f t="shared" si="20"/>
        <v>3995.3296869154829</v>
      </c>
      <c r="AZ81" s="118">
        <v>0.33104985999999997</v>
      </c>
      <c r="BA81" s="113">
        <v>3341.968018</v>
      </c>
      <c r="BB81" s="4">
        <f t="shared" si="6"/>
        <v>3.3419680180000002</v>
      </c>
      <c r="BS81" s="118">
        <v>0.34966325799999998</v>
      </c>
      <c r="BT81" s="113">
        <v>3468.4948730000001</v>
      </c>
      <c r="BU81" s="4">
        <f t="shared" si="8"/>
        <v>3.468494873</v>
      </c>
      <c r="CH81" s="116"/>
      <c r="CJ81" s="115"/>
      <c r="CL81" s="118">
        <v>0.35883507100000001</v>
      </c>
      <c r="CM81" s="113">
        <v>3601.8234859999998</v>
      </c>
      <c r="CN81" s="4">
        <f t="shared" si="10"/>
        <v>3.6018234859999998</v>
      </c>
    </row>
    <row r="82" spans="1:92" ht="18" customHeight="1" x14ac:dyDescent="0.25">
      <c r="A82" s="2">
        <v>44.5</v>
      </c>
      <c r="B82" s="115">
        <v>77</v>
      </c>
      <c r="C82" s="114">
        <f t="shared" si="43"/>
        <v>1889</v>
      </c>
      <c r="D82" s="115">
        <v>82</v>
      </c>
      <c r="E82" s="114">
        <f t="shared" si="44"/>
        <v>1955</v>
      </c>
      <c r="F82" s="113">
        <v>131259736</v>
      </c>
      <c r="G82" s="4">
        <f t="shared" si="13"/>
        <v>366.58530416923804</v>
      </c>
      <c r="H82" s="113">
        <v>70670176</v>
      </c>
      <c r="I82" s="4">
        <f t="shared" si="14"/>
        <v>348.55935465506423</v>
      </c>
      <c r="J82" s="116">
        <v>44.5</v>
      </c>
      <c r="K82" s="4">
        <f>N138*L82/O138</f>
        <v>0.93405250064391698</v>
      </c>
      <c r="L82" s="115">
        <v>9296.09375</v>
      </c>
      <c r="M82" s="4">
        <f t="shared" si="0"/>
        <v>9.2960937500000007</v>
      </c>
      <c r="N82" s="118">
        <v>0.40498063000000001</v>
      </c>
      <c r="O82" s="113">
        <v>4334.4770509999998</v>
      </c>
      <c r="P82" s="4">
        <f t="shared" si="1"/>
        <v>4.3344770509999995</v>
      </c>
      <c r="Q82" s="113">
        <f>Q81</f>
        <v>4130.1378878531923</v>
      </c>
      <c r="T82" s="2">
        <v>44.5</v>
      </c>
      <c r="U82" s="114">
        <v>102</v>
      </c>
      <c r="V82" s="114">
        <f t="shared" si="16"/>
        <v>1940</v>
      </c>
      <c r="W82" s="114">
        <v>94</v>
      </c>
      <c r="X82" s="114">
        <f t="shared" si="17"/>
        <v>1861</v>
      </c>
      <c r="Y82" s="113">
        <v>101394688</v>
      </c>
      <c r="Z82" s="4">
        <f t="shared" si="18"/>
        <v>355.84295439489995</v>
      </c>
      <c r="AA82" s="113">
        <v>71935272</v>
      </c>
      <c r="AB82" s="4">
        <f t="shared" si="19"/>
        <v>227.04616332809996</v>
      </c>
      <c r="AC82" s="116">
        <v>44.5</v>
      </c>
      <c r="AD82" s="4">
        <f t="shared" si="35"/>
        <v>0.93571132768921361</v>
      </c>
      <c r="AE82" s="115">
        <v>8571.09375</v>
      </c>
      <c r="AF82" s="4">
        <f t="shared" si="2"/>
        <v>8.5710937499999993</v>
      </c>
      <c r="AG82" s="118">
        <v>0.47251304999999999</v>
      </c>
      <c r="AH82" s="113">
        <v>4426.6362300000001</v>
      </c>
      <c r="AI82" s="4">
        <f t="shared" si="3"/>
        <v>4.4266362299999997</v>
      </c>
      <c r="AJ82" s="113">
        <f t="shared" si="20"/>
        <v>4154.9973236463175</v>
      </c>
      <c r="AZ82" s="118">
        <v>0.33884313700000002</v>
      </c>
      <c r="BA82" s="113">
        <v>3420.8916020000001</v>
      </c>
      <c r="BB82" s="4">
        <f t="shared" si="6"/>
        <v>3.4208916020000002</v>
      </c>
      <c r="BS82" s="118">
        <v>0.35792493800000003</v>
      </c>
      <c r="BT82" s="113">
        <v>3548.7604980000001</v>
      </c>
      <c r="BU82" s="4">
        <f t="shared" si="8"/>
        <v>3.548760498</v>
      </c>
      <c r="CH82" s="116"/>
      <c r="CJ82" s="115"/>
      <c r="CL82" s="118">
        <v>0.36730179200000002</v>
      </c>
      <c r="CM82" s="113">
        <v>3686.8234859999998</v>
      </c>
      <c r="CN82" s="4">
        <f t="shared" si="10"/>
        <v>3.6868234859999998</v>
      </c>
    </row>
    <row r="83" spans="1:92" ht="18" customHeight="1" x14ac:dyDescent="0.25">
      <c r="A83" s="2"/>
      <c r="B83" s="115"/>
      <c r="C83" s="114"/>
      <c r="D83" s="115"/>
      <c r="E83" s="114"/>
      <c r="J83" s="116"/>
      <c r="L83" s="115"/>
      <c r="N83" s="118">
        <v>0.41428396099999998</v>
      </c>
      <c r="O83" s="113">
        <v>4432.6450199999999</v>
      </c>
      <c r="P83" s="4">
        <f t="shared" si="1"/>
        <v>4.4326450199999998</v>
      </c>
      <c r="T83" s="2">
        <v>45.5</v>
      </c>
      <c r="U83" s="114">
        <v>107</v>
      </c>
      <c r="V83" s="114">
        <f t="shared" si="16"/>
        <v>2047</v>
      </c>
      <c r="W83" s="114">
        <v>97</v>
      </c>
      <c r="X83" s="114">
        <f t="shared" si="17"/>
        <v>1958</v>
      </c>
      <c r="Y83" s="113">
        <v>2041329.88</v>
      </c>
      <c r="Z83" s="4">
        <f t="shared" si="18"/>
        <v>357.88428427489993</v>
      </c>
      <c r="AA83" s="113">
        <v>3299625.5</v>
      </c>
      <c r="AB83" s="4">
        <f t="shared" si="19"/>
        <v>230.34578882809996</v>
      </c>
      <c r="AC83" s="116">
        <v>45.5</v>
      </c>
      <c r="AD83" s="4">
        <f t="shared" si="35"/>
        <v>0.95664584837992217</v>
      </c>
      <c r="AE83" s="115">
        <v>8739.84375</v>
      </c>
      <c r="AF83" s="4">
        <f t="shared" si="2"/>
        <v>8.7398437500000004</v>
      </c>
      <c r="AG83" s="118">
        <v>0.48335886</v>
      </c>
      <c r="AH83" s="113">
        <v>4527.9536129999997</v>
      </c>
      <c r="AI83" s="4">
        <f t="shared" si="3"/>
        <v>4.5279536129999993</v>
      </c>
      <c r="AJ83" s="113">
        <f t="shared" si="20"/>
        <v>4312.153203814175</v>
      </c>
      <c r="AZ83" s="118">
        <v>0.34662035099999999</v>
      </c>
      <c r="BA83" s="113">
        <v>3498.930664</v>
      </c>
      <c r="BB83" s="4">
        <f t="shared" si="6"/>
        <v>3.498930664</v>
      </c>
      <c r="BS83" s="118">
        <v>0.36616945299999998</v>
      </c>
      <c r="BT83" s="113">
        <v>3629.6120609999998</v>
      </c>
      <c r="BU83" s="4">
        <f t="shared" si="8"/>
        <v>3.629612061</v>
      </c>
      <c r="CL83" s="118">
        <v>0.37573513400000003</v>
      </c>
      <c r="CM83" s="113">
        <v>3771.4719239999999</v>
      </c>
      <c r="CN83" s="4">
        <f t="shared" si="10"/>
        <v>3.7714719240000001</v>
      </c>
    </row>
    <row r="84" spans="1:92" ht="18" customHeight="1" x14ac:dyDescent="0.25">
      <c r="J84" s="116"/>
      <c r="L84" s="115"/>
      <c r="N84" s="118">
        <v>0.42360326599999998</v>
      </c>
      <c r="O84" s="113">
        <v>4528.6137699999999</v>
      </c>
      <c r="P84" s="4">
        <f t="shared" si="1"/>
        <v>4.5286137699999998</v>
      </c>
      <c r="T84" s="2">
        <v>46.5</v>
      </c>
      <c r="U84" s="114">
        <v>109</v>
      </c>
      <c r="V84" s="114">
        <f t="shared" si="16"/>
        <v>2156</v>
      </c>
      <c r="W84" s="114">
        <v>101</v>
      </c>
      <c r="X84" s="114">
        <f t="shared" si="17"/>
        <v>2059</v>
      </c>
      <c r="Y84" s="113">
        <v>44082944</v>
      </c>
      <c r="Z84" s="4">
        <f t="shared" si="18"/>
        <v>401.96722827489992</v>
      </c>
      <c r="AA84" s="113">
        <v>44857384</v>
      </c>
      <c r="AB84" s="4">
        <f t="shared" si="19"/>
        <v>275.20317282809998</v>
      </c>
      <c r="AC84" s="116">
        <v>46.5</v>
      </c>
      <c r="AD84" s="4">
        <f t="shared" si="35"/>
        <v>0.97758036907063084</v>
      </c>
      <c r="AE84" s="115">
        <v>8902.34375</v>
      </c>
      <c r="AF84" s="4">
        <f t="shared" si="2"/>
        <v>8.90234375</v>
      </c>
      <c r="AG84" s="118">
        <v>0.49417924899999999</v>
      </c>
      <c r="AH84" s="113">
        <v>4626.6723629999997</v>
      </c>
      <c r="AI84" s="4">
        <f t="shared" si="3"/>
        <v>4.626672363</v>
      </c>
      <c r="AJ84" s="113">
        <f t="shared" si="20"/>
        <v>4444.150191806466</v>
      </c>
      <c r="AZ84" s="118">
        <v>0.35445478600000002</v>
      </c>
      <c r="BA84" s="113">
        <v>3576.3916020000001</v>
      </c>
      <c r="BB84" s="4">
        <f t="shared" si="6"/>
        <v>3.5763916020000002</v>
      </c>
      <c r="BS84" s="118">
        <v>0.37440633800000001</v>
      </c>
      <c r="BT84" s="113">
        <v>3711.5729980000001</v>
      </c>
      <c r="BU84" s="4">
        <f t="shared" si="8"/>
        <v>3.7115729980000003</v>
      </c>
      <c r="CL84" s="118">
        <v>0.38415989299999997</v>
      </c>
      <c r="CM84" s="113">
        <v>3854.7844239999999</v>
      </c>
      <c r="CN84" s="4">
        <f t="shared" si="10"/>
        <v>3.854784424</v>
      </c>
    </row>
    <row r="85" spans="1:92" ht="18" customHeight="1" x14ac:dyDescent="0.25">
      <c r="J85" s="116"/>
      <c r="L85" s="115"/>
      <c r="N85" s="118">
        <v>0.43296358000000001</v>
      </c>
      <c r="O85" s="113">
        <v>4626.3950199999999</v>
      </c>
      <c r="P85" s="4">
        <f t="shared" si="1"/>
        <v>4.6263950200000004</v>
      </c>
      <c r="T85" s="2">
        <v>47.5</v>
      </c>
      <c r="U85" s="114">
        <v>100</v>
      </c>
      <c r="V85" s="114">
        <f t="shared" si="16"/>
        <v>2256</v>
      </c>
      <c r="W85" s="114">
        <v>104</v>
      </c>
      <c r="X85" s="114">
        <f t="shared" si="17"/>
        <v>2163</v>
      </c>
      <c r="Y85" s="113">
        <v>2995279.75</v>
      </c>
      <c r="Z85" s="4">
        <f t="shared" si="18"/>
        <v>404.96250802489993</v>
      </c>
      <c r="AA85" s="113">
        <v>3723921</v>
      </c>
      <c r="AB85" s="4">
        <f t="shared" si="19"/>
        <v>278.9270938281</v>
      </c>
      <c r="AC85" s="116">
        <v>47.5</v>
      </c>
      <c r="AD85" s="4">
        <f t="shared" si="35"/>
        <v>0.9985148897613394</v>
      </c>
      <c r="AE85" s="115">
        <v>9035.9375</v>
      </c>
      <c r="AF85" s="4">
        <f t="shared" si="2"/>
        <v>9.0359374999999993</v>
      </c>
      <c r="AG85" s="118">
        <v>0.50499963800000003</v>
      </c>
      <c r="AH85" s="113">
        <v>4726.8911129999997</v>
      </c>
      <c r="AI85" s="4">
        <f t="shared" si="3"/>
        <v>4.7268911129999998</v>
      </c>
      <c r="AJ85" s="113">
        <f t="shared" si="20"/>
        <v>4584.4617720556798</v>
      </c>
      <c r="AZ85" s="118">
        <v>0.36227300800000001</v>
      </c>
      <c r="BA85" s="113">
        <v>3653.6728520000001</v>
      </c>
      <c r="BB85" s="4">
        <f t="shared" si="6"/>
        <v>3.6536728520000001</v>
      </c>
      <c r="BS85" s="118">
        <v>0.38260933800000002</v>
      </c>
      <c r="BT85" s="113">
        <v>3791.9633789999998</v>
      </c>
      <c r="BU85" s="4">
        <f t="shared" si="8"/>
        <v>3.7919633789999998</v>
      </c>
      <c r="CL85" s="118">
        <v>0.39259323499999998</v>
      </c>
      <c r="CM85" s="113">
        <v>3938.8547359999998</v>
      </c>
      <c r="CN85" s="4">
        <f t="shared" si="10"/>
        <v>3.9388547359999997</v>
      </c>
    </row>
    <row r="86" spans="1:92" ht="18" customHeight="1" x14ac:dyDescent="0.25">
      <c r="J86" s="116"/>
      <c r="L86" s="115"/>
      <c r="N86" s="118">
        <v>0.44231531000000002</v>
      </c>
      <c r="O86" s="113">
        <v>4725.3950199999999</v>
      </c>
      <c r="P86" s="4">
        <f t="shared" si="1"/>
        <v>4.7253950199999997</v>
      </c>
      <c r="T86" s="2">
        <v>48.5</v>
      </c>
      <c r="U86" s="114">
        <v>102</v>
      </c>
      <c r="V86" s="114">
        <f t="shared" si="16"/>
        <v>2358</v>
      </c>
      <c r="W86" s="114">
        <v>102</v>
      </c>
      <c r="X86" s="114">
        <f t="shared" si="17"/>
        <v>2265</v>
      </c>
      <c r="Y86" s="113">
        <v>12058060</v>
      </c>
      <c r="Z86" s="4">
        <f t="shared" si="18"/>
        <v>417.02056802489994</v>
      </c>
      <c r="AA86" s="113">
        <v>8865707</v>
      </c>
      <c r="AB86" s="4">
        <f t="shared" si="19"/>
        <v>287.79280082809998</v>
      </c>
      <c r="AC86" s="116">
        <v>48.5</v>
      </c>
      <c r="AD86" s="4">
        <f t="shared" si="35"/>
        <v>1.0194494104520482</v>
      </c>
      <c r="AE86" s="115">
        <v>9175</v>
      </c>
      <c r="AF86" s="4">
        <f t="shared" si="2"/>
        <v>9.1750000000000007</v>
      </c>
      <c r="AG86" s="118">
        <v>0.51582860900000005</v>
      </c>
      <c r="AH86" s="113">
        <v>4827.1723629999997</v>
      </c>
      <c r="AI86" s="4">
        <f t="shared" si="3"/>
        <v>4.8271723629999999</v>
      </c>
      <c r="AJ86" s="113">
        <f t="shared" si="20"/>
        <v>4726.0753142903222</v>
      </c>
      <c r="AZ86" s="118">
        <v>0.37005022199999998</v>
      </c>
      <c r="BA86" s="113">
        <v>3731.1103520000001</v>
      </c>
      <c r="BB86" s="4">
        <f t="shared" si="6"/>
        <v>3.731110352</v>
      </c>
      <c r="BS86" s="118">
        <v>0.390821427</v>
      </c>
      <c r="BT86" s="113">
        <v>3872.9790039999998</v>
      </c>
      <c r="BU86" s="4">
        <f t="shared" si="8"/>
        <v>3.8729790039999998</v>
      </c>
      <c r="CL86" s="118">
        <v>0.40104278900000001</v>
      </c>
      <c r="CM86" s="113">
        <v>4023.1906739999999</v>
      </c>
      <c r="CN86" s="4">
        <f t="shared" si="10"/>
        <v>4.0231906740000003</v>
      </c>
    </row>
    <row r="87" spans="1:92" ht="18" customHeight="1" x14ac:dyDescent="0.25">
      <c r="J87" s="116"/>
      <c r="L87" s="115"/>
      <c r="N87" s="118">
        <v>0.45160219099999999</v>
      </c>
      <c r="O87" s="113">
        <v>4822.9418949999999</v>
      </c>
      <c r="P87" s="4">
        <f t="shared" si="1"/>
        <v>4.8229418949999996</v>
      </c>
      <c r="T87" s="2">
        <v>49.5</v>
      </c>
      <c r="U87" s="114">
        <v>102</v>
      </c>
      <c r="V87" s="114">
        <f t="shared" si="16"/>
        <v>2460</v>
      </c>
      <c r="W87" s="114">
        <v>101</v>
      </c>
      <c r="X87" s="114">
        <f t="shared" si="17"/>
        <v>2366</v>
      </c>
      <c r="Y87" s="113">
        <v>3614868</v>
      </c>
      <c r="Z87" s="4">
        <f t="shared" si="18"/>
        <v>420.63543602489995</v>
      </c>
      <c r="AA87" s="113">
        <v>2437464.5</v>
      </c>
      <c r="AB87" s="4">
        <f t="shared" si="19"/>
        <v>290.23026532809996</v>
      </c>
      <c r="AC87" s="116">
        <v>49.5</v>
      </c>
      <c r="AD87" s="4">
        <f t="shared" si="35"/>
        <v>1.0403839311427567</v>
      </c>
      <c r="AE87" s="115">
        <v>9312.5</v>
      </c>
      <c r="AF87" s="4">
        <f t="shared" si="2"/>
        <v>9.3125</v>
      </c>
      <c r="AG87" s="118">
        <v>0.52667379400000003</v>
      </c>
      <c r="AH87" s="113">
        <v>4926.9536129999997</v>
      </c>
      <c r="AI87" s="4">
        <f t="shared" si="3"/>
        <v>4.9269536129999993</v>
      </c>
      <c r="AJ87" s="113">
        <f t="shared" si="20"/>
        <v>4870.5673531199363</v>
      </c>
      <c r="AZ87" s="118">
        <v>0.37785986100000002</v>
      </c>
      <c r="BA87" s="113">
        <v>3808.8134770000001</v>
      </c>
      <c r="BB87" s="4">
        <f t="shared" si="6"/>
        <v>3.8088134770000002</v>
      </c>
      <c r="BS87" s="118">
        <v>0.39904972900000002</v>
      </c>
      <c r="BT87" s="113">
        <v>3954.2290039999998</v>
      </c>
      <c r="BU87" s="4">
        <f t="shared" si="8"/>
        <v>3.9542290039999997</v>
      </c>
      <c r="CL87" s="118">
        <v>0.40948471400000003</v>
      </c>
      <c r="CM87" s="113">
        <v>4107.9560549999997</v>
      </c>
      <c r="CN87" s="4">
        <f t="shared" si="10"/>
        <v>4.1079560549999998</v>
      </c>
    </row>
    <row r="88" spans="1:92" ht="18" customHeight="1" x14ac:dyDescent="0.25">
      <c r="N88" s="118">
        <v>0.46088048799999998</v>
      </c>
      <c r="O88" s="113">
        <v>4918.7387699999999</v>
      </c>
      <c r="P88" s="4">
        <f t="shared" si="1"/>
        <v>4.91873877</v>
      </c>
      <c r="T88" s="2">
        <v>50.5</v>
      </c>
      <c r="U88" s="114">
        <v>113</v>
      </c>
      <c r="V88" s="114">
        <f t="shared" si="16"/>
        <v>2573</v>
      </c>
      <c r="W88" s="114">
        <v>110</v>
      </c>
      <c r="X88" s="114">
        <f t="shared" si="17"/>
        <v>2476</v>
      </c>
      <c r="Y88" s="113">
        <v>6175116</v>
      </c>
      <c r="Z88" s="4">
        <f t="shared" si="18"/>
        <v>426.81055202489995</v>
      </c>
      <c r="AA88" s="113">
        <v>6495640</v>
      </c>
      <c r="AB88" s="4">
        <f t="shared" si="19"/>
        <v>296.72590532809994</v>
      </c>
      <c r="AC88" s="116">
        <v>50.5</v>
      </c>
      <c r="AD88" s="4">
        <f t="shared" si="35"/>
        <v>1.0613184518334653</v>
      </c>
      <c r="AE88" s="115">
        <v>9450</v>
      </c>
      <c r="AF88" s="4">
        <f t="shared" si="2"/>
        <v>9.4499999999999993</v>
      </c>
      <c r="AG88" s="118">
        <v>0.53752756099999999</v>
      </c>
      <c r="AH88" s="113">
        <v>5027.3911129999997</v>
      </c>
      <c r="AI88" s="4">
        <f t="shared" si="3"/>
        <v>5.0273911129999993</v>
      </c>
      <c r="AJ88" s="113">
        <f t="shared" si="20"/>
        <v>4900.7113262749672</v>
      </c>
      <c r="AZ88" s="118">
        <v>0.38562849199999999</v>
      </c>
      <c r="BA88" s="113">
        <v>3887.3291020000001</v>
      </c>
      <c r="BB88" s="4">
        <f t="shared" si="6"/>
        <v>3.8873291020000003</v>
      </c>
      <c r="BS88" s="118">
        <v>0.40729424400000003</v>
      </c>
      <c r="BT88" s="113">
        <v>4034.5336910000001</v>
      </c>
      <c r="BU88" s="4">
        <f t="shared" si="8"/>
        <v>4.034533691</v>
      </c>
      <c r="CL88" s="118">
        <v>0.41794285199999998</v>
      </c>
      <c r="CM88" s="113">
        <v>4192.0419920000004</v>
      </c>
      <c r="CN88" s="4">
        <f t="shared" si="10"/>
        <v>4.1920419920000001</v>
      </c>
    </row>
    <row r="89" spans="1:92" ht="18" customHeight="1" x14ac:dyDescent="0.25">
      <c r="N89" s="118">
        <v>0.470199794</v>
      </c>
      <c r="O89" s="113">
        <v>5016.1762699999999</v>
      </c>
      <c r="P89" s="4">
        <f t="shared" si="1"/>
        <v>5.0161762699999999</v>
      </c>
      <c r="T89" s="2">
        <v>51.5</v>
      </c>
      <c r="U89" s="114">
        <v>29</v>
      </c>
      <c r="V89" s="114">
        <f t="shared" si="16"/>
        <v>2602</v>
      </c>
      <c r="W89" s="114">
        <v>29</v>
      </c>
      <c r="X89" s="114">
        <f t="shared" si="17"/>
        <v>2505</v>
      </c>
      <c r="Y89" s="113">
        <v>285461056</v>
      </c>
      <c r="Z89" s="4">
        <f t="shared" si="18"/>
        <v>712.27160802489993</v>
      </c>
      <c r="AA89" s="113">
        <v>216709136</v>
      </c>
      <c r="AB89" s="4">
        <f t="shared" si="19"/>
        <v>513.43504132809994</v>
      </c>
      <c r="AC89" s="116">
        <v>51.5</v>
      </c>
      <c r="AD89" s="4">
        <f>AG138*AE89/AH138</f>
        <v>1.0822529725241739</v>
      </c>
      <c r="AE89" s="115">
        <v>9478.125</v>
      </c>
      <c r="AF89" s="4">
        <f t="shared" si="2"/>
        <v>9.4781250000000004</v>
      </c>
      <c r="AG89" s="118">
        <v>0.54837274599999997</v>
      </c>
      <c r="AH89" s="113">
        <v>5131.2817379999997</v>
      </c>
      <c r="AI89" s="4">
        <f t="shared" si="3"/>
        <v>5.1312817379999993</v>
      </c>
      <c r="AJ89" s="113">
        <f>AJ88</f>
        <v>4900.7113262749672</v>
      </c>
      <c r="AZ89" s="118">
        <v>0.39342191799999998</v>
      </c>
      <c r="BA89" s="113">
        <v>3964.852539</v>
      </c>
      <c r="BB89" s="4">
        <f t="shared" si="6"/>
        <v>3.9648525389999998</v>
      </c>
      <c r="BS89" s="118">
        <v>0.41553875800000001</v>
      </c>
      <c r="BT89" s="113">
        <v>4115.2915039999998</v>
      </c>
      <c r="BU89" s="4">
        <f t="shared" si="8"/>
        <v>4.115291504</v>
      </c>
      <c r="CL89" s="118">
        <v>0.42643341400000001</v>
      </c>
      <c r="CM89" s="113">
        <v>4276.8076170000004</v>
      </c>
      <c r="CN89" s="4">
        <f t="shared" si="10"/>
        <v>4.2768076170000002</v>
      </c>
    </row>
    <row r="90" spans="1:92" ht="18" customHeight="1" x14ac:dyDescent="0.25">
      <c r="N90" s="118">
        <v>0.479519099</v>
      </c>
      <c r="O90" s="113">
        <v>5116.8012699999999</v>
      </c>
      <c r="P90" s="4">
        <f t="shared" si="1"/>
        <v>5.1168012699999998</v>
      </c>
      <c r="T90" s="2"/>
      <c r="U90" s="114"/>
      <c r="V90" s="114"/>
      <c r="W90" s="114"/>
      <c r="X90" s="114"/>
      <c r="AC90" s="116"/>
      <c r="AE90" s="115"/>
      <c r="AG90" s="118">
        <v>0.55920171699999999</v>
      </c>
      <c r="AH90" s="113">
        <v>5230.6254879999997</v>
      </c>
      <c r="AI90" s="4">
        <f t="shared" si="3"/>
        <v>5.2306254879999994</v>
      </c>
      <c r="AZ90" s="118">
        <v>0.40122392800000001</v>
      </c>
      <c r="BA90" s="113">
        <v>4042.6572270000001</v>
      </c>
      <c r="BB90" s="4">
        <f t="shared" si="6"/>
        <v>4.0426572270000003</v>
      </c>
      <c r="BS90" s="118">
        <v>0.42380043899999997</v>
      </c>
      <c r="BT90" s="113">
        <v>4196.0649409999996</v>
      </c>
      <c r="BU90" s="4">
        <f t="shared" si="8"/>
        <v>4.1960649409999995</v>
      </c>
      <c r="CL90" s="118">
        <v>0.43489918100000002</v>
      </c>
      <c r="CM90" s="113">
        <v>4361.6123049999997</v>
      </c>
      <c r="CN90" s="4">
        <f t="shared" si="10"/>
        <v>4.3616123049999995</v>
      </c>
    </row>
    <row r="91" spans="1:92" ht="18" customHeight="1" x14ac:dyDescent="0.25">
      <c r="N91" s="118">
        <v>0.48885461699999999</v>
      </c>
      <c r="O91" s="113">
        <v>5213.7387699999999</v>
      </c>
      <c r="P91" s="4">
        <f t="shared" si="1"/>
        <v>5.21373877</v>
      </c>
      <c r="T91" s="2"/>
      <c r="U91" s="114"/>
      <c r="V91" s="114"/>
      <c r="W91" s="114"/>
      <c r="X91" s="114"/>
      <c r="AC91" s="116"/>
      <c r="AE91" s="115"/>
      <c r="AG91" s="118">
        <v>0.57000589400000001</v>
      </c>
      <c r="AH91" s="113">
        <v>5329.5161129999997</v>
      </c>
      <c r="AI91" s="4">
        <f t="shared" si="3"/>
        <v>5.3295161129999995</v>
      </c>
      <c r="AZ91" s="118">
        <v>0.40903356699999999</v>
      </c>
      <c r="BA91" s="113">
        <v>4120.8525390000004</v>
      </c>
      <c r="BB91" s="4">
        <f t="shared" si="6"/>
        <v>4.1208525390000004</v>
      </c>
      <c r="BS91" s="118">
        <v>0.43205258299999999</v>
      </c>
      <c r="BT91" s="113">
        <v>4278.3696289999998</v>
      </c>
      <c r="BU91" s="4">
        <f t="shared" si="8"/>
        <v>4.2783696290000002</v>
      </c>
      <c r="CL91" s="118">
        <v>0.44334116600000001</v>
      </c>
      <c r="CM91" s="113">
        <v>4446.7807620000003</v>
      </c>
      <c r="CN91" s="4">
        <f t="shared" si="10"/>
        <v>4.4467807620000004</v>
      </c>
    </row>
    <row r="92" spans="1:92" ht="18" customHeight="1" x14ac:dyDescent="0.25">
      <c r="N92" s="118">
        <v>0.49815770999999998</v>
      </c>
      <c r="O92" s="113">
        <v>5310.2309569999998</v>
      </c>
      <c r="P92" s="4">
        <f t="shared" si="1"/>
        <v>5.3102309569999999</v>
      </c>
      <c r="AC92" s="116"/>
      <c r="AE92" s="115"/>
      <c r="AG92" s="118">
        <v>0.58085107800000002</v>
      </c>
      <c r="AH92" s="113">
        <v>5429.4614259999998</v>
      </c>
      <c r="AI92" s="4">
        <f t="shared" si="3"/>
        <v>5.4294614259999996</v>
      </c>
      <c r="AZ92" s="118">
        <v>0.41683557599999999</v>
      </c>
      <c r="BA92" s="113">
        <v>4198.6650390000004</v>
      </c>
      <c r="BB92" s="4">
        <f t="shared" si="6"/>
        <v>4.1986650390000007</v>
      </c>
      <c r="BS92" s="118">
        <v>0.44025704300000001</v>
      </c>
      <c r="BT92" s="113">
        <v>4360.0415039999998</v>
      </c>
      <c r="BU92" s="4">
        <f t="shared" si="8"/>
        <v>4.3600415039999998</v>
      </c>
      <c r="CL92" s="118">
        <v>0.45175829499999998</v>
      </c>
      <c r="CM92" s="113">
        <v>4529.3041990000002</v>
      </c>
      <c r="CN92" s="4">
        <f t="shared" si="10"/>
        <v>4.5293041990000003</v>
      </c>
    </row>
    <row r="93" spans="1:92" ht="18" customHeight="1" x14ac:dyDescent="0.25">
      <c r="N93" s="118">
        <v>0.50751036400000005</v>
      </c>
      <c r="O93" s="113">
        <v>5406.6840819999998</v>
      </c>
      <c r="P93" s="4">
        <f t="shared" si="1"/>
        <v>5.4066840819999999</v>
      </c>
      <c r="AC93" s="116"/>
      <c r="AE93" s="115"/>
      <c r="AG93" s="118">
        <v>0.59167951299999999</v>
      </c>
      <c r="AH93" s="113">
        <v>5530.4252930000002</v>
      </c>
      <c r="AI93" s="4">
        <f t="shared" si="3"/>
        <v>5.5304252930000004</v>
      </c>
      <c r="AZ93" s="118">
        <v>0.424629003</v>
      </c>
      <c r="BA93" s="113">
        <v>4276.3369140000004</v>
      </c>
      <c r="BB93" s="4">
        <f t="shared" si="6"/>
        <v>4.2763369140000007</v>
      </c>
      <c r="BS93" s="118">
        <v>0.44847676199999997</v>
      </c>
      <c r="BT93" s="113">
        <v>4439.9086909999996</v>
      </c>
      <c r="BU93" s="4">
        <f t="shared" si="8"/>
        <v>4.4399086909999994</v>
      </c>
      <c r="CL93" s="118">
        <v>0.46020784999999997</v>
      </c>
      <c r="CM93" s="113">
        <v>4612.5776370000003</v>
      </c>
      <c r="CN93" s="4">
        <f t="shared" si="10"/>
        <v>4.6125776370000002</v>
      </c>
    </row>
    <row r="94" spans="1:92" ht="18" customHeight="1" x14ac:dyDescent="0.25">
      <c r="N94" s="118">
        <v>0.51680493400000005</v>
      </c>
      <c r="O94" s="113">
        <v>5504.9946289999998</v>
      </c>
      <c r="P94" s="4">
        <f t="shared" si="1"/>
        <v>5.5049946289999996</v>
      </c>
      <c r="AG94" s="118">
        <v>0.60253328100000003</v>
      </c>
      <c r="AH94" s="113">
        <v>5630.3627930000002</v>
      </c>
      <c r="AI94" s="4">
        <f t="shared" si="3"/>
        <v>5.6303627930000006</v>
      </c>
      <c r="AZ94" s="118">
        <v>0.43247106699999999</v>
      </c>
      <c r="BA94" s="113">
        <v>4354.1572269999997</v>
      </c>
      <c r="BB94" s="4">
        <f t="shared" si="6"/>
        <v>4.354157227</v>
      </c>
      <c r="BS94" s="118">
        <v>0.45669648099999999</v>
      </c>
      <c r="BT94" s="113">
        <v>4520.0493159999996</v>
      </c>
      <c r="BU94" s="4">
        <f t="shared" si="8"/>
        <v>4.5200493159999997</v>
      </c>
      <c r="CL94" s="118">
        <v>0.46864119199999998</v>
      </c>
      <c r="CM94" s="113">
        <v>4697.2260740000002</v>
      </c>
      <c r="CN94" s="4">
        <f t="shared" si="10"/>
        <v>4.6972260740000005</v>
      </c>
    </row>
    <row r="95" spans="1:92" ht="18" customHeight="1" x14ac:dyDescent="0.25">
      <c r="N95" s="118">
        <v>0.52611565599999999</v>
      </c>
      <c r="O95" s="113">
        <v>5600.8071289999998</v>
      </c>
      <c r="P95" s="4">
        <f t="shared" si="1"/>
        <v>5.6008071289999997</v>
      </c>
      <c r="AG95" s="118">
        <v>0.61338609499999996</v>
      </c>
      <c r="AH95" s="113">
        <v>5730.6596680000002</v>
      </c>
      <c r="AI95" s="4">
        <f t="shared" si="3"/>
        <v>5.7306596680000004</v>
      </c>
      <c r="AZ95" s="118">
        <v>0.44025686400000003</v>
      </c>
      <c r="BA95" s="113">
        <v>4432.7353519999997</v>
      </c>
      <c r="BB95" s="4">
        <f t="shared" si="6"/>
        <v>4.4327353519999999</v>
      </c>
      <c r="BS95" s="118">
        <v>0.46493336600000001</v>
      </c>
      <c r="BT95" s="113">
        <v>4600.4243159999996</v>
      </c>
      <c r="BU95" s="4">
        <f t="shared" si="8"/>
        <v>4.6004243159999998</v>
      </c>
      <c r="CL95" s="118">
        <v>0.47709074600000001</v>
      </c>
      <c r="CM95" s="113">
        <v>4781.6479490000002</v>
      </c>
      <c r="CN95" s="4">
        <f t="shared" si="10"/>
        <v>4.7816479489999999</v>
      </c>
    </row>
    <row r="96" spans="1:92" ht="18" customHeight="1" x14ac:dyDescent="0.25">
      <c r="N96" s="118">
        <v>0.53541111900000005</v>
      </c>
      <c r="O96" s="113">
        <v>5696.9399409999996</v>
      </c>
      <c r="P96" s="4">
        <f t="shared" si="1"/>
        <v>5.6969399409999992</v>
      </c>
      <c r="AG96" s="118">
        <v>0.62423127899999997</v>
      </c>
      <c r="AH96" s="113">
        <v>5829.7221680000002</v>
      </c>
      <c r="AI96" s="4">
        <f t="shared" si="3"/>
        <v>5.829722168</v>
      </c>
      <c r="AZ96" s="118">
        <v>0.448033601</v>
      </c>
      <c r="BA96" s="113">
        <v>4509.4985349999997</v>
      </c>
      <c r="BB96" s="4">
        <f t="shared" si="6"/>
        <v>4.5094985349999996</v>
      </c>
      <c r="BS96" s="118">
        <v>0.47314545499999999</v>
      </c>
      <c r="BT96" s="113">
        <v>4682.0961909999996</v>
      </c>
      <c r="BU96" s="4">
        <f t="shared" si="8"/>
        <v>4.6820961909999994</v>
      </c>
      <c r="CL96" s="118">
        <v>0.48554888400000001</v>
      </c>
      <c r="CM96" s="113">
        <v>4864.8276370000003</v>
      </c>
      <c r="CN96" s="4">
        <f t="shared" si="10"/>
        <v>4.8648276370000003</v>
      </c>
    </row>
    <row r="97" spans="14:92" ht="18" customHeight="1" x14ac:dyDescent="0.25">
      <c r="N97" s="118">
        <v>0.54476285000000002</v>
      </c>
      <c r="O97" s="113">
        <v>5793.5727539999998</v>
      </c>
      <c r="P97" s="4">
        <f t="shared" si="1"/>
        <v>5.7935727539999995</v>
      </c>
      <c r="AG97" s="118">
        <v>0.63501161299999997</v>
      </c>
      <c r="AH97" s="113">
        <v>5929.1752930000002</v>
      </c>
      <c r="AI97" s="4">
        <f t="shared" si="3"/>
        <v>5.9291752930000001</v>
      </c>
      <c r="AZ97" s="118">
        <v>0.45581939799999999</v>
      </c>
      <c r="BA97" s="113">
        <v>4585.9438479999999</v>
      </c>
      <c r="BB97" s="4">
        <f t="shared" si="6"/>
        <v>4.5859438480000003</v>
      </c>
      <c r="BS97" s="118">
        <v>0.48138138699999999</v>
      </c>
      <c r="BT97" s="113">
        <v>4762.6430659999996</v>
      </c>
      <c r="BU97" s="4">
        <f t="shared" si="8"/>
        <v>4.7626430659999999</v>
      </c>
      <c r="CL97" s="118">
        <v>0.49403181699999998</v>
      </c>
      <c r="CM97" s="113">
        <v>4949.6948240000002</v>
      </c>
      <c r="CN97" s="4">
        <f t="shared" si="10"/>
        <v>4.9496948239999998</v>
      </c>
    </row>
    <row r="98" spans="14:92" ht="18" customHeight="1" x14ac:dyDescent="0.25">
      <c r="N98" s="118">
        <v>0.55407357199999996</v>
      </c>
      <c r="O98" s="113">
        <v>5891.6508789999998</v>
      </c>
      <c r="P98" s="4">
        <f t="shared" si="1"/>
        <v>5.8916508790000002</v>
      </c>
      <c r="AG98" s="118">
        <v>0.64585679799999995</v>
      </c>
      <c r="AH98" s="113">
        <v>6028.6440430000002</v>
      </c>
      <c r="AI98" s="4">
        <f t="shared" si="3"/>
        <v>6.0286440429999999</v>
      </c>
      <c r="AZ98" s="118">
        <v>0.46361282500000001</v>
      </c>
      <c r="BA98" s="113">
        <v>4664.1938479999999</v>
      </c>
      <c r="BB98" s="4">
        <f t="shared" si="6"/>
        <v>4.664193848</v>
      </c>
      <c r="BS98" s="118">
        <v>0.48965927999999997</v>
      </c>
      <c r="BT98" s="113">
        <v>4842.4633789999998</v>
      </c>
      <c r="BU98" s="4">
        <f t="shared" si="8"/>
        <v>4.8424633789999998</v>
      </c>
      <c r="CL98" s="118">
        <v>0.50251376599999997</v>
      </c>
      <c r="CM98" s="113">
        <v>5035.1088870000003</v>
      </c>
      <c r="CN98" s="4">
        <f t="shared" si="10"/>
        <v>5.0351088870000007</v>
      </c>
    </row>
    <row r="99" spans="14:92" ht="18" customHeight="1" x14ac:dyDescent="0.25">
      <c r="N99" s="118">
        <v>0.56337666500000005</v>
      </c>
      <c r="O99" s="113">
        <v>5987.0571289999998</v>
      </c>
      <c r="P99" s="4">
        <f t="shared" si="1"/>
        <v>5.9870571290000001</v>
      </c>
      <c r="AG99" s="118">
        <v>0.65670198199999996</v>
      </c>
      <c r="AH99" s="113">
        <v>6129.1362300000001</v>
      </c>
      <c r="AI99" s="4">
        <f t="shared" si="3"/>
        <v>6.1291362300000003</v>
      </c>
      <c r="AZ99" s="118">
        <v>0.471406251</v>
      </c>
      <c r="BA99" s="113">
        <v>4741.8813479999999</v>
      </c>
      <c r="BB99" s="4">
        <f t="shared" si="6"/>
        <v>4.7418813479999997</v>
      </c>
      <c r="BS99" s="118">
        <v>0.49790325800000002</v>
      </c>
      <c r="BT99" s="113">
        <v>4924.0947269999997</v>
      </c>
      <c r="BU99" s="4">
        <f t="shared" si="8"/>
        <v>4.9240947269999999</v>
      </c>
      <c r="CL99" s="118">
        <v>0.51093089599999997</v>
      </c>
      <c r="CM99" s="113">
        <v>5123.2573240000002</v>
      </c>
      <c r="CN99" s="4">
        <f t="shared" si="10"/>
        <v>5.1232573239999999</v>
      </c>
    </row>
    <row r="100" spans="14:92" ht="18" customHeight="1" x14ac:dyDescent="0.25">
      <c r="N100" s="118">
        <v>0.57268834099999999</v>
      </c>
      <c r="O100" s="113">
        <v>6083.5102539999998</v>
      </c>
      <c r="P100" s="4">
        <f t="shared" si="1"/>
        <v>6.0835102540000001</v>
      </c>
      <c r="AG100" s="118">
        <v>0.667522371</v>
      </c>
      <c r="AH100" s="113">
        <v>6226.5424800000001</v>
      </c>
      <c r="AI100" s="4">
        <f t="shared" si="3"/>
        <v>6.22654248</v>
      </c>
      <c r="AZ100" s="118">
        <v>0.47919967800000002</v>
      </c>
      <c r="BA100" s="113">
        <v>4818.8110349999997</v>
      </c>
      <c r="BB100" s="4">
        <f t="shared" si="6"/>
        <v>4.8188110349999995</v>
      </c>
      <c r="BS100" s="118">
        <v>0.50611537699999998</v>
      </c>
      <c r="BT100" s="113">
        <v>5005.6181640000004</v>
      </c>
      <c r="BU100" s="4">
        <f t="shared" si="8"/>
        <v>5.0056181640000004</v>
      </c>
      <c r="CL100" s="118">
        <v>0.51935660800000005</v>
      </c>
      <c r="CM100" s="113">
        <v>5205.0307620000003</v>
      </c>
      <c r="CN100" s="4">
        <f t="shared" si="10"/>
        <v>5.2050307620000007</v>
      </c>
    </row>
    <row r="101" spans="14:92" ht="18" customHeight="1" x14ac:dyDescent="0.25">
      <c r="N101" s="118">
        <v>0.58204007099999999</v>
      </c>
      <c r="O101" s="113">
        <v>6180.0415039999998</v>
      </c>
      <c r="P101" s="4">
        <f t="shared" si="1"/>
        <v>6.1800415040000001</v>
      </c>
      <c r="AG101" s="118">
        <v>0.67839998000000001</v>
      </c>
      <c r="AH101" s="113">
        <v>6327.8627930000002</v>
      </c>
      <c r="AI101" s="4">
        <f t="shared" si="3"/>
        <v>6.3278627930000004</v>
      </c>
      <c r="AZ101" s="118">
        <v>0.487041742</v>
      </c>
      <c r="BA101" s="113">
        <v>4897.0610349999997</v>
      </c>
      <c r="BB101" s="4">
        <f t="shared" si="6"/>
        <v>4.8970610350000001</v>
      </c>
      <c r="BS101" s="118">
        <v>0.51435226199999995</v>
      </c>
      <c r="BT101" s="113">
        <v>5090.0947269999997</v>
      </c>
      <c r="BU101" s="4">
        <f t="shared" si="8"/>
        <v>5.0900947269999994</v>
      </c>
      <c r="CL101" s="118">
        <v>0.52779757999999999</v>
      </c>
      <c r="CM101" s="113">
        <v>5289.2885740000002</v>
      </c>
      <c r="CN101" s="4">
        <f t="shared" si="10"/>
        <v>5.2892885740000004</v>
      </c>
    </row>
    <row r="102" spans="14:92" ht="18" customHeight="1" x14ac:dyDescent="0.25">
      <c r="N102" s="118">
        <v>0.59134316399999998</v>
      </c>
      <c r="O102" s="113">
        <v>6277.0883789999998</v>
      </c>
      <c r="P102" s="4">
        <f t="shared" si="1"/>
        <v>6.2770883789999994</v>
      </c>
      <c r="AG102" s="118">
        <v>0.68922895200000001</v>
      </c>
      <c r="AH102" s="113">
        <v>6427.0815430000002</v>
      </c>
      <c r="AI102" s="4">
        <f t="shared" si="3"/>
        <v>6.4270815429999999</v>
      </c>
      <c r="AZ102" s="118">
        <v>0.494843751</v>
      </c>
      <c r="BA102" s="113">
        <v>4974.6860349999997</v>
      </c>
      <c r="BB102" s="4">
        <f t="shared" si="6"/>
        <v>4.9746860349999995</v>
      </c>
      <c r="BS102" s="118">
        <v>0.52256339799999996</v>
      </c>
      <c r="BT102" s="113">
        <v>5168.9150390000004</v>
      </c>
      <c r="BU102" s="4">
        <f t="shared" si="8"/>
        <v>5.1689150390000007</v>
      </c>
      <c r="CL102" s="118">
        <v>0.53625571699999997</v>
      </c>
      <c r="CM102" s="113">
        <v>5373.6323240000002</v>
      </c>
      <c r="CN102" s="4">
        <f t="shared" si="10"/>
        <v>5.3736323239999999</v>
      </c>
    </row>
    <row r="103" spans="14:92" ht="18" customHeight="1" x14ac:dyDescent="0.25">
      <c r="N103" s="118">
        <v>0.60063004499999995</v>
      </c>
      <c r="O103" s="113">
        <v>6372.8540039999998</v>
      </c>
      <c r="P103" s="4">
        <f t="shared" ref="P103:P138" si="45">O103/1000</f>
        <v>6.3728540039999997</v>
      </c>
      <c r="AG103" s="118">
        <v>0.70000863099999999</v>
      </c>
      <c r="AH103" s="113">
        <v>6525.5083009999998</v>
      </c>
      <c r="AI103" s="4">
        <f t="shared" ref="AI103:AI138" si="46">AH103/1000</f>
        <v>6.5255083009999995</v>
      </c>
      <c r="AZ103" s="118">
        <v>0.502661943</v>
      </c>
      <c r="BA103" s="113">
        <v>5052.4204099999997</v>
      </c>
      <c r="BB103" s="4">
        <f t="shared" ref="BB103:BB139" si="47">BA103/1000</f>
        <v>5.0524204099999999</v>
      </c>
      <c r="BS103" s="118">
        <v>0.53079169999999998</v>
      </c>
      <c r="BT103" s="113">
        <v>5249.3916019999997</v>
      </c>
      <c r="BU103" s="4">
        <f t="shared" ref="BU103:BU138" si="48">BT103/1000</f>
        <v>5.2493916019999993</v>
      </c>
      <c r="CL103" s="118">
        <v>0.54470527199999996</v>
      </c>
      <c r="CM103" s="113">
        <v>5457.2885740000002</v>
      </c>
      <c r="CN103" s="4">
        <f t="shared" ref="CN103:CN139" si="49">CM103/1000</f>
        <v>5.4572885740000006</v>
      </c>
    </row>
    <row r="104" spans="14:92" ht="18" customHeight="1" x14ac:dyDescent="0.25">
      <c r="N104" s="118">
        <v>0.60993218400000004</v>
      </c>
      <c r="O104" s="113">
        <v>6468.0180659999996</v>
      </c>
      <c r="P104" s="4">
        <f t="shared" si="45"/>
        <v>6.468018066</v>
      </c>
      <c r="AG104" s="118">
        <v>0.71084618600000005</v>
      </c>
      <c r="AH104" s="113">
        <v>6500.2270509999998</v>
      </c>
      <c r="AI104" s="4">
        <f t="shared" si="46"/>
        <v>6.5002270509999995</v>
      </c>
      <c r="AZ104" s="118">
        <v>0.51047158199999998</v>
      </c>
      <c r="BA104" s="113">
        <v>5133.8891599999997</v>
      </c>
      <c r="BB104" s="4">
        <f t="shared" si="47"/>
        <v>5.1338891599999998</v>
      </c>
      <c r="BS104" s="118">
        <v>0.53901237199999996</v>
      </c>
      <c r="BT104" s="113">
        <v>5330.5634769999997</v>
      </c>
      <c r="BU104" s="4">
        <f t="shared" si="48"/>
        <v>5.3305634770000001</v>
      </c>
      <c r="CL104" s="118">
        <v>0.55315548199999998</v>
      </c>
      <c r="CM104" s="113">
        <v>5541.5629879999997</v>
      </c>
      <c r="CN104" s="4">
        <f t="shared" si="49"/>
        <v>5.5415629879999999</v>
      </c>
    </row>
    <row r="105" spans="14:92" ht="18" customHeight="1" x14ac:dyDescent="0.25">
      <c r="N105" s="118">
        <v>0.61926007299999997</v>
      </c>
      <c r="O105" s="113">
        <v>6565.9633789999998</v>
      </c>
      <c r="P105" s="4">
        <f t="shared" si="45"/>
        <v>6.5659633789999994</v>
      </c>
      <c r="AG105" s="118">
        <v>0.72169137000000005</v>
      </c>
      <c r="AH105" s="113">
        <v>6594.5239259999998</v>
      </c>
      <c r="AI105" s="4">
        <f t="shared" si="46"/>
        <v>6.5945239259999999</v>
      </c>
      <c r="AZ105" s="118">
        <v>0.51824021300000001</v>
      </c>
      <c r="BA105" s="113">
        <v>5210.4672849999997</v>
      </c>
      <c r="BB105" s="4">
        <f t="shared" si="47"/>
        <v>5.210467285</v>
      </c>
      <c r="BS105" s="118">
        <v>0.54726547000000003</v>
      </c>
      <c r="BT105" s="113">
        <v>5411.2744140000004</v>
      </c>
      <c r="BU105" s="4">
        <f t="shared" si="48"/>
        <v>5.4112744140000002</v>
      </c>
      <c r="CL105" s="118">
        <v>0.56162983200000005</v>
      </c>
      <c r="CM105" s="113">
        <v>5625.6020509999998</v>
      </c>
      <c r="CN105" s="4">
        <f t="shared" si="49"/>
        <v>5.6256020509999995</v>
      </c>
    </row>
    <row r="106" spans="14:92" ht="18" customHeight="1" x14ac:dyDescent="0.25">
      <c r="N106" s="118">
        <v>0.62858748399999997</v>
      </c>
      <c r="O106" s="113">
        <v>6662.748047</v>
      </c>
      <c r="P106" s="4">
        <f t="shared" si="45"/>
        <v>6.662748047</v>
      </c>
      <c r="AG106" s="118">
        <v>0.73251938800000005</v>
      </c>
      <c r="AH106" s="113">
        <v>6691.1489259999998</v>
      </c>
      <c r="AI106" s="4">
        <f t="shared" si="46"/>
        <v>6.6911489259999994</v>
      </c>
      <c r="AZ106" s="118">
        <v>0.52600121499999997</v>
      </c>
      <c r="BA106" s="113">
        <v>5288.1157229999999</v>
      </c>
      <c r="BB106" s="4">
        <f t="shared" si="47"/>
        <v>5.2881157229999998</v>
      </c>
      <c r="BS106" s="118">
        <v>0.55550998399999996</v>
      </c>
      <c r="BT106" s="113">
        <v>5492.2509769999997</v>
      </c>
      <c r="BU106" s="4">
        <f t="shared" si="48"/>
        <v>5.4922509769999994</v>
      </c>
      <c r="CL106" s="118">
        <v>0.57009559899999995</v>
      </c>
      <c r="CM106" s="113">
        <v>5709.4770509999998</v>
      </c>
      <c r="CN106" s="4">
        <f t="shared" si="49"/>
        <v>5.7094770509999995</v>
      </c>
    </row>
    <row r="107" spans="14:92" ht="18" customHeight="1" x14ac:dyDescent="0.25">
      <c r="N107" s="118">
        <v>0.63791537300000001</v>
      </c>
      <c r="O107" s="113">
        <v>6758.0839839999999</v>
      </c>
      <c r="P107" s="4">
        <f t="shared" si="45"/>
        <v>6.7580839839999998</v>
      </c>
      <c r="AG107" s="118">
        <v>0.74338173900000004</v>
      </c>
      <c r="AH107" s="113">
        <v>6786.9692379999997</v>
      </c>
      <c r="AI107" s="4">
        <f t="shared" si="46"/>
        <v>6.7869692379999993</v>
      </c>
      <c r="AZ107" s="118">
        <v>0.53383564900000002</v>
      </c>
      <c r="BA107" s="113">
        <v>5365.3813479999999</v>
      </c>
      <c r="BB107" s="4">
        <f t="shared" si="47"/>
        <v>5.3653813479999997</v>
      </c>
      <c r="BS107" s="118">
        <v>0.56375449899999996</v>
      </c>
      <c r="BT107" s="113">
        <v>5572.7900390000004</v>
      </c>
      <c r="BU107" s="4">
        <f t="shared" si="48"/>
        <v>5.572790039</v>
      </c>
      <c r="CL107" s="118">
        <v>0.57853752400000003</v>
      </c>
      <c r="CM107" s="113">
        <v>5794.4692379999997</v>
      </c>
      <c r="CN107" s="4">
        <f t="shared" si="49"/>
        <v>5.7944692379999996</v>
      </c>
    </row>
    <row r="108" spans="14:92" ht="18" customHeight="1" x14ac:dyDescent="0.25">
      <c r="N108" s="118">
        <v>0.64724326099999996</v>
      </c>
      <c r="O108" s="113">
        <v>6854.5996089999999</v>
      </c>
      <c r="P108" s="4">
        <f t="shared" si="45"/>
        <v>6.8545996090000001</v>
      </c>
      <c r="AG108" s="118">
        <v>0.75419354400000005</v>
      </c>
      <c r="AH108" s="113">
        <v>6884.8442379999997</v>
      </c>
      <c r="AI108" s="4">
        <f t="shared" si="46"/>
        <v>6.8848442379999995</v>
      </c>
      <c r="AZ108" s="118">
        <v>0.541645288</v>
      </c>
      <c r="BA108" s="113">
        <v>5442.9047849999997</v>
      </c>
      <c r="BB108" s="4">
        <f t="shared" si="47"/>
        <v>5.4429047849999996</v>
      </c>
      <c r="BS108" s="118">
        <v>0.57200759599999995</v>
      </c>
      <c r="BT108" s="113">
        <v>5653.5869140000004</v>
      </c>
      <c r="BU108" s="4">
        <f t="shared" si="48"/>
        <v>5.6535869140000008</v>
      </c>
      <c r="CL108" s="118">
        <v>0.58694606999999999</v>
      </c>
      <c r="CM108" s="113">
        <v>5876.4926759999998</v>
      </c>
      <c r="CN108" s="4">
        <f t="shared" si="49"/>
        <v>5.8764926759999998</v>
      </c>
    </row>
    <row r="109" spans="14:92" ht="18" customHeight="1" x14ac:dyDescent="0.25">
      <c r="N109" s="118">
        <v>0.65658640899999998</v>
      </c>
      <c r="O109" s="113">
        <v>6949.998047</v>
      </c>
      <c r="P109" s="4">
        <f t="shared" si="45"/>
        <v>6.9499980470000002</v>
      </c>
      <c r="AG109" s="118">
        <v>0.76500630400000003</v>
      </c>
      <c r="AH109" s="113">
        <v>6980.1801759999998</v>
      </c>
      <c r="AI109" s="4">
        <f t="shared" si="46"/>
        <v>6.9801801760000002</v>
      </c>
      <c r="AZ109" s="118">
        <v>0.54942250299999995</v>
      </c>
      <c r="BA109" s="113">
        <v>5521.4438479999999</v>
      </c>
      <c r="BB109" s="4">
        <f t="shared" si="47"/>
        <v>5.5214438479999997</v>
      </c>
      <c r="BS109" s="118">
        <v>0.58024352800000001</v>
      </c>
      <c r="BT109" s="113">
        <v>5734.3134769999997</v>
      </c>
      <c r="BU109" s="4">
        <f t="shared" si="48"/>
        <v>5.7343134769999997</v>
      </c>
      <c r="CL109" s="118">
        <v>0.59538799499999995</v>
      </c>
      <c r="CM109" s="113">
        <v>5959.7426759999998</v>
      </c>
      <c r="CN109" s="4">
        <f t="shared" si="49"/>
        <v>5.9597426759999994</v>
      </c>
    </row>
    <row r="110" spans="14:92" ht="18" customHeight="1" x14ac:dyDescent="0.25">
      <c r="N110" s="118">
        <v>0.66585707699999996</v>
      </c>
      <c r="O110" s="113">
        <v>7045.1621089999999</v>
      </c>
      <c r="P110" s="4">
        <f t="shared" si="45"/>
        <v>7.0451621089999996</v>
      </c>
      <c r="AG110" s="118">
        <v>0.77583527600000002</v>
      </c>
      <c r="AH110" s="113">
        <v>7077.4379879999997</v>
      </c>
      <c r="AI110" s="4">
        <f t="shared" si="46"/>
        <v>7.0774379879999998</v>
      </c>
      <c r="AZ110" s="118">
        <v>0.55724042699999998</v>
      </c>
      <c r="BA110" s="113">
        <v>5597.3852539999998</v>
      </c>
      <c r="BB110" s="4">
        <f t="shared" si="47"/>
        <v>5.5973852539999998</v>
      </c>
      <c r="BS110" s="118">
        <v>0.58844703399999998</v>
      </c>
      <c r="BT110" s="113">
        <v>5813.1962890000004</v>
      </c>
      <c r="BU110" s="4">
        <f t="shared" si="48"/>
        <v>5.8131962890000004</v>
      </c>
      <c r="CL110" s="118">
        <v>0.60386234500000002</v>
      </c>
      <c r="CM110" s="113">
        <v>6043.7739259999998</v>
      </c>
      <c r="CN110" s="4">
        <f t="shared" si="49"/>
        <v>6.0437739260000001</v>
      </c>
    </row>
    <row r="111" spans="14:92" ht="18" customHeight="1" x14ac:dyDescent="0.25">
      <c r="N111" s="118">
        <v>0.67516016999999995</v>
      </c>
      <c r="O111" s="113">
        <v>7141.6621089999999</v>
      </c>
      <c r="P111" s="4">
        <f t="shared" si="45"/>
        <v>7.1416621090000003</v>
      </c>
      <c r="AG111" s="118">
        <v>0.78664708100000003</v>
      </c>
      <c r="AH111" s="113">
        <v>7173.4301759999998</v>
      </c>
      <c r="AI111" s="4">
        <f t="shared" si="46"/>
        <v>7.1734301760000001</v>
      </c>
      <c r="AZ111" s="118">
        <v>0.56507486100000004</v>
      </c>
      <c r="BA111" s="113">
        <v>5676.0415039999998</v>
      </c>
      <c r="BB111" s="4">
        <f t="shared" si="47"/>
        <v>5.6760415039999996</v>
      </c>
      <c r="BS111" s="118">
        <v>0.59665054100000003</v>
      </c>
      <c r="BT111" s="113">
        <v>5895.4072269999997</v>
      </c>
      <c r="BU111" s="4">
        <f t="shared" si="48"/>
        <v>5.8954072269999998</v>
      </c>
      <c r="CL111" s="118">
        <v>0.61231190000000002</v>
      </c>
      <c r="CM111" s="113">
        <v>6128.5708009999998</v>
      </c>
      <c r="CN111" s="4">
        <f t="shared" si="49"/>
        <v>6.1285708009999995</v>
      </c>
    </row>
    <row r="112" spans="14:92" ht="18" customHeight="1" x14ac:dyDescent="0.25">
      <c r="N112" s="118">
        <v>0.684470892</v>
      </c>
      <c r="O112" s="113">
        <v>7236.9433589999999</v>
      </c>
      <c r="P112" s="4">
        <f t="shared" si="45"/>
        <v>7.2369433589999996</v>
      </c>
      <c r="AG112" s="118">
        <v>0.79750943200000002</v>
      </c>
      <c r="AH112" s="113">
        <v>7270.3911129999997</v>
      </c>
      <c r="AI112" s="4">
        <f t="shared" si="46"/>
        <v>7.2703911129999996</v>
      </c>
      <c r="AZ112" s="118">
        <v>0.57284444599999995</v>
      </c>
      <c r="BA112" s="113">
        <v>5753.6821289999998</v>
      </c>
      <c r="BB112" s="4">
        <f t="shared" si="47"/>
        <v>5.7536821289999995</v>
      </c>
      <c r="BS112" s="118">
        <v>0.60488766400000005</v>
      </c>
      <c r="BT112" s="113">
        <v>5975.1455079999996</v>
      </c>
      <c r="BU112" s="4">
        <f t="shared" si="48"/>
        <v>5.9751455079999998</v>
      </c>
      <c r="CL112" s="118">
        <v>0.62076145400000005</v>
      </c>
      <c r="CM112" s="113">
        <v>6212.3208009999998</v>
      </c>
      <c r="CN112" s="4">
        <f t="shared" si="49"/>
        <v>6.2123208009999997</v>
      </c>
    </row>
    <row r="113" spans="14:92" ht="18" customHeight="1" x14ac:dyDescent="0.25">
      <c r="N113" s="118">
        <v>0.69378256800000004</v>
      </c>
      <c r="O113" s="113">
        <v>7332.3808589999999</v>
      </c>
      <c r="P113" s="4">
        <f t="shared" si="45"/>
        <v>7.3323808589999997</v>
      </c>
      <c r="AG113" s="118">
        <v>0.80834603299999996</v>
      </c>
      <c r="AH113" s="113">
        <v>7365.640625</v>
      </c>
      <c r="AI113" s="4">
        <f t="shared" si="46"/>
        <v>7.3656406250000002</v>
      </c>
      <c r="AZ113" s="118">
        <v>0.58062928899999999</v>
      </c>
      <c r="BA113" s="113">
        <v>5830.1274409999996</v>
      </c>
      <c r="BB113" s="4">
        <f t="shared" si="47"/>
        <v>5.8301274409999992</v>
      </c>
      <c r="BS113" s="118">
        <v>0.61314839099999996</v>
      </c>
      <c r="BT113" s="113">
        <v>6056.2783200000003</v>
      </c>
      <c r="BU113" s="4">
        <f t="shared" si="48"/>
        <v>6.0562783200000005</v>
      </c>
      <c r="CL113" s="118">
        <v>0.62922722099999995</v>
      </c>
      <c r="CM113" s="113">
        <v>6296.5708009999998</v>
      </c>
      <c r="CN113" s="4">
        <f t="shared" si="49"/>
        <v>6.2965708009999997</v>
      </c>
    </row>
    <row r="114" spans="14:92" ht="18" customHeight="1" x14ac:dyDescent="0.25">
      <c r="N114" s="118">
        <v>0.703142881</v>
      </c>
      <c r="O114" s="113">
        <v>7427.1464839999999</v>
      </c>
      <c r="P114" s="4">
        <f t="shared" si="45"/>
        <v>7.4271464839999997</v>
      </c>
      <c r="AG114" s="118">
        <v>0.81919121699999997</v>
      </c>
      <c r="AH114" s="113">
        <v>7463.3203130000002</v>
      </c>
      <c r="AI114" s="4">
        <f t="shared" si="46"/>
        <v>7.4633203130000005</v>
      </c>
      <c r="AZ114" s="118">
        <v>0.58841413300000001</v>
      </c>
      <c r="BA114" s="113">
        <v>5907.4633789999998</v>
      </c>
      <c r="BB114" s="4">
        <f t="shared" si="47"/>
        <v>5.9074633790000002</v>
      </c>
      <c r="BS114" s="118">
        <v>0.62138527600000004</v>
      </c>
      <c r="BT114" s="113">
        <v>6137.0439450000003</v>
      </c>
      <c r="BU114" s="4">
        <f t="shared" si="48"/>
        <v>6.1370439450000003</v>
      </c>
      <c r="CL114" s="118">
        <v>0.63771015399999997</v>
      </c>
      <c r="CM114" s="113">
        <v>6380.5239259999998</v>
      </c>
      <c r="CN114" s="4">
        <f t="shared" si="49"/>
        <v>6.3805239259999995</v>
      </c>
    </row>
    <row r="115" spans="14:92" ht="18" customHeight="1" x14ac:dyDescent="0.25">
      <c r="N115" s="118">
        <v>0.71249461199999997</v>
      </c>
      <c r="O115" s="113">
        <v>7379.0527339999999</v>
      </c>
      <c r="P115" s="4">
        <f t="shared" si="45"/>
        <v>7.3790527340000001</v>
      </c>
      <c r="AG115" s="118">
        <v>0.83001160600000001</v>
      </c>
      <c r="AH115" s="113">
        <v>7559.2109380000002</v>
      </c>
      <c r="AI115" s="4">
        <f t="shared" si="46"/>
        <v>7.5592109380000005</v>
      </c>
      <c r="AZ115" s="118">
        <v>0.59623235500000005</v>
      </c>
      <c r="BA115" s="113">
        <v>5984.7993159999996</v>
      </c>
      <c r="BB115" s="4">
        <f t="shared" si="47"/>
        <v>5.9847993159999993</v>
      </c>
      <c r="BS115" s="118">
        <v>0.62959641200000005</v>
      </c>
      <c r="BT115" s="113">
        <v>6216.8330079999996</v>
      </c>
      <c r="BU115" s="4">
        <f t="shared" si="48"/>
        <v>6.216833008</v>
      </c>
      <c r="CL115" s="118">
        <v>0.64613586700000003</v>
      </c>
      <c r="CM115" s="113">
        <v>6463.4223629999997</v>
      </c>
      <c r="CN115" s="4">
        <f t="shared" si="49"/>
        <v>6.4634223629999994</v>
      </c>
    </row>
    <row r="116" spans="14:92" ht="18" customHeight="1" x14ac:dyDescent="0.25">
      <c r="N116" s="118">
        <v>0.72180628800000002</v>
      </c>
      <c r="O116" s="113">
        <v>7466.5996089999999</v>
      </c>
      <c r="P116" s="4">
        <f t="shared" si="45"/>
        <v>7.4665996090000002</v>
      </c>
      <c r="AG116" s="118">
        <v>0.84083294900000005</v>
      </c>
      <c r="AH116" s="113">
        <v>7654.0703130000002</v>
      </c>
      <c r="AI116" s="4">
        <f t="shared" si="46"/>
        <v>7.6540703130000001</v>
      </c>
      <c r="AZ116" s="118">
        <v>0.60423082100000003</v>
      </c>
      <c r="BA116" s="113">
        <v>5962.5893550000001</v>
      </c>
      <c r="BB116" s="4">
        <f t="shared" si="47"/>
        <v>5.9625893550000004</v>
      </c>
      <c r="BS116" s="118">
        <v>0.63785809299999996</v>
      </c>
      <c r="BT116" s="113">
        <v>6298.4111329999996</v>
      </c>
      <c r="BU116" s="4">
        <f t="shared" si="48"/>
        <v>6.2984111329999992</v>
      </c>
      <c r="CL116" s="118">
        <v>0.65456062599999998</v>
      </c>
      <c r="CM116" s="113">
        <v>6546.1879879999997</v>
      </c>
      <c r="CN116" s="4">
        <f t="shared" si="49"/>
        <v>6.5461879879999998</v>
      </c>
    </row>
    <row r="117" spans="14:92" ht="18" customHeight="1" x14ac:dyDescent="0.25">
      <c r="N117" s="118">
        <v>0.731076002</v>
      </c>
      <c r="O117" s="113">
        <v>7556.3808589999999</v>
      </c>
      <c r="P117" s="4">
        <f t="shared" si="45"/>
        <v>7.5563808589999999</v>
      </c>
      <c r="AG117" s="118">
        <v>0.85166955</v>
      </c>
      <c r="AH117" s="113">
        <v>7749.1015630000002</v>
      </c>
      <c r="AI117" s="4">
        <f t="shared" si="46"/>
        <v>7.749101563</v>
      </c>
      <c r="AZ117" s="118">
        <v>0.61204141400000001</v>
      </c>
      <c r="BA117" s="113">
        <v>6034.5581050000001</v>
      </c>
      <c r="BB117" s="4">
        <f t="shared" si="47"/>
        <v>6.0345581050000003</v>
      </c>
      <c r="BS117" s="118">
        <v>0.646102607</v>
      </c>
      <c r="BT117" s="113">
        <v>6379.5283200000003</v>
      </c>
      <c r="BU117" s="4">
        <f t="shared" si="48"/>
        <v>6.3795283200000004</v>
      </c>
      <c r="CL117" s="118">
        <v>0.66299420600000003</v>
      </c>
      <c r="CM117" s="113">
        <v>6628.7451170000004</v>
      </c>
      <c r="CN117" s="4">
        <f t="shared" si="49"/>
        <v>6.6287451170000002</v>
      </c>
    </row>
    <row r="118" spans="14:92" ht="18" customHeight="1" x14ac:dyDescent="0.25">
      <c r="N118" s="118">
        <v>0.74036288299999997</v>
      </c>
      <c r="O118" s="113">
        <v>7648.5273440000001</v>
      </c>
      <c r="P118" s="4">
        <f t="shared" si="45"/>
        <v>7.6485273439999997</v>
      </c>
      <c r="AG118" s="118">
        <v>0.86249852199999999</v>
      </c>
      <c r="AH118" s="113">
        <v>7844.8046880000002</v>
      </c>
      <c r="AI118" s="4">
        <f t="shared" si="46"/>
        <v>7.844804688</v>
      </c>
      <c r="AZ118" s="118">
        <v>0.61985105299999999</v>
      </c>
      <c r="BA118" s="113">
        <v>6110.4877930000002</v>
      </c>
      <c r="BB118" s="4">
        <f t="shared" si="47"/>
        <v>6.1104877929999999</v>
      </c>
      <c r="BS118" s="118">
        <v>0.65430611400000005</v>
      </c>
      <c r="BT118" s="113">
        <v>6458.4736329999996</v>
      </c>
      <c r="BU118" s="4">
        <f t="shared" si="48"/>
        <v>6.4584736329999997</v>
      </c>
      <c r="CL118" s="118">
        <v>0.67147618499999995</v>
      </c>
      <c r="CM118" s="113">
        <v>6713.4169920000004</v>
      </c>
      <c r="CN118" s="4">
        <f t="shared" si="49"/>
        <v>6.713416992</v>
      </c>
    </row>
    <row r="119" spans="14:92" ht="18" customHeight="1" x14ac:dyDescent="0.25">
      <c r="N119" s="118">
        <v>0.74968981700000004</v>
      </c>
      <c r="O119" s="113">
        <v>7740.2148440000001</v>
      </c>
      <c r="P119" s="4">
        <f t="shared" si="45"/>
        <v>7.7402148440000005</v>
      </c>
      <c r="AG119" s="118">
        <v>0.87336850200000005</v>
      </c>
      <c r="AH119" s="113">
        <v>7939.265625</v>
      </c>
      <c r="AI119" s="4">
        <f t="shared" si="46"/>
        <v>7.939265625</v>
      </c>
      <c r="AZ119" s="118">
        <v>0.62764447899999998</v>
      </c>
      <c r="BA119" s="113">
        <v>6186.4721680000002</v>
      </c>
      <c r="BB119" s="4">
        <f t="shared" si="47"/>
        <v>6.1864721679999999</v>
      </c>
      <c r="BS119" s="118">
        <v>0.66252678600000003</v>
      </c>
      <c r="BT119" s="113">
        <v>6538.5048829999996</v>
      </c>
      <c r="BU119" s="4">
        <f t="shared" si="48"/>
        <v>6.5385048829999999</v>
      </c>
      <c r="CL119" s="118">
        <v>0.67991811000000002</v>
      </c>
      <c r="CM119" s="113">
        <v>6797.7763670000004</v>
      </c>
      <c r="CN119" s="4">
        <f t="shared" si="49"/>
        <v>6.797776367</v>
      </c>
    </row>
    <row r="120" spans="14:92" ht="18" customHeight="1" x14ac:dyDescent="0.25">
      <c r="N120" s="118">
        <v>0.75900912300000001</v>
      </c>
      <c r="O120" s="113">
        <v>7831.4492190000001</v>
      </c>
      <c r="P120" s="4">
        <f t="shared" si="45"/>
        <v>7.8314492190000005</v>
      </c>
      <c r="AG120" s="118">
        <v>0.88420510299999999</v>
      </c>
      <c r="AH120" s="113">
        <v>8032.921875</v>
      </c>
      <c r="AI120" s="4">
        <f t="shared" si="46"/>
        <v>8.0329218749999995</v>
      </c>
      <c r="AZ120" s="118">
        <v>0.63547033100000005</v>
      </c>
      <c r="BA120" s="113">
        <v>6262.9174800000001</v>
      </c>
      <c r="BB120" s="4">
        <f t="shared" si="47"/>
        <v>6.2629174800000005</v>
      </c>
      <c r="BS120" s="118">
        <v>0.67077130100000004</v>
      </c>
      <c r="BT120" s="113">
        <v>6619.4111329999996</v>
      </c>
      <c r="BU120" s="4">
        <f t="shared" si="48"/>
        <v>6.6194111329999998</v>
      </c>
      <c r="CL120" s="118">
        <v>0.68834286899999997</v>
      </c>
      <c r="CM120" s="113">
        <v>6881.5263670000004</v>
      </c>
      <c r="CN120" s="4">
        <f t="shared" si="49"/>
        <v>6.8815263670000002</v>
      </c>
    </row>
    <row r="121" spans="14:92" ht="18" customHeight="1" x14ac:dyDescent="0.25">
      <c r="N121" s="118">
        <v>0.76836180700000001</v>
      </c>
      <c r="O121" s="113">
        <v>7910.9726559999999</v>
      </c>
      <c r="P121" s="4">
        <f t="shared" si="45"/>
        <v>7.9109726560000002</v>
      </c>
      <c r="AG121" s="118">
        <v>0.89502549200000003</v>
      </c>
      <c r="AH121" s="113">
        <v>8125</v>
      </c>
      <c r="AI121" s="4">
        <f t="shared" si="46"/>
        <v>8.125</v>
      </c>
      <c r="AZ121" s="118">
        <v>0.64328855299999999</v>
      </c>
      <c r="BA121" s="113">
        <v>6340.3549800000001</v>
      </c>
      <c r="BB121" s="4">
        <f t="shared" si="47"/>
        <v>6.3403549799999999</v>
      </c>
      <c r="BS121" s="118">
        <v>0.679023445</v>
      </c>
      <c r="BT121" s="113">
        <v>6700.4580079999996</v>
      </c>
      <c r="BU121" s="4">
        <f t="shared" si="48"/>
        <v>6.700458008</v>
      </c>
      <c r="CL121" s="118">
        <v>0.69681721900000004</v>
      </c>
      <c r="CM121" s="113">
        <v>6963.4638670000004</v>
      </c>
      <c r="CN121" s="4">
        <f t="shared" si="49"/>
        <v>6.9634638670000006</v>
      </c>
    </row>
    <row r="122" spans="14:92" ht="18" customHeight="1" x14ac:dyDescent="0.25">
      <c r="N122" s="118">
        <v>0.77770590799999995</v>
      </c>
      <c r="O122" s="113">
        <v>7999.1054690000001</v>
      </c>
      <c r="P122" s="4">
        <f t="shared" si="45"/>
        <v>7.9991054689999999</v>
      </c>
      <c r="AG122" s="118">
        <v>0.90583825100000004</v>
      </c>
      <c r="AH122" s="113">
        <v>8216.796875</v>
      </c>
      <c r="AI122" s="4">
        <f t="shared" si="46"/>
        <v>8.216796875</v>
      </c>
      <c r="AZ122" s="118">
        <v>0.65103334199999996</v>
      </c>
      <c r="BA122" s="113">
        <v>6416.4956050000001</v>
      </c>
      <c r="BB122" s="4">
        <f t="shared" si="47"/>
        <v>6.4164956049999997</v>
      </c>
      <c r="BS122" s="118">
        <v>0.68725174700000002</v>
      </c>
      <c r="BT122" s="113">
        <v>6781.0908200000003</v>
      </c>
      <c r="BU122" s="4">
        <f t="shared" si="48"/>
        <v>6.7810908200000002</v>
      </c>
      <c r="CL122" s="118">
        <v>0.70530015199999996</v>
      </c>
      <c r="CM122" s="113">
        <v>7047.3779299999997</v>
      </c>
      <c r="CN122" s="4">
        <f t="shared" si="49"/>
        <v>7.0473779299999997</v>
      </c>
    </row>
    <row r="123" spans="14:92" ht="18" customHeight="1" x14ac:dyDescent="0.25">
      <c r="N123" s="118">
        <v>0.78699183500000003</v>
      </c>
      <c r="O123" s="113">
        <v>8087.3945309999999</v>
      </c>
      <c r="P123" s="4">
        <f t="shared" si="45"/>
        <v>8.0873945309999993</v>
      </c>
      <c r="AG123" s="118">
        <v>0.91668373299999995</v>
      </c>
      <c r="AH123" s="113">
        <v>8311.4550780000009</v>
      </c>
      <c r="AI123" s="4">
        <f t="shared" si="46"/>
        <v>8.3114550780000016</v>
      </c>
      <c r="AZ123" s="118">
        <v>0.658818185</v>
      </c>
      <c r="BA123" s="113">
        <v>6493.6596680000002</v>
      </c>
      <c r="BB123" s="4">
        <f t="shared" si="47"/>
        <v>6.4936596680000003</v>
      </c>
      <c r="BS123" s="118">
        <v>0.69547241900000001</v>
      </c>
      <c r="BT123" s="113">
        <v>6858.8251950000003</v>
      </c>
      <c r="BU123" s="4">
        <f t="shared" si="48"/>
        <v>6.8588251950000005</v>
      </c>
      <c r="CL123" s="118">
        <v>0.71373349399999997</v>
      </c>
      <c r="CM123" s="113">
        <v>7131.4794920000004</v>
      </c>
      <c r="CN123" s="4">
        <f t="shared" si="49"/>
        <v>7.1314794920000004</v>
      </c>
    </row>
    <row r="124" spans="14:92" ht="18" customHeight="1" x14ac:dyDescent="0.25">
      <c r="N124" s="118">
        <v>0.79627871500000003</v>
      </c>
      <c r="O124" s="113">
        <v>8174.1523440000001</v>
      </c>
      <c r="P124" s="4">
        <f t="shared" si="45"/>
        <v>8.1741523439999995</v>
      </c>
      <c r="AG124" s="118">
        <v>0.92750412199999999</v>
      </c>
      <c r="AH124" s="113">
        <v>8401.7050780000009</v>
      </c>
      <c r="AI124" s="4">
        <f t="shared" si="46"/>
        <v>8.4017050780000009</v>
      </c>
      <c r="AZ124" s="118">
        <v>0.66665244099999998</v>
      </c>
      <c r="BA124" s="113">
        <v>6570.8403319999998</v>
      </c>
      <c r="BB124" s="4">
        <f t="shared" si="47"/>
        <v>6.5708403319999995</v>
      </c>
      <c r="BS124" s="118">
        <v>0.70374935900000002</v>
      </c>
      <c r="BT124" s="113">
        <v>6939.8408200000003</v>
      </c>
      <c r="BU124" s="4">
        <f t="shared" si="48"/>
        <v>6.9398408200000006</v>
      </c>
      <c r="CL124" s="118">
        <v>0.72215062399999996</v>
      </c>
      <c r="CM124" s="113">
        <v>7073.7607420000004</v>
      </c>
      <c r="CN124" s="4">
        <f t="shared" si="49"/>
        <v>7.0737607420000002</v>
      </c>
    </row>
    <row r="125" spans="14:92" ht="18" customHeight="1" x14ac:dyDescent="0.25">
      <c r="N125" s="118">
        <v>0.805598021</v>
      </c>
      <c r="O125" s="113">
        <v>8262.5117190000001</v>
      </c>
      <c r="P125" s="4">
        <f t="shared" si="45"/>
        <v>8.2625117190000008</v>
      </c>
      <c r="AG125" s="118">
        <v>0.93838268499999999</v>
      </c>
      <c r="AH125" s="113">
        <v>8489.6894530000009</v>
      </c>
      <c r="AI125" s="4">
        <f t="shared" si="46"/>
        <v>8.4896894530000004</v>
      </c>
      <c r="AZ125" s="118">
        <v>0.67443823800000002</v>
      </c>
      <c r="BA125" s="113">
        <v>6647.9418949999999</v>
      </c>
      <c r="BB125" s="4">
        <f t="shared" si="47"/>
        <v>6.6479418949999998</v>
      </c>
      <c r="BS125" s="118">
        <v>0.71197807800000001</v>
      </c>
      <c r="BT125" s="113">
        <v>7020.4926759999998</v>
      </c>
      <c r="BU125" s="4">
        <f t="shared" si="48"/>
        <v>7.0204926759999999</v>
      </c>
      <c r="CL125" s="118">
        <v>0.73059159500000004</v>
      </c>
      <c r="CM125" s="113">
        <v>7154.6904299999997</v>
      </c>
      <c r="CN125" s="4">
        <f t="shared" si="49"/>
        <v>7.1546904299999996</v>
      </c>
    </row>
    <row r="126" spans="14:92" ht="18" customHeight="1" x14ac:dyDescent="0.25">
      <c r="N126" s="118">
        <v>0.81492590899999995</v>
      </c>
      <c r="O126" s="113">
        <v>8352.1367190000001</v>
      </c>
      <c r="P126" s="4">
        <f t="shared" si="45"/>
        <v>8.3521367190000007</v>
      </c>
      <c r="AG126" s="118">
        <v>0.94921070299999999</v>
      </c>
      <c r="AH126" s="113">
        <v>8575.6425780000009</v>
      </c>
      <c r="AI126" s="4">
        <f t="shared" si="46"/>
        <v>8.5756425780000001</v>
      </c>
      <c r="AZ126" s="118">
        <v>0.68223166499999999</v>
      </c>
      <c r="BA126" s="113">
        <v>6725.0981449999999</v>
      </c>
      <c r="BB126" s="4">
        <f t="shared" si="47"/>
        <v>6.7250981449999996</v>
      </c>
      <c r="BS126" s="118">
        <v>0.72016537199999997</v>
      </c>
      <c r="BT126" s="113">
        <v>7099.8754879999997</v>
      </c>
      <c r="BU126" s="4">
        <f t="shared" si="48"/>
        <v>7.0998754879999995</v>
      </c>
      <c r="CL126" s="118">
        <v>0.73908311100000001</v>
      </c>
      <c r="CM126" s="113">
        <v>7237.8310549999997</v>
      </c>
      <c r="CN126" s="4">
        <f t="shared" si="49"/>
        <v>7.237831055</v>
      </c>
    </row>
    <row r="127" spans="14:92" ht="18" customHeight="1" x14ac:dyDescent="0.25">
      <c r="N127" s="118">
        <v>0.82425284399999998</v>
      </c>
      <c r="O127" s="113">
        <v>8437.3632809999999</v>
      </c>
      <c r="P127" s="4">
        <f t="shared" si="45"/>
        <v>8.4373632809999997</v>
      </c>
      <c r="AG127" s="118">
        <v>0.96006447100000003</v>
      </c>
      <c r="AH127" s="113">
        <v>8660.9082030000009</v>
      </c>
      <c r="AI127" s="4">
        <f t="shared" si="46"/>
        <v>8.6609082030000017</v>
      </c>
      <c r="AZ127" s="118">
        <v>0.69006609900000004</v>
      </c>
      <c r="BA127" s="113">
        <v>6801.5981449999999</v>
      </c>
      <c r="BB127" s="4">
        <f t="shared" si="47"/>
        <v>6.8015981449999998</v>
      </c>
      <c r="BS127" s="118">
        <v>0.72838509100000004</v>
      </c>
      <c r="BT127" s="113">
        <v>7024.2270509999998</v>
      </c>
      <c r="BU127" s="4">
        <f t="shared" si="48"/>
        <v>7.0242270509999996</v>
      </c>
      <c r="CL127" s="118">
        <v>0.74752408299999995</v>
      </c>
      <c r="CM127" s="113">
        <v>6966.3544920000004</v>
      </c>
      <c r="CN127" s="4">
        <f t="shared" si="49"/>
        <v>6.9663544920000007</v>
      </c>
    </row>
    <row r="128" spans="14:92" ht="18" customHeight="1" x14ac:dyDescent="0.25">
      <c r="N128" s="118">
        <v>0.83356452000000003</v>
      </c>
      <c r="O128" s="113">
        <v>8521.7460940000001</v>
      </c>
      <c r="P128" s="4">
        <f t="shared" si="45"/>
        <v>8.5217460940000009</v>
      </c>
      <c r="AG128" s="118">
        <v>0.97084385200000001</v>
      </c>
      <c r="AH128" s="113">
        <v>8744.1503909999992</v>
      </c>
      <c r="AI128" s="4">
        <f t="shared" si="46"/>
        <v>8.7441503909999998</v>
      </c>
      <c r="AZ128" s="118">
        <v>0.69788432099999997</v>
      </c>
      <c r="BA128" s="113">
        <v>6879.4184569999998</v>
      </c>
      <c r="BB128" s="4">
        <f t="shared" si="47"/>
        <v>6.8794184569999999</v>
      </c>
      <c r="BS128" s="118">
        <v>0.73666298399999997</v>
      </c>
      <c r="BT128" s="113">
        <v>7099.7036129999997</v>
      </c>
      <c r="BU128" s="4">
        <f t="shared" si="48"/>
        <v>7.099703613</v>
      </c>
      <c r="CL128" s="118">
        <v>0.75615483500000003</v>
      </c>
      <c r="CM128" s="113">
        <v>7045.1005859999996</v>
      </c>
      <c r="CN128" s="4">
        <f t="shared" si="49"/>
        <v>7.0451005859999993</v>
      </c>
    </row>
    <row r="129" spans="14:92" ht="18" customHeight="1" x14ac:dyDescent="0.25">
      <c r="N129" s="118">
        <v>0.84289974000000001</v>
      </c>
      <c r="O129" s="113">
        <v>8605.7119139999995</v>
      </c>
      <c r="P129" s="4">
        <f t="shared" si="45"/>
        <v>8.6057119139999987</v>
      </c>
      <c r="AG129" s="118">
        <v>0.98168903600000001</v>
      </c>
      <c r="AH129" s="113">
        <v>8825.7207030000009</v>
      </c>
      <c r="AI129" s="4">
        <f t="shared" si="46"/>
        <v>8.825720703</v>
      </c>
      <c r="AZ129" s="118">
        <v>0.70566153499999995</v>
      </c>
      <c r="BA129" s="113">
        <v>6955.9653319999998</v>
      </c>
      <c r="BB129" s="4">
        <f t="shared" si="47"/>
        <v>6.9559653319999999</v>
      </c>
      <c r="BS129" s="118">
        <v>0.74488270300000003</v>
      </c>
      <c r="BT129" s="113">
        <v>7177.8598629999997</v>
      </c>
      <c r="BU129" s="4">
        <f t="shared" si="48"/>
        <v>7.1778598630000001</v>
      </c>
      <c r="CL129" s="118">
        <v>0.76462918499999999</v>
      </c>
      <c r="CM129" s="113">
        <v>7134.1318359999996</v>
      </c>
      <c r="CN129" s="4">
        <f t="shared" si="49"/>
        <v>7.1341318359999999</v>
      </c>
    </row>
    <row r="130" spans="14:92" ht="18" customHeight="1" x14ac:dyDescent="0.25">
      <c r="N130" s="118">
        <v>0.85221141600000005</v>
      </c>
      <c r="O130" s="113">
        <v>8688.4306639999995</v>
      </c>
      <c r="P130" s="4">
        <f t="shared" si="45"/>
        <v>8.6884306640000002</v>
      </c>
      <c r="AG130" s="118">
        <v>0.99254280299999997</v>
      </c>
      <c r="AH130" s="113">
        <v>8906.7441409999992</v>
      </c>
      <c r="AI130" s="4">
        <f t="shared" si="46"/>
        <v>8.906744140999999</v>
      </c>
      <c r="AZ130" s="118">
        <v>0.71345496200000003</v>
      </c>
      <c r="BA130" s="113">
        <v>7033.2075199999999</v>
      </c>
      <c r="BB130" s="4">
        <f t="shared" si="47"/>
        <v>7.0332075199999995</v>
      </c>
      <c r="BS130" s="118">
        <v>0.75308620900000001</v>
      </c>
      <c r="BT130" s="113">
        <v>7256.0473629999997</v>
      </c>
      <c r="BU130" s="4">
        <f t="shared" si="48"/>
        <v>7.2560473629999995</v>
      </c>
      <c r="CL130" s="118">
        <v>0.77311122399999999</v>
      </c>
      <c r="CM130" s="113">
        <v>7220.5610349999997</v>
      </c>
      <c r="CN130" s="4">
        <f t="shared" si="49"/>
        <v>7.2205610349999994</v>
      </c>
    </row>
    <row r="131" spans="14:92" ht="18" customHeight="1" x14ac:dyDescent="0.25">
      <c r="N131" s="118">
        <v>0.86152213799999999</v>
      </c>
      <c r="O131" s="113">
        <v>8767.8681639999995</v>
      </c>
      <c r="P131" s="4">
        <f t="shared" si="45"/>
        <v>8.7678681639999994</v>
      </c>
      <c r="AG131" s="118">
        <v>1.0044541360000001</v>
      </c>
      <c r="AH131" s="113">
        <v>8977.0839840000008</v>
      </c>
      <c r="AI131" s="4">
        <f t="shared" si="46"/>
        <v>8.9770839840000001</v>
      </c>
      <c r="AZ131" s="118">
        <v>0.72123122200000001</v>
      </c>
      <c r="BA131" s="113">
        <v>7109.2075199999999</v>
      </c>
      <c r="BB131" s="4">
        <f t="shared" si="47"/>
        <v>7.10920752</v>
      </c>
      <c r="BS131" s="118">
        <v>0.76135551899999998</v>
      </c>
      <c r="BT131" s="113">
        <v>7334.6801759999998</v>
      </c>
      <c r="BU131" s="4">
        <f t="shared" si="48"/>
        <v>7.334680176</v>
      </c>
      <c r="CL131" s="118">
        <v>0.78156173200000001</v>
      </c>
      <c r="CM131" s="113">
        <v>7306.2016599999997</v>
      </c>
      <c r="CN131" s="4">
        <f t="shared" si="49"/>
        <v>7.3062016600000002</v>
      </c>
    </row>
    <row r="132" spans="14:92" ht="18" customHeight="1" x14ac:dyDescent="0.25">
      <c r="N132" s="118">
        <v>0.87230151899999997</v>
      </c>
      <c r="O132" s="113">
        <v>8835.0556639999995</v>
      </c>
      <c r="P132" s="4">
        <f t="shared" si="45"/>
        <v>8.8350556639999986</v>
      </c>
      <c r="AG132" s="118">
        <v>1.0153164859999999</v>
      </c>
      <c r="AH132" s="113">
        <v>9047.6542969999991</v>
      </c>
      <c r="AI132" s="4">
        <f t="shared" si="46"/>
        <v>9.0476542969999993</v>
      </c>
      <c r="AZ132" s="118">
        <v>0.72901701900000004</v>
      </c>
      <c r="BA132" s="113">
        <v>7185.7856449999999</v>
      </c>
      <c r="BB132" s="4">
        <f t="shared" si="47"/>
        <v>7.1857856450000002</v>
      </c>
      <c r="BS132" s="118">
        <v>0.76960003399999999</v>
      </c>
      <c r="BT132" s="113">
        <v>7413.8051759999998</v>
      </c>
      <c r="BU132" s="4">
        <f t="shared" si="48"/>
        <v>7.4138051759999994</v>
      </c>
      <c r="CL132" s="118">
        <v>0.78996169599999999</v>
      </c>
      <c r="CM132" s="113">
        <v>7389.6079099999997</v>
      </c>
      <c r="CN132" s="4">
        <f t="shared" si="49"/>
        <v>7.3896079099999996</v>
      </c>
    </row>
    <row r="133" spans="14:92" ht="18" customHeight="1" x14ac:dyDescent="0.25">
      <c r="N133" s="118">
        <v>0.88166183200000003</v>
      </c>
      <c r="O133" s="113">
        <v>8902.7822269999997</v>
      </c>
      <c r="P133" s="4">
        <f t="shared" si="45"/>
        <v>8.9027822269999994</v>
      </c>
      <c r="AG133" s="118">
        <v>1.026153326</v>
      </c>
      <c r="AH133" s="113">
        <v>9116.8251949999994</v>
      </c>
      <c r="AI133" s="4">
        <f t="shared" si="46"/>
        <v>9.1168251949999988</v>
      </c>
      <c r="AZ133" s="118">
        <v>0.73682665800000002</v>
      </c>
      <c r="BA133" s="113">
        <v>7261.8403319999998</v>
      </c>
      <c r="BB133" s="4">
        <f t="shared" si="47"/>
        <v>7.2618403319999993</v>
      </c>
      <c r="BS133" s="118">
        <v>0.77782070599999997</v>
      </c>
      <c r="BT133" s="113">
        <v>7482.3520509999998</v>
      </c>
      <c r="BU133" s="4">
        <f t="shared" si="48"/>
        <v>7.4823520509999994</v>
      </c>
      <c r="CL133" s="118">
        <v>0.79841125000000002</v>
      </c>
      <c r="CM133" s="113">
        <v>7472.9672849999997</v>
      </c>
      <c r="CN133" s="4">
        <f t="shared" si="49"/>
        <v>7.4729672849999993</v>
      </c>
    </row>
    <row r="134" spans="14:92" ht="18" customHeight="1" x14ac:dyDescent="0.25">
      <c r="N134" s="118">
        <v>0.89098972099999996</v>
      </c>
      <c r="O134" s="113">
        <v>8970.5009769999997</v>
      </c>
      <c r="P134" s="4">
        <f t="shared" si="45"/>
        <v>8.9705009770000004</v>
      </c>
      <c r="AG134" s="118">
        <v>1.0369412899999999</v>
      </c>
      <c r="AH134" s="113">
        <v>9186.0205079999996</v>
      </c>
      <c r="AI134" s="4">
        <f t="shared" si="46"/>
        <v>9.1860205080000004</v>
      </c>
      <c r="AZ134" s="118">
        <v>0.744669676</v>
      </c>
      <c r="BA134" s="113">
        <v>7339.0903319999998</v>
      </c>
      <c r="BB134" s="4">
        <f t="shared" si="47"/>
        <v>7.3390903319999996</v>
      </c>
      <c r="BS134" s="118">
        <v>0.78603184199999998</v>
      </c>
      <c r="BT134" s="113">
        <v>7556.4614259999998</v>
      </c>
      <c r="BU134" s="4">
        <f t="shared" si="48"/>
        <v>7.5564614260000003</v>
      </c>
      <c r="CL134" s="118">
        <v>0.80689418300000004</v>
      </c>
      <c r="CM134" s="113">
        <v>7556.2875979999999</v>
      </c>
      <c r="CN134" s="4">
        <f t="shared" si="49"/>
        <v>7.5562875979999999</v>
      </c>
    </row>
    <row r="135" spans="14:92" ht="18" customHeight="1" x14ac:dyDescent="0.25">
      <c r="N135" s="118">
        <v>0.90029281400000005</v>
      </c>
      <c r="O135" s="113">
        <v>9039.4853519999997</v>
      </c>
      <c r="P135" s="4">
        <f t="shared" si="45"/>
        <v>9.0394853519999998</v>
      </c>
      <c r="AG135" s="118">
        <v>1.0477530960000001</v>
      </c>
      <c r="AH135" s="113">
        <v>9255.5908199999994</v>
      </c>
      <c r="AI135" s="4">
        <f t="shared" si="46"/>
        <v>9.2555908200000001</v>
      </c>
      <c r="AZ135" s="118">
        <v>0.75244688999999998</v>
      </c>
      <c r="BA135" s="113">
        <v>7415.3637699999999</v>
      </c>
      <c r="BB135" s="4">
        <f t="shared" si="47"/>
        <v>7.4153637699999999</v>
      </c>
      <c r="BS135" s="118">
        <v>0.79425251500000005</v>
      </c>
      <c r="BT135" s="113">
        <v>7629.6411129999997</v>
      </c>
      <c r="BU135" s="4">
        <f t="shared" si="48"/>
        <v>7.6296411129999999</v>
      </c>
      <c r="CL135" s="118">
        <v>0.815336108</v>
      </c>
      <c r="CM135" s="113">
        <v>7640.1547849999997</v>
      </c>
      <c r="CN135" s="4">
        <f t="shared" si="49"/>
        <v>7.640154785</v>
      </c>
    </row>
    <row r="136" spans="14:92" ht="18" customHeight="1" x14ac:dyDescent="0.25">
      <c r="N136" s="118">
        <v>0.90961211900000005</v>
      </c>
      <c r="O136" s="113">
        <v>9107.7587889999995</v>
      </c>
      <c r="P136" s="4">
        <f t="shared" si="45"/>
        <v>9.107758789</v>
      </c>
      <c r="AG136" s="118">
        <v>1.058614492</v>
      </c>
      <c r="AH136" s="113">
        <v>9326.6376949999994</v>
      </c>
      <c r="AI136" s="4">
        <f t="shared" si="46"/>
        <v>9.3266376949999987</v>
      </c>
      <c r="AZ136" s="118">
        <v>0.76024794600000001</v>
      </c>
      <c r="BA136" s="113">
        <v>7491.4028319999998</v>
      </c>
      <c r="BB136" s="4">
        <f t="shared" si="47"/>
        <v>7.4914028319999995</v>
      </c>
      <c r="BS136" s="118">
        <v>0.80249702899999997</v>
      </c>
      <c r="BT136" s="113">
        <v>7695.9692379999997</v>
      </c>
      <c r="BU136" s="4">
        <f t="shared" si="48"/>
        <v>7.695969238</v>
      </c>
      <c r="CL136" s="118">
        <v>0.82377708000000005</v>
      </c>
      <c r="CM136" s="113">
        <v>7722.0844729999999</v>
      </c>
      <c r="CN136" s="4">
        <f t="shared" si="49"/>
        <v>7.7220844729999998</v>
      </c>
    </row>
    <row r="137" spans="14:92" ht="18" customHeight="1" x14ac:dyDescent="0.25">
      <c r="N137" s="118">
        <v>0.91893142500000002</v>
      </c>
      <c r="O137" s="113">
        <v>9173.7509769999997</v>
      </c>
      <c r="P137" s="4">
        <f t="shared" si="45"/>
        <v>9.1737509769999992</v>
      </c>
      <c r="AG137" s="118">
        <v>1.069452047</v>
      </c>
      <c r="AH137" s="113">
        <v>9394.7470699999994</v>
      </c>
      <c r="AI137" s="4">
        <f t="shared" si="46"/>
        <v>9.3947470699999993</v>
      </c>
      <c r="AZ137" s="118">
        <v>0.76806587000000004</v>
      </c>
      <c r="BA137" s="113">
        <v>7567.1030270000001</v>
      </c>
      <c r="BB137" s="4">
        <f t="shared" si="47"/>
        <v>7.5671030269999999</v>
      </c>
      <c r="BS137" s="118">
        <v>0.81072533099999999</v>
      </c>
      <c r="BT137" s="113">
        <v>7769.2270509999998</v>
      </c>
      <c r="BU137" s="4">
        <f t="shared" si="48"/>
        <v>7.7692270509999997</v>
      </c>
      <c r="CL137" s="118">
        <v>0.83223521700000003</v>
      </c>
      <c r="CM137" s="113">
        <v>7801.9047849999997</v>
      </c>
      <c r="CN137" s="4">
        <f t="shared" si="49"/>
        <v>7.8019047849999996</v>
      </c>
    </row>
    <row r="138" spans="14:92" ht="18" customHeight="1" x14ac:dyDescent="0.25">
      <c r="N138" s="118">
        <v>0.92824214699999996</v>
      </c>
      <c r="O138" s="113">
        <v>9238.2666019999997</v>
      </c>
      <c r="P138" s="4">
        <f t="shared" si="45"/>
        <v>9.2382666019999995</v>
      </c>
      <c r="AG138" s="118">
        <v>1.0802972319999999</v>
      </c>
      <c r="AH138" s="113">
        <v>9460.9970699999994</v>
      </c>
      <c r="AI138" s="4">
        <f t="shared" si="46"/>
        <v>9.4609970699999995</v>
      </c>
      <c r="AZ138" s="118">
        <v>0.77585929600000003</v>
      </c>
      <c r="BA138" s="113">
        <v>7644.0014650000003</v>
      </c>
      <c r="BB138" s="4">
        <f t="shared" si="47"/>
        <v>7.6440014650000006</v>
      </c>
      <c r="BS138" s="118">
        <v>0.818962097</v>
      </c>
      <c r="BT138" s="113">
        <v>7845.3847660000001</v>
      </c>
      <c r="BU138" s="4">
        <f t="shared" si="48"/>
        <v>7.8453847660000005</v>
      </c>
      <c r="CL138" s="118">
        <v>0.84072577999999998</v>
      </c>
      <c r="CM138" s="113">
        <v>7883.5610349999997</v>
      </c>
      <c r="CN138" s="4">
        <f t="shared" si="49"/>
        <v>7.8835610349999996</v>
      </c>
    </row>
    <row r="139" spans="14:92" ht="18" customHeight="1" x14ac:dyDescent="0.25">
      <c r="AZ139" s="118">
        <v>0.78364509299999996</v>
      </c>
      <c r="BA139" s="113">
        <v>7719.3686520000001</v>
      </c>
      <c r="BB139" s="4">
        <f t="shared" si="47"/>
        <v>7.719368652</v>
      </c>
      <c r="CL139" s="118">
        <v>0.84916770500000005</v>
      </c>
      <c r="CM139" s="113">
        <v>7965.0219729999999</v>
      </c>
      <c r="CN139" s="4">
        <f t="shared" si="49"/>
        <v>7.9650219729999998</v>
      </c>
    </row>
  </sheetData>
  <mergeCells count="5">
    <mergeCell ref="A35:R35"/>
    <mergeCell ref="T35:AK35"/>
    <mergeCell ref="AM35:BD35"/>
    <mergeCell ref="BF35:BW35"/>
    <mergeCell ref="BY35:CP35"/>
  </mergeCells>
  <pageMargins left="0.7" right="0.7" top="0.75" bottom="0.75" header="0.3" footer="0.3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EA143"/>
  <sheetViews>
    <sheetView topLeftCell="F1" zoomScale="40" zoomScaleNormal="40" workbookViewId="0">
      <selection activeCell="F51" sqref="F51:F52"/>
    </sheetView>
  </sheetViews>
  <sheetFormatPr defaultColWidth="15.7109375" defaultRowHeight="18" customHeight="1" x14ac:dyDescent="0.25"/>
  <cols>
    <col min="1" max="1" width="15.7109375" style="112"/>
    <col min="2" max="6" width="15.7109375" style="113"/>
    <col min="7" max="7" width="15.7109375" style="6"/>
    <col min="8" max="8" width="15.7109375" style="113"/>
    <col min="9" max="9" width="15.7109375" style="6"/>
    <col min="10" max="10" width="15.7109375" style="112"/>
    <col min="11" max="11" width="15.7109375" style="4"/>
    <col min="12" max="12" width="15.7109375" style="113"/>
    <col min="13" max="13" width="15.7109375" style="4"/>
    <col min="14" max="14" width="15.7109375" style="118"/>
    <col min="15" max="15" width="15.7109375" style="113"/>
    <col min="16" max="16" width="15.7109375" style="4"/>
    <col min="17" max="17" width="15.7109375" style="113"/>
    <col min="18" max="18" width="15.7109375" style="6"/>
    <col min="19" max="19" width="15.7109375" style="4"/>
    <col min="20" max="20" width="15.7109375" style="112"/>
    <col min="21" max="25" width="15.7109375" style="113"/>
    <col min="26" max="26" width="15.7109375" style="4"/>
    <col min="27" max="27" width="15.7109375" style="113"/>
    <col min="28" max="28" width="15.7109375" style="4"/>
    <col min="29" max="29" width="15.7109375" style="112"/>
    <col min="30" max="30" width="15.7109375" style="4"/>
    <col min="31" max="31" width="15.7109375" style="113"/>
    <col min="32" max="32" width="15.7109375" style="4"/>
    <col min="33" max="33" width="15.7109375" style="118"/>
    <col min="34" max="34" width="15.7109375" style="113"/>
    <col min="35" max="35" width="15.7109375" style="4"/>
    <col min="36" max="36" width="15.7109375" style="113"/>
    <col min="37" max="37" width="15.7109375" style="4"/>
    <col min="38" max="38" width="15.7109375" style="6"/>
    <col min="39" max="39" width="15.7109375" style="112"/>
    <col min="40" max="44" width="15.7109375" style="113"/>
    <col min="45" max="45" width="15.7109375" style="6"/>
    <col min="46" max="46" width="15.7109375" style="113"/>
    <col min="47" max="47" width="15.7109375" style="6"/>
    <col min="48" max="48" width="15.7109375" style="112"/>
    <col min="49" max="49" width="15.7109375" style="6"/>
    <col min="50" max="50" width="15.7109375" style="113"/>
    <col min="51" max="51" width="15.7109375" style="4"/>
    <col min="52" max="52" width="15.7109375" style="118"/>
    <col min="53" max="53" width="15.7109375" style="113"/>
    <col min="54" max="54" width="15.7109375" style="4"/>
    <col min="55" max="55" width="15.7109375" style="113"/>
    <col min="56" max="56" width="15.7109375" style="6" customWidth="1"/>
    <col min="57" max="57" width="15.7109375" style="4"/>
    <col min="58" max="58" width="15.7109375" style="112"/>
    <col min="59" max="63" width="15.7109375" style="113"/>
    <col min="64" max="64" width="15.7109375" style="6"/>
    <col min="65" max="65" width="15.7109375" style="113"/>
    <col min="66" max="66" width="15.7109375" style="4"/>
    <col min="67" max="67" width="15.7109375" style="112"/>
    <col min="68" max="68" width="15.7109375" style="6"/>
    <col min="69" max="69" width="15.7109375" style="113"/>
    <col min="70" max="70" width="15.7109375" style="4"/>
    <col min="71" max="71" width="15.7109375" style="118"/>
    <col min="72" max="72" width="15.7109375" style="113"/>
    <col min="73" max="73" width="15.7109375" style="4"/>
    <col min="74" max="74" width="15.7109375" style="113"/>
    <col min="75" max="75" width="15.7109375" style="4"/>
    <col min="76" max="76" width="15.7109375" style="6"/>
    <col min="77" max="77" width="15.7109375" style="112"/>
    <col min="78" max="82" width="15.7109375" style="113"/>
    <col min="83" max="83" width="15.7109375" style="6"/>
    <col min="84" max="84" width="15.7109375" style="113"/>
    <col min="85" max="85" width="15.7109375" style="6"/>
    <col min="86" max="86" width="15.7109375" style="112"/>
    <col min="87" max="87" width="15.7109375" style="6"/>
    <col min="88" max="88" width="15.7109375" style="113"/>
    <col min="89" max="89" width="15.7109375" style="4"/>
    <col min="90" max="90" width="15.7109375" style="118"/>
    <col min="91" max="91" width="15.7109375" style="113"/>
    <col min="92" max="92" width="15.7109375" style="4"/>
    <col min="93" max="93" width="15.7109375" style="113"/>
    <col min="94" max="94" width="15.7109375" style="6"/>
    <col min="95" max="95" width="15.7109375" style="4"/>
    <col min="96" max="96" width="15.7109375" style="6"/>
    <col min="97" max="97" width="15.7109375" style="4"/>
    <col min="98" max="98" width="15.7109375" style="6"/>
    <col min="99" max="100" width="15.7109375" style="4"/>
    <col min="101" max="101" width="15.7109375" style="6"/>
    <col min="102" max="102" width="15.7109375" style="4"/>
    <col min="103" max="103" width="15.7109375" style="6"/>
    <col min="104" max="104" width="15.7109375" style="4"/>
    <col min="105" max="105" width="15.7109375" style="6"/>
    <col min="106" max="106" width="15.7109375" style="4"/>
    <col min="107" max="107" width="15.7109375" style="6"/>
    <col min="108" max="108" width="15.7109375" style="4"/>
    <col min="109" max="109" width="15.7109375" style="6"/>
    <col min="110" max="111" width="15.7109375" style="4"/>
    <col min="112" max="112" width="15.7109375" style="6"/>
    <col min="113" max="113" width="15.7109375" style="4"/>
    <col min="114" max="114" width="15.7109375" style="6"/>
    <col min="115" max="115" width="15.7109375" style="4"/>
    <col min="116" max="116" width="15.7109375" style="6"/>
    <col min="117" max="117" width="15.7109375" style="4"/>
    <col min="118" max="118" width="15.7109375" style="6"/>
    <col min="119" max="119" width="15.7109375" style="4"/>
    <col min="120" max="120" width="15.7109375" style="6"/>
    <col min="121" max="122" width="15.7109375" style="4"/>
    <col min="123" max="123" width="15.7109375" style="6"/>
    <col min="124" max="124" width="15.7109375" style="4"/>
    <col min="125" max="125" width="15.7109375" style="6"/>
    <col min="126" max="126" width="15.7109375" style="4"/>
    <col min="127" max="127" width="15.7109375" style="6"/>
    <col min="128" max="128" width="15.7109375" style="4"/>
    <col min="129" max="129" width="15.7109375" style="6"/>
    <col min="130" max="130" width="15.7109375" style="4"/>
    <col min="131" max="131" width="15.7109375" style="6"/>
    <col min="132" max="16384" width="15.7109375" style="4"/>
  </cols>
  <sheetData>
    <row r="1" spans="1:1" ht="18" customHeight="1" x14ac:dyDescent="0.25">
      <c r="A1" s="84" t="s">
        <v>80</v>
      </c>
    </row>
    <row r="2" spans="1:1" ht="18" customHeight="1" x14ac:dyDescent="0.25">
      <c r="A2" s="84"/>
    </row>
    <row r="3" spans="1:1" ht="18" customHeight="1" x14ac:dyDescent="0.25">
      <c r="A3" s="84"/>
    </row>
    <row r="4" spans="1:1" ht="18" customHeight="1" x14ac:dyDescent="0.25">
      <c r="A4" s="84"/>
    </row>
    <row r="5" spans="1:1" ht="18" customHeight="1" x14ac:dyDescent="0.25">
      <c r="A5" s="84"/>
    </row>
    <row r="6" spans="1:1" ht="18" customHeight="1" x14ac:dyDescent="0.25">
      <c r="A6" s="84"/>
    </row>
    <row r="7" spans="1:1" ht="18" customHeight="1" x14ac:dyDescent="0.25">
      <c r="A7" s="84"/>
    </row>
    <row r="8" spans="1:1" ht="18" customHeight="1" x14ac:dyDescent="0.25">
      <c r="A8" s="84"/>
    </row>
    <row r="9" spans="1:1" ht="18" customHeight="1" x14ac:dyDescent="0.25">
      <c r="A9" s="84"/>
    </row>
    <row r="10" spans="1:1" ht="18" customHeight="1" x14ac:dyDescent="0.25">
      <c r="A10" s="84"/>
    </row>
    <row r="11" spans="1:1" ht="18" customHeight="1" x14ac:dyDescent="0.25">
      <c r="A11" s="84"/>
    </row>
    <row r="12" spans="1:1" ht="18" customHeight="1" x14ac:dyDescent="0.25">
      <c r="A12" s="84"/>
    </row>
    <row r="13" spans="1:1" ht="18" customHeight="1" x14ac:dyDescent="0.25">
      <c r="A13" s="84"/>
    </row>
    <row r="14" spans="1:1" ht="18" customHeight="1" x14ac:dyDescent="0.25">
      <c r="A14" s="84"/>
    </row>
    <row r="15" spans="1:1" ht="18" customHeight="1" x14ac:dyDescent="0.25">
      <c r="A15" s="84"/>
    </row>
    <row r="16" spans="1:1" ht="18" customHeight="1" x14ac:dyDescent="0.25">
      <c r="A16" s="84"/>
    </row>
    <row r="17" spans="1:1" ht="18" customHeight="1" x14ac:dyDescent="0.25">
      <c r="A17" s="84"/>
    </row>
    <row r="18" spans="1:1" ht="18" customHeight="1" x14ac:dyDescent="0.25">
      <c r="A18" s="84"/>
    </row>
    <row r="19" spans="1:1" ht="18" customHeight="1" x14ac:dyDescent="0.25">
      <c r="A19" s="84"/>
    </row>
    <row r="20" spans="1:1" ht="18" customHeight="1" x14ac:dyDescent="0.25">
      <c r="A20" s="84"/>
    </row>
    <row r="21" spans="1:1" ht="18" customHeight="1" x14ac:dyDescent="0.25">
      <c r="A21" s="84"/>
    </row>
    <row r="22" spans="1:1" ht="18" customHeight="1" x14ac:dyDescent="0.25">
      <c r="A22" s="84"/>
    </row>
    <row r="23" spans="1:1" ht="18" customHeight="1" x14ac:dyDescent="0.25">
      <c r="A23" s="84"/>
    </row>
    <row r="24" spans="1:1" ht="18" customHeight="1" x14ac:dyDescent="0.25">
      <c r="A24" s="84"/>
    </row>
    <row r="25" spans="1:1" ht="18" customHeight="1" x14ac:dyDescent="0.25">
      <c r="A25" s="84"/>
    </row>
    <row r="26" spans="1:1" ht="18" customHeight="1" x14ac:dyDescent="0.25">
      <c r="A26" s="84"/>
    </row>
    <row r="27" spans="1:1" ht="18" customHeight="1" x14ac:dyDescent="0.25">
      <c r="A27" s="84"/>
    </row>
    <row r="28" spans="1:1" ht="18" customHeight="1" x14ac:dyDescent="0.25">
      <c r="A28" s="84"/>
    </row>
    <row r="29" spans="1:1" ht="18" customHeight="1" x14ac:dyDescent="0.25">
      <c r="A29" s="84"/>
    </row>
    <row r="30" spans="1:1" ht="18" customHeight="1" x14ac:dyDescent="0.25">
      <c r="A30" s="84"/>
    </row>
    <row r="31" spans="1:1" ht="18" customHeight="1" x14ac:dyDescent="0.25">
      <c r="A31" s="84"/>
    </row>
    <row r="32" spans="1:1" ht="18" customHeight="1" x14ac:dyDescent="0.25">
      <c r="A32" s="84"/>
    </row>
    <row r="33" spans="1:131" ht="18" customHeight="1" x14ac:dyDescent="0.25">
      <c r="A33" s="84"/>
    </row>
    <row r="34" spans="1:131" ht="18" customHeight="1" x14ac:dyDescent="0.25">
      <c r="A34" s="84"/>
    </row>
    <row r="35" spans="1:131" ht="18" customHeight="1" x14ac:dyDescent="0.25">
      <c r="A35" s="84"/>
    </row>
    <row r="36" spans="1:131" ht="18" customHeight="1" x14ac:dyDescent="0.25">
      <c r="A36" s="84"/>
    </row>
    <row r="37" spans="1:131" ht="18" customHeight="1" x14ac:dyDescent="0.25">
      <c r="A37" s="84"/>
    </row>
    <row r="38" spans="1:131" ht="18" customHeight="1" thickBot="1" x14ac:dyDescent="0.3">
      <c r="A38" s="119"/>
      <c r="BP38" s="85"/>
    </row>
    <row r="39" spans="1:131" ht="18" customHeight="1" x14ac:dyDescent="0.25">
      <c r="A39" s="239" t="s">
        <v>65</v>
      </c>
      <c r="B39" s="240"/>
      <c r="C39" s="240"/>
      <c r="D39" s="240"/>
      <c r="E39" s="240"/>
      <c r="F39" s="240"/>
      <c r="G39" s="240"/>
      <c r="H39" s="240"/>
      <c r="I39" s="240"/>
      <c r="J39" s="240"/>
      <c r="K39" s="240"/>
      <c r="L39" s="240"/>
      <c r="M39" s="240"/>
      <c r="N39" s="240"/>
      <c r="O39" s="240"/>
      <c r="P39" s="240"/>
      <c r="Q39" s="240"/>
      <c r="R39" s="241"/>
      <c r="T39" s="239" t="s">
        <v>66</v>
      </c>
      <c r="U39" s="240"/>
      <c r="V39" s="240"/>
      <c r="W39" s="240"/>
      <c r="X39" s="240"/>
      <c r="Y39" s="240"/>
      <c r="Z39" s="240"/>
      <c r="AA39" s="242"/>
      <c r="AB39" s="240"/>
      <c r="AC39" s="240"/>
      <c r="AD39" s="240"/>
      <c r="AE39" s="240"/>
      <c r="AF39" s="240"/>
      <c r="AG39" s="240"/>
      <c r="AH39" s="240"/>
      <c r="AI39" s="240"/>
      <c r="AJ39" s="240"/>
      <c r="AK39" s="241"/>
      <c r="AM39" s="239" t="s">
        <v>67</v>
      </c>
      <c r="AN39" s="240"/>
      <c r="AO39" s="240"/>
      <c r="AP39" s="240"/>
      <c r="AQ39" s="240"/>
      <c r="AR39" s="242"/>
      <c r="AS39" s="240"/>
      <c r="AT39" s="242"/>
      <c r="AU39" s="240"/>
      <c r="AV39" s="240"/>
      <c r="AW39" s="240"/>
      <c r="AX39" s="240"/>
      <c r="AY39" s="240"/>
      <c r="AZ39" s="240"/>
      <c r="BA39" s="240"/>
      <c r="BB39" s="240"/>
      <c r="BC39" s="240"/>
      <c r="BD39" s="241"/>
      <c r="BF39" s="239" t="s">
        <v>68</v>
      </c>
      <c r="BG39" s="240"/>
      <c r="BH39" s="240"/>
      <c r="BI39" s="240"/>
      <c r="BJ39" s="240"/>
      <c r="BK39" s="242"/>
      <c r="BL39" s="240"/>
      <c r="BM39" s="242"/>
      <c r="BN39" s="240"/>
      <c r="BO39" s="240"/>
      <c r="BP39" s="240"/>
      <c r="BQ39" s="240"/>
      <c r="BR39" s="240"/>
      <c r="BS39" s="240"/>
      <c r="BT39" s="240"/>
      <c r="BU39" s="240"/>
      <c r="BV39" s="240"/>
      <c r="BW39" s="241"/>
      <c r="BY39" s="239" t="s">
        <v>69</v>
      </c>
      <c r="BZ39" s="240"/>
      <c r="CA39" s="240"/>
      <c r="CB39" s="240"/>
      <c r="CC39" s="240"/>
      <c r="CD39" s="242"/>
      <c r="CE39" s="240"/>
      <c r="CF39" s="242"/>
      <c r="CG39" s="240"/>
      <c r="CH39" s="240"/>
      <c r="CI39" s="240"/>
      <c r="CJ39" s="240"/>
      <c r="CK39" s="240"/>
      <c r="CL39" s="240"/>
      <c r="CM39" s="240"/>
      <c r="CN39" s="240"/>
      <c r="CO39" s="240"/>
      <c r="CP39" s="241"/>
    </row>
    <row r="40" spans="1:131" s="5" customFormat="1" ht="54" customHeight="1" x14ac:dyDescent="0.25">
      <c r="A40" s="109" t="s">
        <v>9</v>
      </c>
      <c r="B40" s="100" t="s">
        <v>5</v>
      </c>
      <c r="C40" s="100" t="s">
        <v>35</v>
      </c>
      <c r="D40" s="100" t="s">
        <v>5</v>
      </c>
      <c r="E40" s="100" t="s">
        <v>35</v>
      </c>
      <c r="F40" s="101" t="s">
        <v>86</v>
      </c>
      <c r="G40" s="102" t="s">
        <v>87</v>
      </c>
      <c r="H40" s="101" t="s">
        <v>88</v>
      </c>
      <c r="I40" s="102" t="s">
        <v>89</v>
      </c>
      <c r="J40" s="103" t="s">
        <v>9</v>
      </c>
      <c r="K40" s="86" t="s">
        <v>90</v>
      </c>
      <c r="L40" s="87" t="s">
        <v>91</v>
      </c>
      <c r="M40" s="104" t="s">
        <v>92</v>
      </c>
      <c r="N40" s="105" t="s">
        <v>93</v>
      </c>
      <c r="O40" s="106" t="s">
        <v>94</v>
      </c>
      <c r="P40" s="107" t="s">
        <v>94</v>
      </c>
      <c r="Q40" s="108" t="s">
        <v>95</v>
      </c>
      <c r="R40" s="110" t="s">
        <v>96</v>
      </c>
      <c r="T40" s="109" t="s">
        <v>9</v>
      </c>
      <c r="U40" s="100" t="s">
        <v>5</v>
      </c>
      <c r="V40" s="100" t="s">
        <v>35</v>
      </c>
      <c r="W40" s="100" t="s">
        <v>5</v>
      </c>
      <c r="X40" s="100" t="s">
        <v>35</v>
      </c>
      <c r="Y40" s="101" t="s">
        <v>86</v>
      </c>
      <c r="Z40" s="102" t="s">
        <v>87</v>
      </c>
      <c r="AA40" s="101" t="s">
        <v>88</v>
      </c>
      <c r="AB40" s="102" t="s">
        <v>89</v>
      </c>
      <c r="AC40" s="103" t="s">
        <v>9</v>
      </c>
      <c r="AD40" s="86" t="s">
        <v>90</v>
      </c>
      <c r="AE40" s="87" t="s">
        <v>91</v>
      </c>
      <c r="AF40" s="104" t="s">
        <v>92</v>
      </c>
      <c r="AG40" s="105" t="s">
        <v>93</v>
      </c>
      <c r="AH40" s="106" t="s">
        <v>94</v>
      </c>
      <c r="AI40" s="107" t="s">
        <v>94</v>
      </c>
      <c r="AJ40" s="108" t="s">
        <v>95</v>
      </c>
      <c r="AK40" s="110" t="s">
        <v>96</v>
      </c>
      <c r="AL40" s="111"/>
      <c r="AM40" s="109" t="s">
        <v>9</v>
      </c>
      <c r="AN40" s="100" t="s">
        <v>5</v>
      </c>
      <c r="AO40" s="100" t="s">
        <v>35</v>
      </c>
      <c r="AP40" s="100" t="s">
        <v>5</v>
      </c>
      <c r="AQ40" s="100" t="s">
        <v>35</v>
      </c>
      <c r="AR40" s="101" t="s">
        <v>86</v>
      </c>
      <c r="AS40" s="102" t="s">
        <v>87</v>
      </c>
      <c r="AT40" s="101" t="s">
        <v>88</v>
      </c>
      <c r="AU40" s="102" t="s">
        <v>89</v>
      </c>
      <c r="AV40" s="103" t="s">
        <v>9</v>
      </c>
      <c r="AW40" s="86" t="s">
        <v>90</v>
      </c>
      <c r="AX40" s="87" t="s">
        <v>91</v>
      </c>
      <c r="AY40" s="104" t="s">
        <v>92</v>
      </c>
      <c r="AZ40" s="105" t="s">
        <v>93</v>
      </c>
      <c r="BA40" s="106" t="s">
        <v>94</v>
      </c>
      <c r="BB40" s="107" t="s">
        <v>94</v>
      </c>
      <c r="BC40" s="108" t="s">
        <v>95</v>
      </c>
      <c r="BD40" s="110" t="s">
        <v>96</v>
      </c>
      <c r="BF40" s="109" t="s">
        <v>9</v>
      </c>
      <c r="BG40" s="100" t="s">
        <v>5</v>
      </c>
      <c r="BH40" s="100" t="s">
        <v>35</v>
      </c>
      <c r="BI40" s="100" t="s">
        <v>5</v>
      </c>
      <c r="BJ40" s="100" t="s">
        <v>35</v>
      </c>
      <c r="BK40" s="101" t="s">
        <v>86</v>
      </c>
      <c r="BL40" s="102" t="s">
        <v>87</v>
      </c>
      <c r="BM40" s="101" t="s">
        <v>88</v>
      </c>
      <c r="BN40" s="102" t="s">
        <v>89</v>
      </c>
      <c r="BO40" s="103" t="s">
        <v>9</v>
      </c>
      <c r="BP40" s="86" t="s">
        <v>90</v>
      </c>
      <c r="BQ40" s="87" t="s">
        <v>91</v>
      </c>
      <c r="BR40" s="104" t="s">
        <v>92</v>
      </c>
      <c r="BS40" s="105" t="s">
        <v>93</v>
      </c>
      <c r="BT40" s="106" t="s">
        <v>94</v>
      </c>
      <c r="BU40" s="107" t="s">
        <v>94</v>
      </c>
      <c r="BV40" s="108" t="s">
        <v>95</v>
      </c>
      <c r="BW40" s="110" t="s">
        <v>96</v>
      </c>
      <c r="BX40" s="111"/>
      <c r="BY40" s="109" t="s">
        <v>9</v>
      </c>
      <c r="BZ40" s="100" t="s">
        <v>5</v>
      </c>
      <c r="CA40" s="100" t="s">
        <v>35</v>
      </c>
      <c r="CB40" s="100" t="s">
        <v>5</v>
      </c>
      <c r="CC40" s="100" t="s">
        <v>35</v>
      </c>
      <c r="CD40" s="101" t="s">
        <v>86</v>
      </c>
      <c r="CE40" s="102" t="s">
        <v>87</v>
      </c>
      <c r="CF40" s="101" t="s">
        <v>88</v>
      </c>
      <c r="CG40" s="102" t="s">
        <v>89</v>
      </c>
      <c r="CH40" s="103" t="s">
        <v>9</v>
      </c>
      <c r="CI40" s="86" t="s">
        <v>90</v>
      </c>
      <c r="CJ40" s="87" t="s">
        <v>91</v>
      </c>
      <c r="CK40" s="104" t="s">
        <v>92</v>
      </c>
      <c r="CL40" s="105" t="s">
        <v>93</v>
      </c>
      <c r="CM40" s="106" t="s">
        <v>94</v>
      </c>
      <c r="CN40" s="107" t="s">
        <v>94</v>
      </c>
      <c r="CO40" s="108" t="s">
        <v>95</v>
      </c>
      <c r="CP40" s="110" t="s">
        <v>96</v>
      </c>
      <c r="CR40" s="111"/>
      <c r="CT40" s="111"/>
      <c r="CW40" s="111"/>
      <c r="CY40" s="111"/>
      <c r="DA40" s="111"/>
      <c r="DC40" s="111"/>
      <c r="DE40" s="111"/>
      <c r="DH40" s="111"/>
      <c r="DJ40" s="111"/>
      <c r="DL40" s="111"/>
      <c r="DN40" s="111"/>
      <c r="DP40" s="111"/>
      <c r="DS40" s="111"/>
      <c r="DU40" s="111"/>
      <c r="DW40" s="111"/>
      <c r="DY40" s="111"/>
      <c r="EA40" s="111"/>
    </row>
    <row r="41" spans="1:131" ht="18" customHeight="1" thickBot="1" x14ac:dyDescent="0.3">
      <c r="A41" s="88" t="s">
        <v>8</v>
      </c>
      <c r="B41" s="89" t="s">
        <v>6</v>
      </c>
      <c r="C41" s="89" t="s">
        <v>6</v>
      </c>
      <c r="D41" s="89" t="s">
        <v>7</v>
      </c>
      <c r="E41" s="89" t="s">
        <v>7</v>
      </c>
      <c r="F41" s="90" t="s">
        <v>97</v>
      </c>
      <c r="G41" s="91" t="s">
        <v>98</v>
      </c>
      <c r="H41" s="90" t="s">
        <v>97</v>
      </c>
      <c r="I41" s="91" t="s">
        <v>98</v>
      </c>
      <c r="J41" s="92" t="s">
        <v>8</v>
      </c>
      <c r="K41" s="93" t="s">
        <v>2</v>
      </c>
      <c r="L41" s="117" t="s">
        <v>1</v>
      </c>
      <c r="M41" s="94" t="s">
        <v>99</v>
      </c>
      <c r="N41" s="95" t="s">
        <v>2</v>
      </c>
      <c r="O41" s="96" t="s">
        <v>1</v>
      </c>
      <c r="P41" s="97" t="s">
        <v>99</v>
      </c>
      <c r="Q41" s="98" t="s">
        <v>100</v>
      </c>
      <c r="R41" s="99" t="s">
        <v>101</v>
      </c>
      <c r="T41" s="88" t="s">
        <v>8</v>
      </c>
      <c r="U41" s="89" t="s">
        <v>6</v>
      </c>
      <c r="V41" s="89" t="s">
        <v>6</v>
      </c>
      <c r="W41" s="89" t="s">
        <v>7</v>
      </c>
      <c r="X41" s="89" t="s">
        <v>7</v>
      </c>
      <c r="Y41" s="90" t="s">
        <v>97</v>
      </c>
      <c r="Z41" s="91" t="s">
        <v>98</v>
      </c>
      <c r="AA41" s="90" t="s">
        <v>97</v>
      </c>
      <c r="AB41" s="91" t="s">
        <v>98</v>
      </c>
      <c r="AC41" s="92" t="s">
        <v>8</v>
      </c>
      <c r="AD41" s="93" t="s">
        <v>2</v>
      </c>
      <c r="AE41" s="117" t="s">
        <v>1</v>
      </c>
      <c r="AF41" s="94" t="s">
        <v>99</v>
      </c>
      <c r="AG41" s="95" t="s">
        <v>2</v>
      </c>
      <c r="AH41" s="96" t="s">
        <v>1</v>
      </c>
      <c r="AI41" s="97" t="s">
        <v>99</v>
      </c>
      <c r="AJ41" s="98" t="s">
        <v>100</v>
      </c>
      <c r="AK41" s="99" t="s">
        <v>101</v>
      </c>
      <c r="AM41" s="88" t="s">
        <v>8</v>
      </c>
      <c r="AN41" s="89" t="s">
        <v>6</v>
      </c>
      <c r="AO41" s="89" t="s">
        <v>6</v>
      </c>
      <c r="AP41" s="89" t="s">
        <v>7</v>
      </c>
      <c r="AQ41" s="89" t="s">
        <v>7</v>
      </c>
      <c r="AR41" s="90" t="s">
        <v>97</v>
      </c>
      <c r="AS41" s="91" t="s">
        <v>98</v>
      </c>
      <c r="AT41" s="90" t="s">
        <v>97</v>
      </c>
      <c r="AU41" s="91" t="s">
        <v>98</v>
      </c>
      <c r="AV41" s="92" t="s">
        <v>8</v>
      </c>
      <c r="AW41" s="93" t="s">
        <v>2</v>
      </c>
      <c r="AX41" s="117" t="s">
        <v>1</v>
      </c>
      <c r="AY41" s="94" t="s">
        <v>99</v>
      </c>
      <c r="AZ41" s="95" t="s">
        <v>2</v>
      </c>
      <c r="BA41" s="96" t="s">
        <v>1</v>
      </c>
      <c r="BB41" s="97" t="s">
        <v>99</v>
      </c>
      <c r="BC41" s="98" t="s">
        <v>100</v>
      </c>
      <c r="BD41" s="99" t="s">
        <v>101</v>
      </c>
      <c r="BF41" s="88" t="s">
        <v>8</v>
      </c>
      <c r="BG41" s="89" t="s">
        <v>6</v>
      </c>
      <c r="BH41" s="89" t="s">
        <v>6</v>
      </c>
      <c r="BI41" s="89" t="s">
        <v>7</v>
      </c>
      <c r="BJ41" s="89" t="s">
        <v>7</v>
      </c>
      <c r="BK41" s="90" t="s">
        <v>97</v>
      </c>
      <c r="BL41" s="91" t="s">
        <v>98</v>
      </c>
      <c r="BM41" s="90" t="s">
        <v>97</v>
      </c>
      <c r="BN41" s="91" t="s">
        <v>98</v>
      </c>
      <c r="BO41" s="92" t="s">
        <v>8</v>
      </c>
      <c r="BP41" s="93" t="s">
        <v>2</v>
      </c>
      <c r="BQ41" s="117" t="s">
        <v>1</v>
      </c>
      <c r="BR41" s="94" t="s">
        <v>99</v>
      </c>
      <c r="BS41" s="95" t="s">
        <v>2</v>
      </c>
      <c r="BT41" s="96" t="s">
        <v>1</v>
      </c>
      <c r="BU41" s="97" t="s">
        <v>99</v>
      </c>
      <c r="BV41" s="98" t="s">
        <v>100</v>
      </c>
      <c r="BW41" s="99" t="s">
        <v>101</v>
      </c>
      <c r="BY41" s="88" t="s">
        <v>8</v>
      </c>
      <c r="BZ41" s="89" t="s">
        <v>6</v>
      </c>
      <c r="CA41" s="89" t="s">
        <v>6</v>
      </c>
      <c r="CB41" s="89" t="s">
        <v>7</v>
      </c>
      <c r="CC41" s="89" t="s">
        <v>7</v>
      </c>
      <c r="CD41" s="90" t="s">
        <v>97</v>
      </c>
      <c r="CE41" s="91" t="s">
        <v>98</v>
      </c>
      <c r="CF41" s="90" t="s">
        <v>97</v>
      </c>
      <c r="CG41" s="91" t="s">
        <v>98</v>
      </c>
      <c r="CH41" s="92" t="s">
        <v>8</v>
      </c>
      <c r="CI41" s="93" t="s">
        <v>2</v>
      </c>
      <c r="CJ41" s="117" t="s">
        <v>1</v>
      </c>
      <c r="CK41" s="94" t="s">
        <v>99</v>
      </c>
      <c r="CL41" s="95" t="s">
        <v>2</v>
      </c>
      <c r="CM41" s="96" t="s">
        <v>1</v>
      </c>
      <c r="CN41" s="97" t="s">
        <v>99</v>
      </c>
      <c r="CO41" s="98" t="s">
        <v>100</v>
      </c>
      <c r="CP41" s="99" t="s">
        <v>101</v>
      </c>
    </row>
    <row r="42" spans="1:131" ht="18" customHeight="1" x14ac:dyDescent="0.25">
      <c r="A42" s="112">
        <v>0.5</v>
      </c>
      <c r="B42" s="113">
        <v>0</v>
      </c>
      <c r="C42" s="114">
        <f>B42</f>
        <v>0</v>
      </c>
      <c r="D42" s="113">
        <v>0</v>
      </c>
      <c r="E42" s="114">
        <f>D42</f>
        <v>0</v>
      </c>
      <c r="F42" s="113">
        <v>0</v>
      </c>
      <c r="G42" s="4">
        <f>F42/10^6</f>
        <v>0</v>
      </c>
      <c r="H42" s="113">
        <v>0</v>
      </c>
      <c r="I42" s="4">
        <f>H42/10^6</f>
        <v>0</v>
      </c>
      <c r="J42" s="116">
        <v>0.5</v>
      </c>
      <c r="K42" s="4">
        <f>N42*L42/O42</f>
        <v>-1.3678469339074623E-4</v>
      </c>
      <c r="L42" s="115">
        <v>-41.40625</v>
      </c>
      <c r="M42" s="4">
        <f>L42/1000</f>
        <v>-4.1406249999999999E-2</v>
      </c>
      <c r="N42" s="118">
        <v>1.3121199999999999E-4</v>
      </c>
      <c r="O42" s="113">
        <v>39.719333650000003</v>
      </c>
      <c r="P42" s="4">
        <f>O42/1000</f>
        <v>3.9719333650000001E-2</v>
      </c>
      <c r="Q42" s="113">
        <f>(K43+K42)*1000/2*(M43-M42)</f>
        <v>9.520708323832941E-2</v>
      </c>
      <c r="T42" s="112">
        <v>0.5</v>
      </c>
      <c r="U42" s="113">
        <v>0</v>
      </c>
      <c r="V42" s="114">
        <f>U42</f>
        <v>0</v>
      </c>
      <c r="W42" s="113">
        <v>0</v>
      </c>
      <c r="X42" s="114">
        <f>W42</f>
        <v>0</v>
      </c>
      <c r="Y42" s="113">
        <v>0</v>
      </c>
      <c r="Z42" s="4">
        <f>Y42/10^6</f>
        <v>0</v>
      </c>
      <c r="AA42" s="113">
        <v>0</v>
      </c>
      <c r="AB42" s="4">
        <f>AA42/10^6</f>
        <v>0</v>
      </c>
      <c r="AC42" s="116">
        <v>0.5</v>
      </c>
      <c r="AD42" s="4">
        <f>AG42*AE42/AH42</f>
        <v>0</v>
      </c>
      <c r="AE42" s="115">
        <v>0.78125</v>
      </c>
      <c r="AF42" s="4">
        <f>AE42/1000</f>
        <v>7.8125000000000004E-4</v>
      </c>
      <c r="AG42" s="118">
        <v>0</v>
      </c>
      <c r="AH42" s="113">
        <v>34.814189910000003</v>
      </c>
      <c r="AI42" s="4">
        <f>AH42/1000</f>
        <v>3.4814189910000001E-2</v>
      </c>
      <c r="AJ42" s="113">
        <f>(AD43+AD42)*1000/2*(AF43-AF42)</f>
        <v>4.3033601815757008E-2</v>
      </c>
      <c r="AM42" s="112">
        <v>0.5</v>
      </c>
      <c r="AN42" s="113">
        <v>0</v>
      </c>
      <c r="AO42" s="114">
        <f>AN42</f>
        <v>0</v>
      </c>
      <c r="AP42" s="113">
        <v>0</v>
      </c>
      <c r="AQ42" s="114">
        <f>AP42</f>
        <v>0</v>
      </c>
      <c r="AR42" s="113">
        <v>0</v>
      </c>
      <c r="AS42" s="4">
        <f>AR42/10^6</f>
        <v>0</v>
      </c>
      <c r="AT42" s="113">
        <v>0</v>
      </c>
      <c r="AU42" s="4">
        <f>AT42/10^6</f>
        <v>0</v>
      </c>
      <c r="AV42" s="116">
        <v>0.5</v>
      </c>
      <c r="AW42" s="4">
        <f>AZ42*AX42/BA42</f>
        <v>0</v>
      </c>
      <c r="AX42" s="115">
        <v>28.90625</v>
      </c>
      <c r="AY42" s="4">
        <f>AX42/1000</f>
        <v>2.8906250000000001E-2</v>
      </c>
      <c r="AZ42" s="118">
        <v>0</v>
      </c>
      <c r="BA42" s="113">
        <v>28.946647639999998</v>
      </c>
      <c r="BB42" s="4">
        <f>BA42/1000</f>
        <v>2.894664764E-2</v>
      </c>
      <c r="BC42" s="113">
        <f>(AW43+AW42)*1000/2*(AY43-AY42)</f>
        <v>0.23051800609195866</v>
      </c>
      <c r="BF42" s="2">
        <v>0.5</v>
      </c>
      <c r="BG42" s="114">
        <v>5</v>
      </c>
      <c r="BH42" s="114">
        <f>BG42</f>
        <v>5</v>
      </c>
      <c r="BI42" s="114">
        <v>8</v>
      </c>
      <c r="BJ42" s="114">
        <f>BI42</f>
        <v>8</v>
      </c>
      <c r="BK42" s="113">
        <v>0</v>
      </c>
      <c r="BL42" s="4">
        <f>BK42/10^6</f>
        <v>0</v>
      </c>
      <c r="BM42" s="113">
        <v>0</v>
      </c>
      <c r="BN42" s="4">
        <f>BM42/10^6</f>
        <v>0</v>
      </c>
      <c r="BO42" s="116">
        <v>0.5</v>
      </c>
      <c r="BP42" s="4">
        <f>BS42*BQ42/BT42</f>
        <v>0</v>
      </c>
      <c r="BQ42" s="115">
        <v>64.84375</v>
      </c>
      <c r="BR42" s="4">
        <f>BQ42/1000</f>
        <v>6.4843750000000006E-2</v>
      </c>
      <c r="BS42" s="118">
        <v>0</v>
      </c>
      <c r="BT42" s="113">
        <v>32.538185120000001</v>
      </c>
      <c r="BU42" s="4">
        <f>BT42/1000</f>
        <v>3.253818512E-2</v>
      </c>
      <c r="BV42" s="113">
        <f>(BP43+BP42)*1000/2*(BR43-BR42)</f>
        <v>1.1318914347799174</v>
      </c>
      <c r="BY42" s="112">
        <v>0.5</v>
      </c>
      <c r="BZ42" s="113">
        <v>0</v>
      </c>
      <c r="CA42" s="114">
        <f>BZ42</f>
        <v>0</v>
      </c>
      <c r="CB42" s="113">
        <v>0</v>
      </c>
      <c r="CC42" s="114">
        <f>CB42</f>
        <v>0</v>
      </c>
      <c r="CD42" s="113">
        <v>0</v>
      </c>
      <c r="CE42" s="4">
        <f>CD42/10^6</f>
        <v>0</v>
      </c>
      <c r="CF42" s="113">
        <v>0</v>
      </c>
      <c r="CG42" s="4">
        <f>CF42/10^6</f>
        <v>0</v>
      </c>
      <c r="CH42" s="116">
        <v>0.5</v>
      </c>
      <c r="CI42" s="4">
        <f>CL42*CJ42/CM42</f>
        <v>0</v>
      </c>
      <c r="CJ42" s="115">
        <v>-29.6875</v>
      </c>
      <c r="CK42" s="4">
        <f>CJ42/1000</f>
        <v>-2.9687499999999999E-2</v>
      </c>
      <c r="CL42" s="118">
        <v>0</v>
      </c>
      <c r="CM42" s="113">
        <v>43.252208709999998</v>
      </c>
      <c r="CN42" s="4">
        <f>CM42/1000</f>
        <v>4.3252208709999997E-2</v>
      </c>
      <c r="CO42" s="113">
        <f>(CI43+CI42)*1000/2*(CK43-CK42)</f>
        <v>0.10339879536996865</v>
      </c>
    </row>
    <row r="43" spans="1:131" ht="18" customHeight="1" x14ac:dyDescent="0.25">
      <c r="A43" s="112">
        <v>1.5</v>
      </c>
      <c r="B43" s="113">
        <v>0</v>
      </c>
      <c r="C43" s="114">
        <f t="shared" ref="C43:C49" si="0">B43+C42</f>
        <v>0</v>
      </c>
      <c r="D43" s="113">
        <v>0</v>
      </c>
      <c r="E43" s="114">
        <f t="shared" ref="E43:E51" si="1">D43+E42</f>
        <v>0</v>
      </c>
      <c r="F43" s="113">
        <v>0</v>
      </c>
      <c r="G43" s="4">
        <f>F43/10^6+G42</f>
        <v>0</v>
      </c>
      <c r="H43" s="113">
        <v>0</v>
      </c>
      <c r="I43" s="4">
        <f>H43/10^6+I42</f>
        <v>0</v>
      </c>
      <c r="J43" s="116">
        <v>1.5</v>
      </c>
      <c r="K43" s="4">
        <f>N43*L43/O43</f>
        <v>2.4580240561538251E-3</v>
      </c>
      <c r="L43" s="115">
        <v>40.625</v>
      </c>
      <c r="M43" s="4">
        <f t="shared" ref="M43:M92" si="2">L43/1000</f>
        <v>4.0625000000000001E-2</v>
      </c>
      <c r="N43" s="118">
        <v>6.7760570000000003E-3</v>
      </c>
      <c r="O43" s="113">
        <v>111.9913025</v>
      </c>
      <c r="P43" s="4">
        <f t="shared" ref="P43:P106" si="3">O43/1000</f>
        <v>0.1119913025</v>
      </c>
      <c r="Q43" s="113">
        <f>(K44+K43)*1000/2*(M44-M43)+Q42</f>
        <v>2.4107246221253504</v>
      </c>
      <c r="T43" s="112">
        <v>1.5</v>
      </c>
      <c r="U43" s="113">
        <v>0</v>
      </c>
      <c r="V43" s="114">
        <f t="shared" ref="V43:V54" si="4">U43+V42</f>
        <v>0</v>
      </c>
      <c r="W43" s="113">
        <v>0</v>
      </c>
      <c r="X43" s="114">
        <f t="shared" ref="X43:X56" si="5">W43+X42</f>
        <v>0</v>
      </c>
      <c r="Y43" s="113">
        <v>0</v>
      </c>
      <c r="Z43" s="4">
        <f>Y43/10^6+Z42</f>
        <v>0</v>
      </c>
      <c r="AA43" s="113">
        <v>0</v>
      </c>
      <c r="AB43" s="4">
        <f>AA43/10^6+AB42</f>
        <v>0</v>
      </c>
      <c r="AC43" s="116">
        <v>1.5</v>
      </c>
      <c r="AD43" s="4">
        <f>AG43*AE43/AH43</f>
        <v>2.5037731965531348E-3</v>
      </c>
      <c r="AE43" s="115">
        <v>35.15625</v>
      </c>
      <c r="AF43" s="4">
        <f t="shared" ref="AF43:AF106" si="6">AE43/1000</f>
        <v>3.515625E-2</v>
      </c>
      <c r="AG43" s="118">
        <v>1.0303632E-2</v>
      </c>
      <c r="AH43" s="113">
        <v>144.67646790000001</v>
      </c>
      <c r="AI43" s="4">
        <f t="shared" ref="AI43:AI106" si="7">AH43/1000</f>
        <v>0.14467646789999999</v>
      </c>
      <c r="AJ43" s="113">
        <f>(AD44+AD43)*1000/2*(AF44-AF43)+AJ42</f>
        <v>3.8912524487526476</v>
      </c>
      <c r="AM43" s="112">
        <v>1.5</v>
      </c>
      <c r="AN43" s="113">
        <v>0</v>
      </c>
      <c r="AO43" s="114">
        <f t="shared" ref="AO43:AO64" si="8">AN43+AO42</f>
        <v>0</v>
      </c>
      <c r="AP43" s="113">
        <v>0</v>
      </c>
      <c r="AQ43" s="114">
        <f t="shared" ref="AQ43:AQ61" si="9">AP43+AQ42</f>
        <v>0</v>
      </c>
      <c r="AR43" s="113">
        <v>0</v>
      </c>
      <c r="AS43" s="4">
        <f>AR43/10^6+AS42</f>
        <v>0</v>
      </c>
      <c r="AT43" s="113">
        <v>0</v>
      </c>
      <c r="AU43" s="4">
        <f>AT43/10^6+AU42</f>
        <v>0</v>
      </c>
      <c r="AV43" s="116">
        <v>1.5</v>
      </c>
      <c r="AW43" s="4">
        <f>AZ43*AX43/BA43</f>
        <v>6.9426599481813428E-3</v>
      </c>
      <c r="AX43" s="115">
        <v>95.3125</v>
      </c>
      <c r="AY43" s="4">
        <f t="shared" ref="AY43:AY106" si="10">AX43/1000</f>
        <v>9.5312499999999994E-2</v>
      </c>
      <c r="AZ43" s="118">
        <v>9.1137500000000003E-3</v>
      </c>
      <c r="BA43" s="113">
        <v>125.11837010000001</v>
      </c>
      <c r="BB43" s="4">
        <f t="shared" ref="BB43:BB106" si="11">BA43/1000</f>
        <v>0.12511837010000001</v>
      </c>
      <c r="BC43" s="113">
        <f>(AW44+AW43)*1000/2*(AY44-AY43)+BC42</f>
        <v>6.777061213016518</v>
      </c>
      <c r="BF43" s="2">
        <v>1.5</v>
      </c>
      <c r="BG43" s="114">
        <v>2</v>
      </c>
      <c r="BH43" s="114">
        <f>BG43+BH42</f>
        <v>7</v>
      </c>
      <c r="BI43" s="114">
        <v>2</v>
      </c>
      <c r="BJ43" s="114">
        <f>BI43+BJ42</f>
        <v>10</v>
      </c>
      <c r="BK43" s="113">
        <v>0</v>
      </c>
      <c r="BL43" s="4">
        <f>BK43/10^6+BL42</f>
        <v>0</v>
      </c>
      <c r="BM43" s="113">
        <v>0</v>
      </c>
      <c r="BN43" s="4">
        <f>BM43/10^6+BN42</f>
        <v>0</v>
      </c>
      <c r="BO43" s="116">
        <v>1.5</v>
      </c>
      <c r="BP43" s="4">
        <f>BS43*BQ43/BT43</f>
        <v>1.5748054744764071E-2</v>
      </c>
      <c r="BQ43" s="115">
        <v>208.59375</v>
      </c>
      <c r="BR43" s="4">
        <f t="shared" ref="BR43:BR106" si="12">BQ43/1000</f>
        <v>0.20859374999999999</v>
      </c>
      <c r="BS43" s="118">
        <v>1.2255349E-2</v>
      </c>
      <c r="BT43" s="113">
        <v>162.33047490000001</v>
      </c>
      <c r="BU43" s="4">
        <f t="shared" ref="BU43:BU106" si="13">BT43/1000</f>
        <v>0.16233047490000002</v>
      </c>
      <c r="BV43" s="113">
        <f>(BP44+BP43)*1000/2*(BR44-BR43)+BV42</f>
        <v>9.93699619513988</v>
      </c>
      <c r="BY43" s="112">
        <v>1.5</v>
      </c>
      <c r="BZ43" s="113">
        <v>0</v>
      </c>
      <c r="CA43" s="114">
        <f t="shared" ref="CA43:CA64" si="14">BZ43+CA42</f>
        <v>0</v>
      </c>
      <c r="CB43" s="113">
        <v>0</v>
      </c>
      <c r="CC43" s="114">
        <f t="shared" ref="CC43:CC64" si="15">CB43+CC42</f>
        <v>0</v>
      </c>
      <c r="CD43" s="113">
        <v>0</v>
      </c>
      <c r="CE43" s="4">
        <f>CD43/10^6+CE42</f>
        <v>0</v>
      </c>
      <c r="CF43" s="113">
        <v>0</v>
      </c>
      <c r="CG43" s="4">
        <f>CF43/10^6+CG42</f>
        <v>0</v>
      </c>
      <c r="CH43" s="116">
        <v>1.5</v>
      </c>
      <c r="CI43" s="4">
        <f>CL43*CJ43/CM43</f>
        <v>2.9088012763419757E-3</v>
      </c>
      <c r="CJ43" s="115">
        <v>41.40625</v>
      </c>
      <c r="CK43" s="4">
        <f t="shared" ref="CK43:CK106" si="16">CJ43/1000</f>
        <v>4.1406249999999999E-2</v>
      </c>
      <c r="CL43" s="118">
        <v>1.2034415999999999E-2</v>
      </c>
      <c r="CM43" s="113">
        <v>171.3076935</v>
      </c>
      <c r="CN43" s="4">
        <f t="shared" ref="CN43:CN106" si="17">CM43/1000</f>
        <v>0.1713076935</v>
      </c>
      <c r="CO43" s="113">
        <f>(CI44+CI43)*1000/2*(CK44-CK43)+CO42</f>
        <v>7.3682240404360995</v>
      </c>
    </row>
    <row r="44" spans="1:131" ht="18" customHeight="1" x14ac:dyDescent="0.25">
      <c r="A44" s="112">
        <v>2.5</v>
      </c>
      <c r="B44" s="113">
        <v>0</v>
      </c>
      <c r="C44" s="114">
        <f t="shared" si="0"/>
        <v>0</v>
      </c>
      <c r="D44" s="113">
        <v>0</v>
      </c>
      <c r="E44" s="114">
        <f t="shared" si="1"/>
        <v>0</v>
      </c>
      <c r="F44" s="113">
        <v>0</v>
      </c>
      <c r="G44" s="4">
        <f t="shared" ref="G44:G92" si="18">F44/10^6+G43</f>
        <v>0</v>
      </c>
      <c r="H44" s="113">
        <v>0</v>
      </c>
      <c r="I44" s="4">
        <f t="shared" ref="I44:I92" si="19">H44/10^6+I43</f>
        <v>0</v>
      </c>
      <c r="J44" s="116">
        <v>2.5</v>
      </c>
      <c r="K44" s="4">
        <f>(K$92-K$43)/50*(J44-J$42)+K$43</f>
        <v>4.4587411654566589E-2</v>
      </c>
      <c r="L44" s="115">
        <v>139.0625</v>
      </c>
      <c r="M44" s="4">
        <f t="shared" si="2"/>
        <v>0.13906250000000001</v>
      </c>
      <c r="N44" s="118">
        <v>1.6701898999999999E-2</v>
      </c>
      <c r="O44" s="113">
        <v>223.06942749999999</v>
      </c>
      <c r="P44" s="4">
        <f t="shared" si="3"/>
        <v>0.2230694275</v>
      </c>
      <c r="Q44" s="113">
        <f t="shared" ref="Q44:Q91" si="20">(K45+K44)*1000/2*(M45-M44)+Q43</f>
        <v>15.630854212852007</v>
      </c>
      <c r="T44" s="112">
        <v>2.5</v>
      </c>
      <c r="U44" s="113">
        <v>0</v>
      </c>
      <c r="V44" s="114">
        <f t="shared" si="4"/>
        <v>0</v>
      </c>
      <c r="W44" s="113">
        <v>0</v>
      </c>
      <c r="X44" s="114">
        <f t="shared" si="5"/>
        <v>0</v>
      </c>
      <c r="Y44" s="113">
        <v>0</v>
      </c>
      <c r="Z44" s="4">
        <f t="shared" ref="Z44:Z107" si="21">Y44/10^6+Z43</f>
        <v>0</v>
      </c>
      <c r="AA44" s="113">
        <v>0</v>
      </c>
      <c r="AB44" s="4">
        <f t="shared" ref="AB44:AB107" si="22">AA44/10^6+AB43</f>
        <v>0</v>
      </c>
      <c r="AC44" s="116">
        <v>2.5</v>
      </c>
      <c r="AD44" s="4">
        <f>(AD$115-AD$43)/73*(AC44-AC$42)+AD$43</f>
        <v>4.5087725586820969E-2</v>
      </c>
      <c r="AE44" s="115">
        <v>196.875</v>
      </c>
      <c r="AF44" s="4">
        <f t="shared" si="6"/>
        <v>0.19687499999999999</v>
      </c>
      <c r="AG44" s="118">
        <v>2.5906696999999999E-2</v>
      </c>
      <c r="AH44" s="113">
        <v>319.05148320000001</v>
      </c>
      <c r="AI44" s="4">
        <f t="shared" si="7"/>
        <v>0.31905148319999999</v>
      </c>
      <c r="AJ44" s="113">
        <f t="shared" ref="AJ44:AJ107" si="23">(AD45+AD44)*1000/2*(AF45-AF44)+AJ43</f>
        <v>17.302177304058493</v>
      </c>
      <c r="AM44" s="112">
        <v>2.5</v>
      </c>
      <c r="AN44" s="113">
        <v>0</v>
      </c>
      <c r="AO44" s="114">
        <f t="shared" si="8"/>
        <v>0</v>
      </c>
      <c r="AP44" s="113">
        <v>0</v>
      </c>
      <c r="AQ44" s="114">
        <f t="shared" si="9"/>
        <v>0</v>
      </c>
      <c r="AR44" s="113">
        <v>0</v>
      </c>
      <c r="AS44" s="4">
        <f t="shared" ref="AS44:AS107" si="24">AR44/10^6+AS43</f>
        <v>0</v>
      </c>
      <c r="AT44" s="113">
        <v>0</v>
      </c>
      <c r="AU44" s="4">
        <f t="shared" ref="AU44:AU107" si="25">AT44/10^6+AU43</f>
        <v>0</v>
      </c>
      <c r="AV44" s="116">
        <v>2.5</v>
      </c>
      <c r="AW44" s="4">
        <f>(AW$108-AW$43)/66*(AV44-AV$42)+AW$43</f>
        <v>4.986802008479109E-2</v>
      </c>
      <c r="AX44" s="115">
        <v>325.78125</v>
      </c>
      <c r="AY44" s="4">
        <f t="shared" si="10"/>
        <v>0.32578125000000002</v>
      </c>
      <c r="AZ44" s="118">
        <v>2.3142301000000001E-2</v>
      </c>
      <c r="BA44" s="113">
        <v>279.5558777</v>
      </c>
      <c r="BB44" s="4">
        <f t="shared" si="11"/>
        <v>0.27955587770000001</v>
      </c>
      <c r="BC44" s="113">
        <f t="shared" ref="BC44:BC107" si="26">(AW45+AW44)*1000/2*(AY45-AY44)+BC43</f>
        <v>21.21675249135853</v>
      </c>
      <c r="BF44" s="112">
        <v>2.5</v>
      </c>
      <c r="BG44" s="113">
        <v>0</v>
      </c>
      <c r="BH44" s="114">
        <f t="shared" ref="BH44:BH58" si="27">BG44+BH43</f>
        <v>7</v>
      </c>
      <c r="BI44" s="113">
        <v>0</v>
      </c>
      <c r="BJ44" s="114">
        <f t="shared" ref="BJ44:BJ59" si="28">BI44+BJ43</f>
        <v>10</v>
      </c>
      <c r="BK44" s="113">
        <v>0</v>
      </c>
      <c r="BL44" s="4">
        <f t="shared" ref="BL44:BL107" si="29">BK44/10^6+BL43</f>
        <v>0</v>
      </c>
      <c r="BM44" s="113">
        <v>0</v>
      </c>
      <c r="BN44" s="4">
        <f t="shared" ref="BN44:BN107" si="30">BM44/10^6+BN43</f>
        <v>0</v>
      </c>
      <c r="BO44" s="116">
        <v>2.5</v>
      </c>
      <c r="BP44" s="4">
        <f>(BP$122-BP$43)/80*(BO44-BO$42)+BP$43</f>
        <v>5.8157086850388409E-2</v>
      </c>
      <c r="BQ44" s="115">
        <v>446.875</v>
      </c>
      <c r="BR44" s="4">
        <f t="shared" si="12"/>
        <v>0.44687500000000002</v>
      </c>
      <c r="BS44" s="118">
        <v>2.9401409999999999E-2</v>
      </c>
      <c r="BT44" s="113">
        <v>349.25454710000002</v>
      </c>
      <c r="BU44" s="4">
        <f t="shared" si="13"/>
        <v>0.34925454710000003</v>
      </c>
      <c r="BV44" s="113">
        <f t="shared" ref="BV44:BV107" si="31">(BP45+BP44)*1000/2*(BR45-BR44)+BV43</f>
        <v>30.511081419993232</v>
      </c>
      <c r="BY44" s="2">
        <v>2.5</v>
      </c>
      <c r="BZ44" s="114">
        <v>1</v>
      </c>
      <c r="CA44" s="114">
        <f t="shared" si="14"/>
        <v>1</v>
      </c>
      <c r="CB44" s="114">
        <v>1</v>
      </c>
      <c r="CC44" s="114">
        <f t="shared" si="15"/>
        <v>1</v>
      </c>
      <c r="CD44" s="113">
        <v>587.57391399999995</v>
      </c>
      <c r="CE44" s="4">
        <f t="shared" ref="CE44:CE107" si="32">CD44/10^6+CE43</f>
        <v>5.8757391399999991E-4</v>
      </c>
      <c r="CF44" s="113">
        <v>517.56957999999997</v>
      </c>
      <c r="CG44" s="4">
        <f t="shared" ref="CG44:CG107" si="33">CF44/10^6+CG43</f>
        <v>5.1756958000000002E-4</v>
      </c>
      <c r="CH44" s="116">
        <v>2.5</v>
      </c>
      <c r="CI44" s="4">
        <f>(CI$123-CI$43)/81*(CH44-CH$42)+CI$43</f>
        <v>4.5523367024098892E-2</v>
      </c>
      <c r="CJ44" s="115">
        <v>341.40625</v>
      </c>
      <c r="CK44" s="4">
        <f t="shared" si="16"/>
        <v>0.34140625000000002</v>
      </c>
      <c r="CL44" s="118">
        <v>2.9122353E-2</v>
      </c>
      <c r="CM44" s="113">
        <v>362.9951782</v>
      </c>
      <c r="CN44" s="4">
        <f t="shared" si="17"/>
        <v>0.36299517819999999</v>
      </c>
      <c r="CO44" s="113">
        <f t="shared" ref="CO44:CO107" si="34">(CI45+CI44)*1000/2*(CK45-CK44)+CO43</f>
        <v>23.51911397298456</v>
      </c>
    </row>
    <row r="45" spans="1:131" ht="18" customHeight="1" x14ac:dyDescent="0.25">
      <c r="A45" s="112">
        <v>3.5</v>
      </c>
      <c r="B45" s="113">
        <v>0</v>
      </c>
      <c r="C45" s="114">
        <f t="shared" si="0"/>
        <v>0</v>
      </c>
      <c r="D45" s="113">
        <v>0</v>
      </c>
      <c r="E45" s="114">
        <f t="shared" si="1"/>
        <v>0</v>
      </c>
      <c r="F45" s="113">
        <v>0</v>
      </c>
      <c r="G45" s="4">
        <f t="shared" si="18"/>
        <v>0</v>
      </c>
      <c r="H45" s="113">
        <v>0</v>
      </c>
      <c r="I45" s="4">
        <f t="shared" si="19"/>
        <v>0</v>
      </c>
      <c r="J45" s="116">
        <v>3.5</v>
      </c>
      <c r="K45" s="4">
        <f t="shared" ref="K45:K91" si="35">(K$92-K$43)/50*(J45-J$42)+K$43</f>
        <v>6.5652105453772966E-2</v>
      </c>
      <c r="L45" s="115">
        <v>378.90625</v>
      </c>
      <c r="M45" s="4">
        <f t="shared" si="2"/>
        <v>0.37890625</v>
      </c>
      <c r="N45" s="118">
        <v>2.7112207999999999E-2</v>
      </c>
      <c r="O45" s="113">
        <v>338.31942750000002</v>
      </c>
      <c r="P45" s="4">
        <f t="shared" si="3"/>
        <v>0.33831942749999999</v>
      </c>
      <c r="Q45" s="113">
        <f t="shared" si="20"/>
        <v>48.842513910651917</v>
      </c>
      <c r="T45" s="112">
        <v>3.5</v>
      </c>
      <c r="U45" s="113">
        <v>0</v>
      </c>
      <c r="V45" s="114">
        <f t="shared" si="4"/>
        <v>0</v>
      </c>
      <c r="W45" s="113">
        <v>0</v>
      </c>
      <c r="X45" s="114">
        <f t="shared" si="5"/>
        <v>0</v>
      </c>
      <c r="Y45" s="113">
        <v>0</v>
      </c>
      <c r="Z45" s="4">
        <f t="shared" si="21"/>
        <v>0</v>
      </c>
      <c r="AA45" s="113">
        <v>0</v>
      </c>
      <c r="AB45" s="4">
        <f t="shared" si="22"/>
        <v>0</v>
      </c>
      <c r="AC45" s="116">
        <v>3.5</v>
      </c>
      <c r="AD45" s="4">
        <f t="shared" ref="AD45:AD108" si="36">(AD$115-AD$43)/73*(AC45-AC$42)+AD$43</f>
        <v>6.6379701781954889E-2</v>
      </c>
      <c r="AE45" s="115">
        <v>437.5</v>
      </c>
      <c r="AF45" s="4">
        <f t="shared" si="6"/>
        <v>0.4375</v>
      </c>
      <c r="AG45" s="118">
        <v>4.1468753999999997E-2</v>
      </c>
      <c r="AH45" s="113">
        <v>491.28585820000001</v>
      </c>
      <c r="AI45" s="4">
        <f t="shared" si="7"/>
        <v>0.49128585819999998</v>
      </c>
      <c r="AJ45" s="113">
        <f t="shared" si="23"/>
        <v>50.158448143292034</v>
      </c>
      <c r="AM45" s="112">
        <v>3.5</v>
      </c>
      <c r="AN45" s="113">
        <v>0</v>
      </c>
      <c r="AO45" s="114">
        <f t="shared" si="8"/>
        <v>0</v>
      </c>
      <c r="AP45" s="113">
        <v>0</v>
      </c>
      <c r="AQ45" s="114">
        <f t="shared" si="9"/>
        <v>0</v>
      </c>
      <c r="AR45" s="113">
        <v>0</v>
      </c>
      <c r="AS45" s="4">
        <f t="shared" si="24"/>
        <v>0</v>
      </c>
      <c r="AT45" s="113">
        <v>0</v>
      </c>
      <c r="AU45" s="4">
        <f t="shared" si="25"/>
        <v>0</v>
      </c>
      <c r="AV45" s="116">
        <v>3.5</v>
      </c>
      <c r="AW45" s="4">
        <f t="shared" ref="AW45:AW107" si="37">(AW$108-AW$43)/66*(AV45-AV$42)+AW$43</f>
        <v>7.1330700153095963E-2</v>
      </c>
      <c r="AX45" s="115">
        <v>564.0625</v>
      </c>
      <c r="AY45" s="4">
        <f t="shared" si="10"/>
        <v>0.56406250000000002</v>
      </c>
      <c r="AZ45" s="118">
        <v>3.7251911999999998E-2</v>
      </c>
      <c r="BA45" s="113">
        <v>435.5090027</v>
      </c>
      <c r="BB45" s="4">
        <f t="shared" si="11"/>
        <v>0.43550900269999998</v>
      </c>
      <c r="BC45" s="113">
        <f t="shared" si="26"/>
        <v>40.642376066933736</v>
      </c>
      <c r="BF45" s="2">
        <v>3.5</v>
      </c>
      <c r="BG45" s="114">
        <v>2</v>
      </c>
      <c r="BH45" s="114">
        <f t="shared" si="27"/>
        <v>9</v>
      </c>
      <c r="BI45" s="114">
        <v>2</v>
      </c>
      <c r="BJ45" s="114">
        <f t="shared" si="28"/>
        <v>12</v>
      </c>
      <c r="BK45" s="113">
        <v>0</v>
      </c>
      <c r="BL45" s="4">
        <f t="shared" si="29"/>
        <v>0</v>
      </c>
      <c r="BM45" s="113">
        <v>0</v>
      </c>
      <c r="BN45" s="4">
        <f t="shared" si="30"/>
        <v>0</v>
      </c>
      <c r="BO45" s="116">
        <v>3.5</v>
      </c>
      <c r="BP45" s="4">
        <f t="shared" ref="BP45:BP108" si="38">(BP$122-BP$43)/80*(BO45-BO$42)+BP$43</f>
        <v>7.9361602903200573E-2</v>
      </c>
      <c r="BQ45" s="115">
        <v>746.09375</v>
      </c>
      <c r="BR45" s="4">
        <f t="shared" si="12"/>
        <v>0.74609375</v>
      </c>
      <c r="BS45" s="118">
        <v>4.6530355000000002E-2</v>
      </c>
      <c r="BT45" s="113">
        <v>538.64514159999999</v>
      </c>
      <c r="BU45" s="4">
        <f t="shared" si="13"/>
        <v>0.53864514159999999</v>
      </c>
      <c r="BV45" s="113">
        <f t="shared" si="31"/>
        <v>38.734340583090095</v>
      </c>
      <c r="BY45" s="2">
        <v>3.5</v>
      </c>
      <c r="BZ45" s="114">
        <v>2</v>
      </c>
      <c r="CA45" s="114">
        <f t="shared" si="14"/>
        <v>3</v>
      </c>
      <c r="CB45" s="114">
        <v>3</v>
      </c>
      <c r="CC45" s="114">
        <f t="shared" si="15"/>
        <v>4</v>
      </c>
      <c r="CD45" s="113">
        <v>380.98382600000002</v>
      </c>
      <c r="CE45" s="4">
        <f t="shared" si="32"/>
        <v>9.6855773999999996E-4</v>
      </c>
      <c r="CF45" s="113">
        <v>807.47393799999998</v>
      </c>
      <c r="CG45" s="4">
        <f t="shared" si="33"/>
        <v>1.325043518E-3</v>
      </c>
      <c r="CH45" s="116">
        <v>3.5</v>
      </c>
      <c r="CI45" s="4">
        <f t="shared" ref="CI45:CI108" si="39">(CI$123-CI$43)/81*(CH45-CH$42)+CI$43</f>
        <v>6.6830649897977365E-2</v>
      </c>
      <c r="CJ45" s="115">
        <v>628.90625</v>
      </c>
      <c r="CK45" s="4">
        <f t="shared" si="16"/>
        <v>0.62890625</v>
      </c>
      <c r="CL45" s="118">
        <v>4.6300887999999998E-2</v>
      </c>
      <c r="CM45" s="113">
        <v>555.65142820000005</v>
      </c>
      <c r="CN45" s="4">
        <f t="shared" si="17"/>
        <v>0.55565142820000002</v>
      </c>
      <c r="CO45" s="113">
        <f t="shared" si="34"/>
        <v>35.202292275827446</v>
      </c>
    </row>
    <row r="46" spans="1:131" ht="18" customHeight="1" x14ac:dyDescent="0.25">
      <c r="A46" s="2">
        <v>4.5</v>
      </c>
      <c r="B46" s="114">
        <v>4</v>
      </c>
      <c r="C46" s="114">
        <f t="shared" si="0"/>
        <v>4</v>
      </c>
      <c r="D46" s="114">
        <v>5</v>
      </c>
      <c r="E46" s="114">
        <f t="shared" si="1"/>
        <v>5</v>
      </c>
      <c r="F46" s="113">
        <v>0</v>
      </c>
      <c r="G46" s="4">
        <f t="shared" si="18"/>
        <v>0</v>
      </c>
      <c r="H46" s="113">
        <v>0</v>
      </c>
      <c r="I46" s="4">
        <f t="shared" si="19"/>
        <v>0</v>
      </c>
      <c r="J46" s="116">
        <v>4.5</v>
      </c>
      <c r="K46" s="4">
        <f t="shared" si="35"/>
        <v>8.6716799252979343E-2</v>
      </c>
      <c r="L46" s="115">
        <v>814.84375</v>
      </c>
      <c r="M46" s="4">
        <f t="shared" si="2"/>
        <v>0.81484374999999998</v>
      </c>
      <c r="N46" s="118">
        <v>3.7514888000000003E-2</v>
      </c>
      <c r="O46" s="113">
        <v>455.22567750000002</v>
      </c>
      <c r="P46" s="4">
        <f t="shared" si="3"/>
        <v>0.45522567750000004</v>
      </c>
      <c r="Q46" s="113">
        <f t="shared" si="20"/>
        <v>53.553019427417638</v>
      </c>
      <c r="T46" s="2">
        <v>4.5</v>
      </c>
      <c r="U46" s="114">
        <v>1</v>
      </c>
      <c r="V46" s="114">
        <f t="shared" si="4"/>
        <v>1</v>
      </c>
      <c r="W46" s="114">
        <v>1</v>
      </c>
      <c r="X46" s="114">
        <f t="shared" si="5"/>
        <v>1</v>
      </c>
      <c r="Y46" s="113">
        <v>473.857147</v>
      </c>
      <c r="Z46" s="4">
        <f t="shared" si="21"/>
        <v>4.7385714700000001E-4</v>
      </c>
      <c r="AA46" s="113">
        <v>214.72348</v>
      </c>
      <c r="AB46" s="4">
        <f t="shared" si="22"/>
        <v>2.1472348E-4</v>
      </c>
      <c r="AC46" s="116">
        <v>4.5</v>
      </c>
      <c r="AD46" s="4">
        <f t="shared" si="36"/>
        <v>8.7671677977088802E-2</v>
      </c>
      <c r="AE46" s="115">
        <v>864.0625</v>
      </c>
      <c r="AF46" s="4">
        <f t="shared" si="6"/>
        <v>0.86406249999999996</v>
      </c>
      <c r="AG46" s="118">
        <v>5.7064191E-2</v>
      </c>
      <c r="AH46" s="113">
        <v>665.31707759999995</v>
      </c>
      <c r="AI46" s="4">
        <f t="shared" si="7"/>
        <v>0.66531707759999992</v>
      </c>
      <c r="AJ46" s="113">
        <f t="shared" si="23"/>
        <v>66.826364970011028</v>
      </c>
      <c r="AM46" s="112">
        <v>4.5</v>
      </c>
      <c r="AN46" s="113">
        <v>0</v>
      </c>
      <c r="AO46" s="114">
        <f t="shared" si="8"/>
        <v>0</v>
      </c>
      <c r="AP46" s="113">
        <v>0</v>
      </c>
      <c r="AQ46" s="114">
        <f t="shared" si="9"/>
        <v>0</v>
      </c>
      <c r="AR46" s="113">
        <v>0</v>
      </c>
      <c r="AS46" s="4">
        <f t="shared" si="24"/>
        <v>0</v>
      </c>
      <c r="AT46" s="113">
        <v>0</v>
      </c>
      <c r="AU46" s="4">
        <f t="shared" si="25"/>
        <v>0</v>
      </c>
      <c r="AV46" s="116">
        <v>4.5</v>
      </c>
      <c r="AW46" s="4">
        <f t="shared" si="37"/>
        <v>9.2793380221400837E-2</v>
      </c>
      <c r="AX46" s="115">
        <v>800.78125</v>
      </c>
      <c r="AY46" s="4">
        <f t="shared" si="10"/>
        <v>0.80078125</v>
      </c>
      <c r="AZ46" s="118">
        <v>5.1296674E-2</v>
      </c>
      <c r="BA46" s="113">
        <v>587.47772220000002</v>
      </c>
      <c r="BB46" s="4">
        <f t="shared" si="11"/>
        <v>0.58747772220000005</v>
      </c>
      <c r="BC46" s="113">
        <f t="shared" si="26"/>
        <v>64.986861064528682</v>
      </c>
      <c r="BF46" s="2">
        <v>4.5</v>
      </c>
      <c r="BG46" s="114">
        <v>1</v>
      </c>
      <c r="BH46" s="114">
        <f t="shared" si="27"/>
        <v>10</v>
      </c>
      <c r="BI46" s="114">
        <v>1</v>
      </c>
      <c r="BJ46" s="114">
        <f t="shared" si="28"/>
        <v>13</v>
      </c>
      <c r="BK46" s="113">
        <v>0</v>
      </c>
      <c r="BL46" s="4">
        <f t="shared" si="29"/>
        <v>0</v>
      </c>
      <c r="BM46" s="113">
        <v>0</v>
      </c>
      <c r="BN46" s="4">
        <f t="shared" si="30"/>
        <v>0</v>
      </c>
      <c r="BO46" s="116">
        <v>4.5</v>
      </c>
      <c r="BP46" s="4">
        <f t="shared" si="38"/>
        <v>0.10056611895601274</v>
      </c>
      <c r="BQ46" s="115">
        <v>837.5</v>
      </c>
      <c r="BR46" s="4">
        <f t="shared" si="12"/>
        <v>0.83750000000000002</v>
      </c>
      <c r="BS46" s="118">
        <v>6.3610658E-2</v>
      </c>
      <c r="BT46" s="113">
        <v>723.41076659999999</v>
      </c>
      <c r="BU46" s="4">
        <f t="shared" si="13"/>
        <v>0.72341076660000003</v>
      </c>
      <c r="BV46" s="113">
        <f t="shared" si="31"/>
        <v>77.209021054349108</v>
      </c>
      <c r="BY46" s="2">
        <v>4.5</v>
      </c>
      <c r="BZ46" s="114">
        <v>2</v>
      </c>
      <c r="CA46" s="114">
        <f t="shared" si="14"/>
        <v>5</v>
      </c>
      <c r="CB46" s="114">
        <v>2</v>
      </c>
      <c r="CC46" s="114">
        <f t="shared" si="15"/>
        <v>6</v>
      </c>
      <c r="CD46" s="113">
        <v>393.761841</v>
      </c>
      <c r="CE46" s="4">
        <f t="shared" si="32"/>
        <v>1.3623195809999999E-3</v>
      </c>
      <c r="CF46" s="113">
        <v>922.35296600000004</v>
      </c>
      <c r="CG46" s="4">
        <f t="shared" si="33"/>
        <v>2.2473964840000003E-3</v>
      </c>
      <c r="CH46" s="116">
        <v>4.5</v>
      </c>
      <c r="CI46" s="4">
        <f t="shared" si="39"/>
        <v>8.8137932771855818E-2</v>
      </c>
      <c r="CJ46" s="115">
        <v>779.6875</v>
      </c>
      <c r="CK46" s="4">
        <f t="shared" si="16"/>
        <v>0.77968749999999998</v>
      </c>
      <c r="CL46" s="118">
        <v>6.3347816000000001E-2</v>
      </c>
      <c r="CM46" s="113">
        <v>747.18267820000005</v>
      </c>
      <c r="CN46" s="4">
        <f t="shared" si="17"/>
        <v>0.74718267820000006</v>
      </c>
      <c r="CO46" s="113">
        <f t="shared" si="34"/>
        <v>72.557856273528074</v>
      </c>
    </row>
    <row r="47" spans="1:131" ht="18" customHeight="1" thickBot="1" x14ac:dyDescent="0.3">
      <c r="A47" s="112">
        <v>5.5</v>
      </c>
      <c r="B47" s="113">
        <v>0</v>
      </c>
      <c r="C47" s="114">
        <f t="shared" si="0"/>
        <v>4</v>
      </c>
      <c r="D47" s="113">
        <v>0</v>
      </c>
      <c r="E47" s="114">
        <f t="shared" si="1"/>
        <v>5</v>
      </c>
      <c r="F47" s="113">
        <v>0</v>
      </c>
      <c r="G47" s="4">
        <f t="shared" si="18"/>
        <v>0</v>
      </c>
      <c r="H47" s="113">
        <v>0</v>
      </c>
      <c r="I47" s="4">
        <f t="shared" si="19"/>
        <v>0</v>
      </c>
      <c r="J47" s="116">
        <v>5.5</v>
      </c>
      <c r="K47" s="4">
        <f t="shared" si="35"/>
        <v>0.10778149305218572</v>
      </c>
      <c r="L47" s="115">
        <v>863.28125</v>
      </c>
      <c r="M47" s="4">
        <f t="shared" si="2"/>
        <v>0.86328125</v>
      </c>
      <c r="N47" s="118">
        <v>4.7941408999999997E-2</v>
      </c>
      <c r="O47" s="113">
        <v>571.27258300000005</v>
      </c>
      <c r="P47" s="4">
        <f t="shared" si="3"/>
        <v>0.57127258300000006</v>
      </c>
      <c r="Q47" s="113">
        <f t="shared" si="20"/>
        <v>108.4580357800447</v>
      </c>
      <c r="T47" s="2">
        <v>5.5</v>
      </c>
      <c r="U47" s="114">
        <v>1</v>
      </c>
      <c r="V47" s="114">
        <f t="shared" si="4"/>
        <v>2</v>
      </c>
      <c r="W47" s="114">
        <v>1</v>
      </c>
      <c r="X47" s="114">
        <f t="shared" si="5"/>
        <v>2</v>
      </c>
      <c r="Y47" s="113">
        <v>0</v>
      </c>
      <c r="Z47" s="4">
        <f t="shared" si="21"/>
        <v>4.7385714700000001E-4</v>
      </c>
      <c r="AA47" s="113">
        <v>39.214454699999997</v>
      </c>
      <c r="AB47" s="4">
        <f t="shared" si="22"/>
        <v>2.5393793469999999E-4</v>
      </c>
      <c r="AC47" s="116">
        <v>5.5</v>
      </c>
      <c r="AD47" s="4">
        <f t="shared" si="36"/>
        <v>0.10896365417222272</v>
      </c>
      <c r="AE47" s="115">
        <v>1033.59375</v>
      </c>
      <c r="AF47" s="4">
        <f t="shared" si="6"/>
        <v>1.0335937500000001</v>
      </c>
      <c r="AG47" s="118">
        <v>7.2667256E-2</v>
      </c>
      <c r="AH47" s="113">
        <v>838.23895259999995</v>
      </c>
      <c r="AI47" s="4">
        <f t="shared" si="7"/>
        <v>0.83823895259999992</v>
      </c>
      <c r="AJ47" s="113">
        <f t="shared" si="23"/>
        <v>102.7092576509479</v>
      </c>
      <c r="AM47" s="112">
        <v>5.5</v>
      </c>
      <c r="AN47" s="113">
        <v>0</v>
      </c>
      <c r="AO47" s="114">
        <f t="shared" si="8"/>
        <v>0</v>
      </c>
      <c r="AP47" s="113">
        <v>0</v>
      </c>
      <c r="AQ47" s="114">
        <f t="shared" si="9"/>
        <v>0</v>
      </c>
      <c r="AR47" s="113">
        <v>0</v>
      </c>
      <c r="AS47" s="4">
        <f t="shared" si="24"/>
        <v>0</v>
      </c>
      <c r="AT47" s="113">
        <v>0</v>
      </c>
      <c r="AU47" s="4">
        <f t="shared" si="25"/>
        <v>0</v>
      </c>
      <c r="AV47" s="116">
        <v>5.5</v>
      </c>
      <c r="AW47" s="4">
        <f t="shared" si="37"/>
        <v>0.11425606028970571</v>
      </c>
      <c r="AX47" s="115">
        <v>1035.9375</v>
      </c>
      <c r="AY47" s="4">
        <f t="shared" si="10"/>
        <v>1.0359375</v>
      </c>
      <c r="AZ47" s="118">
        <v>6.5391026000000005E-2</v>
      </c>
      <c r="BA47" s="113">
        <v>742.08709720000002</v>
      </c>
      <c r="BB47" s="4">
        <f t="shared" si="11"/>
        <v>0.74208709719999999</v>
      </c>
      <c r="BC47" s="113">
        <f t="shared" si="26"/>
        <v>94.573722234941982</v>
      </c>
      <c r="BF47" s="2">
        <v>5.5</v>
      </c>
      <c r="BG47" s="114">
        <v>1</v>
      </c>
      <c r="BH47" s="114">
        <f t="shared" si="27"/>
        <v>11</v>
      </c>
      <c r="BI47" s="114">
        <v>1</v>
      </c>
      <c r="BJ47" s="114">
        <f t="shared" si="28"/>
        <v>14</v>
      </c>
      <c r="BK47" s="113">
        <v>0</v>
      </c>
      <c r="BL47" s="4">
        <f t="shared" si="29"/>
        <v>0</v>
      </c>
      <c r="BM47" s="113">
        <v>82.856414799999996</v>
      </c>
      <c r="BN47" s="4">
        <f t="shared" si="30"/>
        <v>8.2856414799999993E-5</v>
      </c>
      <c r="BO47" s="116">
        <v>5.5</v>
      </c>
      <c r="BP47" s="4">
        <f t="shared" si="38"/>
        <v>0.1217706350088249</v>
      </c>
      <c r="BQ47" s="115">
        <v>1183.59375</v>
      </c>
      <c r="BR47" s="4">
        <f t="shared" si="12"/>
        <v>1.18359375</v>
      </c>
      <c r="BS47" s="118">
        <v>8.0723390000000006E-2</v>
      </c>
      <c r="BT47" s="113">
        <v>910.91076659999999</v>
      </c>
      <c r="BU47" s="4">
        <f t="shared" si="13"/>
        <v>0.91091076660000003</v>
      </c>
      <c r="BV47" s="113">
        <f t="shared" si="31"/>
        <v>100.58110998088208</v>
      </c>
      <c r="BY47" s="2">
        <v>5.5</v>
      </c>
      <c r="BZ47" s="114">
        <v>6</v>
      </c>
      <c r="CA47" s="114">
        <f t="shared" si="14"/>
        <v>11</v>
      </c>
      <c r="CB47" s="114">
        <v>8</v>
      </c>
      <c r="CC47" s="114">
        <f t="shared" si="15"/>
        <v>14</v>
      </c>
      <c r="CD47" s="113">
        <v>5106.2641599999997</v>
      </c>
      <c r="CE47" s="4">
        <f t="shared" si="32"/>
        <v>6.4685837409999992E-3</v>
      </c>
      <c r="CF47" s="113">
        <v>8604.2890599999992</v>
      </c>
      <c r="CG47" s="4">
        <f t="shared" si="33"/>
        <v>1.0851685543999999E-2</v>
      </c>
      <c r="CH47" s="116">
        <v>5.5</v>
      </c>
      <c r="CI47" s="4">
        <f t="shared" si="39"/>
        <v>0.10944521564573427</v>
      </c>
      <c r="CJ47" s="115">
        <v>1157.8125</v>
      </c>
      <c r="CK47" s="4">
        <f t="shared" si="16"/>
        <v>1.1578124999999999</v>
      </c>
      <c r="CL47" s="118">
        <v>8.0485865000000004E-2</v>
      </c>
      <c r="CM47" s="113">
        <v>939.6778564</v>
      </c>
      <c r="CN47" s="4">
        <f t="shared" si="17"/>
        <v>0.93967785640000001</v>
      </c>
      <c r="CO47" s="113">
        <f t="shared" si="34"/>
        <v>97.046763850541993</v>
      </c>
    </row>
    <row r="48" spans="1:131" ht="18" customHeight="1" x14ac:dyDescent="0.25">
      <c r="A48" s="2">
        <v>6.5</v>
      </c>
      <c r="B48" s="114">
        <v>3</v>
      </c>
      <c r="C48" s="114">
        <f t="shared" si="0"/>
        <v>7</v>
      </c>
      <c r="D48" s="114">
        <v>4</v>
      </c>
      <c r="E48" s="114">
        <f t="shared" si="1"/>
        <v>9</v>
      </c>
      <c r="F48" s="113">
        <v>1269.4050299999999</v>
      </c>
      <c r="G48" s="4">
        <f t="shared" si="18"/>
        <v>1.2694050299999998E-3</v>
      </c>
      <c r="H48" s="113">
        <v>2101.85718</v>
      </c>
      <c r="I48" s="4">
        <f t="shared" si="19"/>
        <v>2.1018571800000001E-3</v>
      </c>
      <c r="J48" s="116">
        <v>6.5</v>
      </c>
      <c r="K48" s="4">
        <f t="shared" si="35"/>
        <v>0.12884618685139212</v>
      </c>
      <c r="L48" s="115">
        <v>1327.34375</v>
      </c>
      <c r="M48" s="4">
        <f t="shared" si="2"/>
        <v>1.32734375</v>
      </c>
      <c r="N48" s="118">
        <v>5.8327876000000001E-2</v>
      </c>
      <c r="O48" s="113">
        <v>686.47570800000005</v>
      </c>
      <c r="P48" s="4">
        <f t="shared" si="3"/>
        <v>0.68647570800000002</v>
      </c>
      <c r="Q48" s="113">
        <f t="shared" si="20"/>
        <v>141.99599546387793</v>
      </c>
      <c r="T48" s="2">
        <v>6.5</v>
      </c>
      <c r="U48" s="114">
        <v>2</v>
      </c>
      <c r="V48" s="114">
        <f t="shared" si="4"/>
        <v>4</v>
      </c>
      <c r="W48" s="114">
        <v>2</v>
      </c>
      <c r="X48" s="114">
        <f t="shared" si="5"/>
        <v>4</v>
      </c>
      <c r="Y48" s="113">
        <v>393.721497</v>
      </c>
      <c r="Z48" s="4">
        <f t="shared" si="21"/>
        <v>8.6757864399999995E-4</v>
      </c>
      <c r="AA48" s="113">
        <v>1014.61072</v>
      </c>
      <c r="AB48" s="4">
        <f t="shared" si="22"/>
        <v>1.2685486546999999E-3</v>
      </c>
      <c r="AC48" s="116">
        <v>6.5</v>
      </c>
      <c r="AD48" s="4">
        <f t="shared" si="36"/>
        <v>0.13025563036735663</v>
      </c>
      <c r="AE48" s="115">
        <v>1333.59375</v>
      </c>
      <c r="AF48" s="4">
        <f t="shared" si="6"/>
        <v>1.3335937499999999</v>
      </c>
      <c r="AG48" s="118">
        <v>8.8287182000000006E-2</v>
      </c>
      <c r="AH48" s="113">
        <v>1010.936951</v>
      </c>
      <c r="AI48" s="4">
        <f t="shared" si="7"/>
        <v>1.0109369509999999</v>
      </c>
      <c r="AJ48" s="113">
        <f t="shared" si="23"/>
        <v>144.42934624329638</v>
      </c>
      <c r="AM48" s="112">
        <v>6.5</v>
      </c>
      <c r="AN48" s="113">
        <v>0</v>
      </c>
      <c r="AO48" s="114">
        <f t="shared" si="8"/>
        <v>0</v>
      </c>
      <c r="AP48" s="113">
        <v>0</v>
      </c>
      <c r="AQ48" s="114">
        <f t="shared" si="9"/>
        <v>0</v>
      </c>
      <c r="AR48" s="113">
        <v>0</v>
      </c>
      <c r="AS48" s="4">
        <f t="shared" si="24"/>
        <v>0</v>
      </c>
      <c r="AT48" s="113">
        <v>0</v>
      </c>
      <c r="AU48" s="4">
        <f t="shared" si="25"/>
        <v>0</v>
      </c>
      <c r="AV48" s="116">
        <v>6.5</v>
      </c>
      <c r="AW48" s="4">
        <f t="shared" si="37"/>
        <v>0.13571874035801057</v>
      </c>
      <c r="AX48" s="115">
        <v>1272.65625</v>
      </c>
      <c r="AY48" s="4">
        <f t="shared" si="10"/>
        <v>1.27265625</v>
      </c>
      <c r="AZ48" s="118">
        <v>7.9476796000000002E-2</v>
      </c>
      <c r="BA48" s="113">
        <v>896.80584720000002</v>
      </c>
      <c r="BB48" s="4">
        <f t="shared" si="11"/>
        <v>0.89680584720000001</v>
      </c>
      <c r="BC48" s="113">
        <f t="shared" si="26"/>
        <v>145.48800799627992</v>
      </c>
      <c r="BF48" s="2">
        <v>6.5</v>
      </c>
      <c r="BG48" s="114">
        <v>1</v>
      </c>
      <c r="BH48" s="114">
        <f t="shared" si="27"/>
        <v>12</v>
      </c>
      <c r="BI48" s="114">
        <v>1</v>
      </c>
      <c r="BJ48" s="114">
        <f t="shared" si="28"/>
        <v>15</v>
      </c>
      <c r="BK48" s="113">
        <v>0</v>
      </c>
      <c r="BL48" s="4">
        <f t="shared" si="29"/>
        <v>0</v>
      </c>
      <c r="BM48" s="113">
        <v>154.700333</v>
      </c>
      <c r="BN48" s="4">
        <f t="shared" si="30"/>
        <v>2.3755674779999997E-4</v>
      </c>
      <c r="BO48" s="116">
        <v>6.5</v>
      </c>
      <c r="BP48" s="4">
        <f t="shared" si="38"/>
        <v>0.14297515106163708</v>
      </c>
      <c r="BQ48" s="115">
        <v>1360.15625</v>
      </c>
      <c r="BR48" s="4">
        <f t="shared" si="12"/>
        <v>1.36015625</v>
      </c>
      <c r="BS48" s="118">
        <v>9.7869500999999998E-2</v>
      </c>
      <c r="BT48" s="113">
        <v>1097.2388920000001</v>
      </c>
      <c r="BU48" s="4">
        <f t="shared" si="13"/>
        <v>1.097238892</v>
      </c>
      <c r="BV48" s="113">
        <f t="shared" si="31"/>
        <v>150.61375028534616</v>
      </c>
      <c r="BY48" s="2">
        <v>6.5</v>
      </c>
      <c r="BZ48" s="114">
        <v>7</v>
      </c>
      <c r="CA48" s="114">
        <f t="shared" si="14"/>
        <v>18</v>
      </c>
      <c r="CB48" s="114">
        <v>10</v>
      </c>
      <c r="CC48" s="114">
        <f t="shared" si="15"/>
        <v>24</v>
      </c>
      <c r="CD48" s="156">
        <v>6480.7368200000001</v>
      </c>
      <c r="CE48" s="4">
        <f t="shared" si="32"/>
        <v>1.2949320561E-2</v>
      </c>
      <c r="CF48" s="163">
        <v>8851.3046900000008</v>
      </c>
      <c r="CG48" s="4">
        <f t="shared" si="33"/>
        <v>1.9702990234E-2</v>
      </c>
      <c r="CH48" s="116">
        <v>6.5</v>
      </c>
      <c r="CI48" s="4">
        <f t="shared" si="39"/>
        <v>0.13075249851961274</v>
      </c>
      <c r="CJ48" s="115">
        <v>1361.71875</v>
      </c>
      <c r="CK48" s="4">
        <f t="shared" si="16"/>
        <v>1.3617187500000001</v>
      </c>
      <c r="CL48" s="118">
        <v>9.7614809999999996E-2</v>
      </c>
      <c r="CM48" s="113">
        <v>1131.021606</v>
      </c>
      <c r="CN48" s="4">
        <f t="shared" si="17"/>
        <v>1.131021606</v>
      </c>
      <c r="CO48" s="113">
        <f t="shared" si="34"/>
        <v>136.26487297911694</v>
      </c>
    </row>
    <row r="49" spans="1:93" ht="18" customHeight="1" thickBot="1" x14ac:dyDescent="0.3">
      <c r="A49" s="2">
        <v>7.5</v>
      </c>
      <c r="B49" s="114">
        <v>5</v>
      </c>
      <c r="C49" s="114">
        <f t="shared" si="0"/>
        <v>12</v>
      </c>
      <c r="D49" s="114">
        <v>5</v>
      </c>
      <c r="E49" s="114">
        <f t="shared" si="1"/>
        <v>14</v>
      </c>
      <c r="F49" s="113">
        <v>2780.0153799999998</v>
      </c>
      <c r="G49" s="4">
        <f t="shared" si="18"/>
        <v>4.049420409999999E-3</v>
      </c>
      <c r="H49" s="113">
        <v>3145.0581099999999</v>
      </c>
      <c r="I49" s="4">
        <f t="shared" si="19"/>
        <v>5.2469152900000001E-3</v>
      </c>
      <c r="J49" s="116">
        <v>7.5</v>
      </c>
      <c r="K49" s="4">
        <f t="shared" si="35"/>
        <v>0.14991088065059849</v>
      </c>
      <c r="L49" s="115">
        <v>1567.96875</v>
      </c>
      <c r="M49" s="4">
        <f t="shared" si="2"/>
        <v>1.5679687499999999</v>
      </c>
      <c r="N49" s="118">
        <v>6.8704805999999993E-2</v>
      </c>
      <c r="O49" s="113">
        <v>801.19445800000005</v>
      </c>
      <c r="P49" s="4">
        <f t="shared" si="3"/>
        <v>0.80119445800000011</v>
      </c>
      <c r="Q49" s="113">
        <f t="shared" si="20"/>
        <v>180.60264709314524</v>
      </c>
      <c r="T49" s="2">
        <v>7.5</v>
      </c>
      <c r="U49" s="114">
        <v>2</v>
      </c>
      <c r="V49" s="114">
        <f t="shared" si="4"/>
        <v>6</v>
      </c>
      <c r="W49" s="114">
        <v>2</v>
      </c>
      <c r="X49" s="114">
        <f t="shared" si="5"/>
        <v>6</v>
      </c>
      <c r="Y49" s="113">
        <v>471.67346199999997</v>
      </c>
      <c r="Z49" s="4">
        <f t="shared" si="21"/>
        <v>1.339252106E-3</v>
      </c>
      <c r="AA49" s="113">
        <v>437.59661899999998</v>
      </c>
      <c r="AB49" s="4">
        <f t="shared" si="22"/>
        <v>1.7061452736999998E-3</v>
      </c>
      <c r="AC49" s="116">
        <v>7.5</v>
      </c>
      <c r="AD49" s="4">
        <f t="shared" si="36"/>
        <v>0.15154760656249053</v>
      </c>
      <c r="AE49" s="115">
        <v>1629.6875</v>
      </c>
      <c r="AF49" s="4">
        <f t="shared" si="6"/>
        <v>1.6296875</v>
      </c>
      <c r="AG49" s="118">
        <v>0.103874035</v>
      </c>
      <c r="AH49" s="113">
        <v>1182.4212649999999</v>
      </c>
      <c r="AI49" s="4">
        <f t="shared" si="7"/>
        <v>1.1824212649999999</v>
      </c>
      <c r="AJ49" s="113">
        <f t="shared" si="23"/>
        <v>178.8954851085586</v>
      </c>
      <c r="AM49" s="2">
        <v>7.5</v>
      </c>
      <c r="AN49" s="114">
        <v>1</v>
      </c>
      <c r="AO49" s="114">
        <f t="shared" si="8"/>
        <v>1</v>
      </c>
      <c r="AP49" s="114">
        <v>1</v>
      </c>
      <c r="AQ49" s="114">
        <f t="shared" si="9"/>
        <v>1</v>
      </c>
      <c r="AR49" s="113">
        <v>0</v>
      </c>
      <c r="AS49" s="4">
        <f t="shared" si="24"/>
        <v>0</v>
      </c>
      <c r="AT49" s="113">
        <v>149.17155500000001</v>
      </c>
      <c r="AU49" s="4">
        <f t="shared" si="25"/>
        <v>1.49171555E-4</v>
      </c>
      <c r="AV49" s="116">
        <v>7.5</v>
      </c>
      <c r="AW49" s="4">
        <f t="shared" si="37"/>
        <v>0.15718142042631544</v>
      </c>
      <c r="AX49" s="115">
        <v>1620.3125</v>
      </c>
      <c r="AY49" s="4">
        <f t="shared" si="10"/>
        <v>1.6203125</v>
      </c>
      <c r="AZ49" s="118">
        <v>9.3594654999999999E-2</v>
      </c>
      <c r="BA49" s="113">
        <v>1050.639038</v>
      </c>
      <c r="BB49" s="4">
        <f t="shared" si="11"/>
        <v>1.0506390380000001</v>
      </c>
      <c r="BC49" s="113">
        <f t="shared" si="26"/>
        <v>197.1736545755177</v>
      </c>
      <c r="BF49" s="2">
        <v>7.5</v>
      </c>
      <c r="BG49" s="114">
        <v>5</v>
      </c>
      <c r="BH49" s="114">
        <f t="shared" si="27"/>
        <v>17</v>
      </c>
      <c r="BI49" s="114">
        <v>5</v>
      </c>
      <c r="BJ49" s="114">
        <f t="shared" si="28"/>
        <v>20</v>
      </c>
      <c r="BK49" s="113">
        <v>0</v>
      </c>
      <c r="BL49" s="4">
        <f t="shared" si="29"/>
        <v>0</v>
      </c>
      <c r="BM49" s="113">
        <v>1088.28467</v>
      </c>
      <c r="BN49" s="4">
        <f t="shared" si="30"/>
        <v>1.3258414178E-3</v>
      </c>
      <c r="BO49" s="116">
        <v>7.5</v>
      </c>
      <c r="BP49" s="4">
        <f t="shared" si="38"/>
        <v>0.16417966711444923</v>
      </c>
      <c r="BQ49" s="115">
        <v>1685.9375</v>
      </c>
      <c r="BR49" s="4">
        <f t="shared" si="12"/>
        <v>1.6859375000000001</v>
      </c>
      <c r="BS49" s="118">
        <v>0.114998445</v>
      </c>
      <c r="BT49" s="113">
        <v>1284.5045170000001</v>
      </c>
      <c r="BU49" s="4">
        <f t="shared" si="13"/>
        <v>1.284504517</v>
      </c>
      <c r="BV49" s="113">
        <f t="shared" si="31"/>
        <v>191.4417156112178</v>
      </c>
      <c r="BY49" s="2">
        <v>7.5</v>
      </c>
      <c r="BZ49" s="114">
        <v>12</v>
      </c>
      <c r="CA49" s="114">
        <f t="shared" si="14"/>
        <v>30</v>
      </c>
      <c r="CB49" s="114">
        <v>12</v>
      </c>
      <c r="CC49" s="114">
        <f t="shared" si="15"/>
        <v>36</v>
      </c>
      <c r="CD49" s="157">
        <v>18243.113300000001</v>
      </c>
      <c r="CE49" s="4">
        <f t="shared" si="32"/>
        <v>3.1192433861000003E-2</v>
      </c>
      <c r="CF49" s="163">
        <v>34035.457000000002</v>
      </c>
      <c r="CG49" s="4">
        <f t="shared" si="33"/>
        <v>5.3738447234000009E-2</v>
      </c>
      <c r="CH49" s="116">
        <v>7.5</v>
      </c>
      <c r="CI49" s="4">
        <f t="shared" si="39"/>
        <v>0.15205978139349119</v>
      </c>
      <c r="CJ49" s="115">
        <v>1639.0625</v>
      </c>
      <c r="CK49" s="4">
        <f t="shared" si="16"/>
        <v>1.6390625000000001</v>
      </c>
      <c r="CL49" s="118">
        <v>0.11473612499999999</v>
      </c>
      <c r="CM49" s="113">
        <v>1322.834106</v>
      </c>
      <c r="CN49" s="4">
        <f t="shared" si="17"/>
        <v>1.322834106</v>
      </c>
      <c r="CO49" s="113">
        <f t="shared" si="34"/>
        <v>173.89235200865397</v>
      </c>
    </row>
    <row r="50" spans="1:93" ht="18" customHeight="1" thickBot="1" x14ac:dyDescent="0.3">
      <c r="A50" s="2">
        <v>8.5</v>
      </c>
      <c r="B50" s="114">
        <v>6</v>
      </c>
      <c r="C50" s="114">
        <f t="shared" ref="C50:C92" si="40">B50+C49</f>
        <v>18</v>
      </c>
      <c r="D50" s="114">
        <v>7</v>
      </c>
      <c r="E50" s="114">
        <f t="shared" si="1"/>
        <v>21</v>
      </c>
      <c r="F50" s="113">
        <v>2769.1423300000001</v>
      </c>
      <c r="G50" s="4">
        <f t="shared" si="18"/>
        <v>6.818562739999999E-3</v>
      </c>
      <c r="H50" s="113">
        <v>5115.1196300000001</v>
      </c>
      <c r="I50" s="4">
        <f t="shared" si="19"/>
        <v>1.0362034920000001E-2</v>
      </c>
      <c r="J50" s="116">
        <v>8.5</v>
      </c>
      <c r="K50" s="4">
        <f t="shared" si="35"/>
        <v>0.17097557444980488</v>
      </c>
      <c r="L50" s="115">
        <v>1808.59375</v>
      </c>
      <c r="M50" s="4">
        <f t="shared" si="2"/>
        <v>1.80859375</v>
      </c>
      <c r="N50" s="118">
        <v>7.9123698000000006E-2</v>
      </c>
      <c r="O50" s="113">
        <v>916.58508300000005</v>
      </c>
      <c r="P50" s="4">
        <f t="shared" si="3"/>
        <v>0.91658508300000008</v>
      </c>
      <c r="Q50" s="113">
        <f t="shared" si="20"/>
        <v>220.73291407899094</v>
      </c>
      <c r="T50" s="2">
        <v>8.5</v>
      </c>
      <c r="U50" s="114">
        <v>3</v>
      </c>
      <c r="V50" s="114">
        <f t="shared" si="4"/>
        <v>9</v>
      </c>
      <c r="W50" s="114">
        <v>4</v>
      </c>
      <c r="X50" s="114">
        <f t="shared" si="5"/>
        <v>10</v>
      </c>
      <c r="Y50" s="113">
        <v>1101.8271500000001</v>
      </c>
      <c r="Z50" s="4">
        <f t="shared" si="21"/>
        <v>2.4410792560000004E-3</v>
      </c>
      <c r="AA50" s="113">
        <v>526.25079300000004</v>
      </c>
      <c r="AB50" s="4">
        <f t="shared" si="22"/>
        <v>2.2323960666999999E-3</v>
      </c>
      <c r="AC50" s="116">
        <v>8.5</v>
      </c>
      <c r="AD50" s="4">
        <f t="shared" si="36"/>
        <v>0.17283958275762445</v>
      </c>
      <c r="AE50" s="115">
        <v>1842.1875</v>
      </c>
      <c r="AF50" s="4">
        <f t="shared" si="6"/>
        <v>1.8421875000000001</v>
      </c>
      <c r="AG50" s="118">
        <v>0.119494267</v>
      </c>
      <c r="AH50" s="113">
        <v>1354.4056399999999</v>
      </c>
      <c r="AI50" s="4">
        <f t="shared" si="7"/>
        <v>1.35440564</v>
      </c>
      <c r="AJ50" s="113">
        <f t="shared" si="23"/>
        <v>221.18317526659101</v>
      </c>
      <c r="AM50" s="2">
        <v>8.5</v>
      </c>
      <c r="AN50" s="114">
        <v>1</v>
      </c>
      <c r="AO50" s="114">
        <f t="shared" si="8"/>
        <v>2</v>
      </c>
      <c r="AP50" s="114">
        <v>1</v>
      </c>
      <c r="AQ50" s="114">
        <f t="shared" si="9"/>
        <v>2</v>
      </c>
      <c r="AR50" s="113">
        <v>0</v>
      </c>
      <c r="AS50" s="4">
        <f t="shared" si="24"/>
        <v>0</v>
      </c>
      <c r="AT50" s="113">
        <v>75.694137600000005</v>
      </c>
      <c r="AU50" s="4">
        <f t="shared" si="25"/>
        <v>2.2486569260000001E-4</v>
      </c>
      <c r="AV50" s="116">
        <v>8.5</v>
      </c>
      <c r="AW50" s="4">
        <f t="shared" si="37"/>
        <v>0.17864410049462032</v>
      </c>
      <c r="AX50" s="115">
        <v>1928.125</v>
      </c>
      <c r="AY50" s="4">
        <f t="shared" si="10"/>
        <v>1.9281250000000001</v>
      </c>
      <c r="AZ50" s="118">
        <v>0.107680425</v>
      </c>
      <c r="BA50" s="113">
        <v>1203.107788</v>
      </c>
      <c r="BB50" s="4">
        <f t="shared" si="11"/>
        <v>1.2031077880000001</v>
      </c>
      <c r="BC50" s="113">
        <f t="shared" si="26"/>
        <v>249.10395115801705</v>
      </c>
      <c r="BF50" s="2">
        <v>8.5</v>
      </c>
      <c r="BG50" s="114">
        <v>3</v>
      </c>
      <c r="BH50" s="114">
        <f t="shared" si="27"/>
        <v>20</v>
      </c>
      <c r="BI50" s="114">
        <v>3</v>
      </c>
      <c r="BJ50" s="114">
        <f t="shared" si="28"/>
        <v>23</v>
      </c>
      <c r="BK50" s="113">
        <v>2154.67407</v>
      </c>
      <c r="BL50" s="4">
        <f t="shared" si="29"/>
        <v>2.1546740700000002E-3</v>
      </c>
      <c r="BM50" s="113">
        <v>3879.3447299999998</v>
      </c>
      <c r="BN50" s="4">
        <f t="shared" si="30"/>
        <v>5.2051861478000002E-3</v>
      </c>
      <c r="BO50" s="116">
        <v>8.5</v>
      </c>
      <c r="BP50" s="4">
        <f t="shared" si="38"/>
        <v>0.18538418316726141</v>
      </c>
      <c r="BQ50" s="115">
        <v>1919.53125</v>
      </c>
      <c r="BR50" s="4">
        <f t="shared" si="12"/>
        <v>1.9195312499999999</v>
      </c>
      <c r="BS50" s="118">
        <v>0.13207822999999999</v>
      </c>
      <c r="BT50" s="113">
        <v>1468.0512699999999</v>
      </c>
      <c r="BU50" s="4">
        <f t="shared" si="13"/>
        <v>1.4680512699999999</v>
      </c>
      <c r="BV50" s="113">
        <f t="shared" si="31"/>
        <v>232.78260555050704</v>
      </c>
      <c r="BY50" s="2">
        <v>8.5</v>
      </c>
      <c r="BZ50" s="114">
        <v>11</v>
      </c>
      <c r="CA50" s="114">
        <f t="shared" si="14"/>
        <v>41</v>
      </c>
      <c r="CB50" s="114">
        <v>10</v>
      </c>
      <c r="CC50" s="114">
        <f t="shared" si="15"/>
        <v>46</v>
      </c>
      <c r="CD50" s="113">
        <v>15953.0586</v>
      </c>
      <c r="CE50" s="132">
        <f t="shared" si="32"/>
        <v>4.7145492460999999E-2</v>
      </c>
      <c r="CF50" s="113">
        <v>32106.281299999999</v>
      </c>
      <c r="CG50" s="132">
        <f t="shared" si="33"/>
        <v>8.5844728534000006E-2</v>
      </c>
      <c r="CH50" s="116">
        <v>8.5</v>
      </c>
      <c r="CI50" s="4">
        <f t="shared" si="39"/>
        <v>0.17336706426736964</v>
      </c>
      <c r="CJ50" s="158">
        <v>1870.3125</v>
      </c>
      <c r="CK50" s="4">
        <f t="shared" si="16"/>
        <v>1.8703125</v>
      </c>
      <c r="CL50" s="118">
        <v>0.13182406099999999</v>
      </c>
      <c r="CM50" s="113">
        <v>1512.834106</v>
      </c>
      <c r="CN50" s="4">
        <f t="shared" si="17"/>
        <v>1.5128341060000001</v>
      </c>
      <c r="CO50" s="113">
        <f t="shared" si="34"/>
        <v>212.42168726549363</v>
      </c>
    </row>
    <row r="51" spans="1:93" ht="18" customHeight="1" thickBot="1" x14ac:dyDescent="0.3">
      <c r="A51" s="2">
        <v>9.5</v>
      </c>
      <c r="B51" s="114">
        <v>6</v>
      </c>
      <c r="C51" s="114">
        <f t="shared" si="40"/>
        <v>24</v>
      </c>
      <c r="D51" s="114">
        <v>7</v>
      </c>
      <c r="E51" s="114">
        <f t="shared" si="1"/>
        <v>28</v>
      </c>
      <c r="F51" s="156">
        <v>7988.6640600000001</v>
      </c>
      <c r="G51" s="4">
        <f t="shared" si="18"/>
        <v>1.4807226799999998E-2</v>
      </c>
      <c r="H51" s="156">
        <v>7012.4326199999996</v>
      </c>
      <c r="I51" s="4">
        <f t="shared" si="19"/>
        <v>1.7374467540000001E-2</v>
      </c>
      <c r="J51" s="116">
        <v>9.5</v>
      </c>
      <c r="K51" s="4">
        <f t="shared" si="35"/>
        <v>0.19204026824901127</v>
      </c>
      <c r="L51" s="115">
        <v>2029.6875</v>
      </c>
      <c r="M51" s="4">
        <f t="shared" si="2"/>
        <v>2.0296875000000001</v>
      </c>
      <c r="N51" s="118">
        <v>8.9533925E-2</v>
      </c>
      <c r="O51" s="113">
        <v>1032.8326420000001</v>
      </c>
      <c r="P51" s="4">
        <f t="shared" si="3"/>
        <v>1.032832642</v>
      </c>
      <c r="Q51" s="113">
        <f t="shared" si="20"/>
        <v>271.53432772172937</v>
      </c>
      <c r="T51" s="2">
        <v>9.5</v>
      </c>
      <c r="U51" s="114">
        <v>1</v>
      </c>
      <c r="V51" s="114">
        <f t="shared" si="4"/>
        <v>10</v>
      </c>
      <c r="W51" s="114">
        <v>5</v>
      </c>
      <c r="X51" s="114">
        <f t="shared" si="5"/>
        <v>15</v>
      </c>
      <c r="Y51" s="113">
        <v>471.59326199999998</v>
      </c>
      <c r="Z51" s="4">
        <f t="shared" si="21"/>
        <v>2.9126725180000004E-3</v>
      </c>
      <c r="AA51" s="113">
        <v>526.28704800000003</v>
      </c>
      <c r="AB51" s="4">
        <f t="shared" si="22"/>
        <v>2.7586831147E-3</v>
      </c>
      <c r="AC51" s="116">
        <v>9.5</v>
      </c>
      <c r="AD51" s="4">
        <f t="shared" si="36"/>
        <v>0.19413155895275838</v>
      </c>
      <c r="AE51" s="115">
        <v>2072.65625</v>
      </c>
      <c r="AF51" s="4">
        <f t="shared" si="6"/>
        <v>2.0726562500000001</v>
      </c>
      <c r="AG51" s="118">
        <v>0.13506394599999999</v>
      </c>
      <c r="AH51" s="113">
        <v>1524.3431399999999</v>
      </c>
      <c r="AI51" s="4">
        <f t="shared" si="7"/>
        <v>1.52434314</v>
      </c>
      <c r="AJ51" s="113">
        <f t="shared" si="23"/>
        <v>266.93815843564801</v>
      </c>
      <c r="AM51" s="2">
        <v>9.5</v>
      </c>
      <c r="AN51" s="114">
        <v>3</v>
      </c>
      <c r="AO51" s="114">
        <f t="shared" si="8"/>
        <v>5</v>
      </c>
      <c r="AP51" s="114">
        <v>3</v>
      </c>
      <c r="AQ51" s="114">
        <f t="shared" si="9"/>
        <v>5</v>
      </c>
      <c r="AR51" s="113">
        <v>998.311646</v>
      </c>
      <c r="AS51" s="4">
        <f t="shared" si="24"/>
        <v>9.9831164600000001E-4</v>
      </c>
      <c r="AT51" s="113">
        <v>864.33557099999996</v>
      </c>
      <c r="AU51" s="4">
        <f t="shared" si="25"/>
        <v>1.0892012636E-3</v>
      </c>
      <c r="AV51" s="116">
        <v>9.5</v>
      </c>
      <c r="AW51" s="4">
        <f t="shared" si="37"/>
        <v>0.20010678056292519</v>
      </c>
      <c r="AX51" s="115">
        <v>2202.34375</v>
      </c>
      <c r="AY51" s="4">
        <f t="shared" si="10"/>
        <v>2.2023437499999998</v>
      </c>
      <c r="AZ51" s="118">
        <v>0.121708974</v>
      </c>
      <c r="BA51" s="113">
        <v>1355.529663</v>
      </c>
      <c r="BB51" s="4">
        <f t="shared" si="11"/>
        <v>1.355529663</v>
      </c>
      <c r="BC51" s="113">
        <f t="shared" si="26"/>
        <v>279.74136555727995</v>
      </c>
      <c r="BF51" s="2">
        <v>9.5</v>
      </c>
      <c r="BG51" s="114">
        <v>3</v>
      </c>
      <c r="BH51" s="114">
        <f t="shared" si="27"/>
        <v>23</v>
      </c>
      <c r="BI51" s="114">
        <v>5</v>
      </c>
      <c r="BJ51" s="114">
        <f t="shared" si="28"/>
        <v>28</v>
      </c>
      <c r="BK51" s="113">
        <v>1472.6086399999999</v>
      </c>
      <c r="BL51" s="4">
        <f t="shared" si="29"/>
        <v>3.6272827100000001E-3</v>
      </c>
      <c r="BM51" s="113">
        <v>2567.8122600000002</v>
      </c>
      <c r="BN51" s="4">
        <f t="shared" si="30"/>
        <v>7.7729984078000001E-3</v>
      </c>
      <c r="BO51" s="116">
        <v>9.5</v>
      </c>
      <c r="BP51" s="4">
        <f t="shared" si="38"/>
        <v>0.20658869922007358</v>
      </c>
      <c r="BQ51" s="115">
        <v>2130.46875</v>
      </c>
      <c r="BR51" s="4">
        <f t="shared" si="12"/>
        <v>2.1304687499999999</v>
      </c>
      <c r="BS51" s="118">
        <v>0.14919954499999999</v>
      </c>
      <c r="BT51" s="113">
        <v>1654.2231449999999</v>
      </c>
      <c r="BU51" s="4">
        <f t="shared" si="13"/>
        <v>1.654223145</v>
      </c>
      <c r="BV51" s="113">
        <f t="shared" si="31"/>
        <v>283.51705571980199</v>
      </c>
      <c r="BY51" s="2">
        <v>9.5</v>
      </c>
      <c r="BZ51" s="114">
        <v>9</v>
      </c>
      <c r="CA51" s="114">
        <f t="shared" si="14"/>
        <v>50</v>
      </c>
      <c r="CB51" s="114">
        <v>10</v>
      </c>
      <c r="CC51" s="114">
        <f t="shared" si="15"/>
        <v>56</v>
      </c>
      <c r="CD51" s="113">
        <v>56673.285199999998</v>
      </c>
      <c r="CE51" s="133">
        <f t="shared" si="32"/>
        <v>0.10381877766100001</v>
      </c>
      <c r="CF51" s="113">
        <v>103865.44500000001</v>
      </c>
      <c r="CG51" s="133">
        <f t="shared" si="33"/>
        <v>0.18971017353399999</v>
      </c>
      <c r="CH51" s="116">
        <v>9.5</v>
      </c>
      <c r="CI51" s="4">
        <f t="shared" si="39"/>
        <v>0.19467434714124809</v>
      </c>
      <c r="CJ51" s="115">
        <v>2079.6875</v>
      </c>
      <c r="CK51" s="4">
        <f t="shared" si="16"/>
        <v>2.0796874999999999</v>
      </c>
      <c r="CL51" s="118">
        <v>0.14894537599999999</v>
      </c>
      <c r="CM51" s="113">
        <v>1703.271606</v>
      </c>
      <c r="CN51" s="4">
        <f t="shared" si="17"/>
        <v>1.7032716059999999</v>
      </c>
      <c r="CO51" s="113">
        <f t="shared" si="34"/>
        <v>269.0472966155719</v>
      </c>
    </row>
    <row r="52" spans="1:93" ht="18" customHeight="1" thickBot="1" x14ac:dyDescent="0.3">
      <c r="A52" s="2">
        <v>10.5</v>
      </c>
      <c r="B52" s="114">
        <v>4</v>
      </c>
      <c r="C52" s="114">
        <f t="shared" si="40"/>
        <v>28</v>
      </c>
      <c r="D52" s="114">
        <v>5</v>
      </c>
      <c r="E52" s="114">
        <f t="shared" ref="E52:E92" si="41">D52+E51</f>
        <v>33</v>
      </c>
      <c r="F52" s="157">
        <v>17042.718799999999</v>
      </c>
      <c r="G52" s="4">
        <f t="shared" si="18"/>
        <v>3.1849945599999999E-2</v>
      </c>
      <c r="H52" s="157">
        <v>9819.5585900000005</v>
      </c>
      <c r="I52" s="4">
        <f t="shared" si="19"/>
        <v>2.719402613E-2</v>
      </c>
      <c r="J52" s="116">
        <v>10.5</v>
      </c>
      <c r="K52" s="4">
        <f t="shared" si="35"/>
        <v>0.21310496204821763</v>
      </c>
      <c r="L52" s="158">
        <v>2280.46875</v>
      </c>
      <c r="M52" s="4">
        <f t="shared" si="2"/>
        <v>2.2804687499999998</v>
      </c>
      <c r="N52" s="118">
        <v>9.9920391999999997E-2</v>
      </c>
      <c r="O52" s="113">
        <v>1147.2388920000001</v>
      </c>
      <c r="P52" s="4">
        <f t="shared" si="3"/>
        <v>1.1472388920000001</v>
      </c>
      <c r="Q52" s="113">
        <f t="shared" si="20"/>
        <v>322.901022120682</v>
      </c>
      <c r="T52" s="2">
        <v>10.5</v>
      </c>
      <c r="U52" s="114">
        <v>7</v>
      </c>
      <c r="V52" s="114">
        <f t="shared" si="4"/>
        <v>17</v>
      </c>
      <c r="W52" s="114">
        <v>5</v>
      </c>
      <c r="X52" s="114">
        <f t="shared" si="5"/>
        <v>20</v>
      </c>
      <c r="Y52" s="113">
        <v>2927.5847199999998</v>
      </c>
      <c r="Z52" s="132">
        <f t="shared" si="21"/>
        <v>5.8402572379999997E-3</v>
      </c>
      <c r="AA52" s="113">
        <v>1113.8460700000001</v>
      </c>
      <c r="AB52" s="132">
        <f t="shared" si="22"/>
        <v>3.8725291847000001E-3</v>
      </c>
      <c r="AC52" s="116">
        <v>10.5</v>
      </c>
      <c r="AD52" s="4">
        <f t="shared" si="36"/>
        <v>0.21542353514789228</v>
      </c>
      <c r="AE52" s="115">
        <v>2296.09375</v>
      </c>
      <c r="AF52" s="4">
        <f t="shared" si="6"/>
        <v>2.2960937499999998</v>
      </c>
      <c r="AG52" s="118">
        <v>0.150716603</v>
      </c>
      <c r="AH52" s="113">
        <v>1696.2025149999999</v>
      </c>
      <c r="AI52" s="4">
        <f t="shared" si="7"/>
        <v>1.696202515</v>
      </c>
      <c r="AJ52" s="113">
        <f t="shared" si="23"/>
        <v>329.99036140332697</v>
      </c>
      <c r="AM52" s="2">
        <v>10.5</v>
      </c>
      <c r="AN52" s="114">
        <v>2</v>
      </c>
      <c r="AO52" s="114">
        <f t="shared" si="8"/>
        <v>7</v>
      </c>
      <c r="AP52" s="114">
        <v>1</v>
      </c>
      <c r="AQ52" s="114">
        <f t="shared" si="9"/>
        <v>6</v>
      </c>
      <c r="AR52" s="113">
        <v>234.6138</v>
      </c>
      <c r="AS52" s="4">
        <f t="shared" si="24"/>
        <v>1.2329254460000001E-3</v>
      </c>
      <c r="AT52" s="113">
        <v>222.92836</v>
      </c>
      <c r="AU52" s="4">
        <f t="shared" si="25"/>
        <v>1.3121296236E-3</v>
      </c>
      <c r="AV52" s="116">
        <v>10.5</v>
      </c>
      <c r="AW52" s="4">
        <f t="shared" si="37"/>
        <v>0.22156946063123006</v>
      </c>
      <c r="AX52" s="115">
        <v>2347.65625</v>
      </c>
      <c r="AY52" s="4">
        <f t="shared" si="10"/>
        <v>2.34765625</v>
      </c>
      <c r="AZ52" s="118">
        <v>0.13578616099999999</v>
      </c>
      <c r="BA52" s="113">
        <v>1508.185913</v>
      </c>
      <c r="BB52" s="4">
        <f t="shared" si="11"/>
        <v>1.5081859129999999</v>
      </c>
      <c r="BC52" s="113">
        <f t="shared" si="26"/>
        <v>345.0759657444188</v>
      </c>
      <c r="BF52" s="2">
        <v>10.5</v>
      </c>
      <c r="BG52" s="114">
        <v>4</v>
      </c>
      <c r="BH52" s="114">
        <f t="shared" si="27"/>
        <v>27</v>
      </c>
      <c r="BI52" s="114">
        <v>7</v>
      </c>
      <c r="BJ52" s="114">
        <f t="shared" si="28"/>
        <v>35</v>
      </c>
      <c r="BK52" s="113">
        <v>1345.03235</v>
      </c>
      <c r="BL52" s="4">
        <f t="shared" si="29"/>
        <v>4.9723150600000003E-3</v>
      </c>
      <c r="BM52" s="113">
        <v>3694.8613300000002</v>
      </c>
      <c r="BN52" s="4">
        <f t="shared" si="30"/>
        <v>1.14678597378E-2</v>
      </c>
      <c r="BO52" s="116">
        <v>10.5</v>
      </c>
      <c r="BP52" s="4">
        <f t="shared" si="38"/>
        <v>0.22779321527288574</v>
      </c>
      <c r="BQ52" s="115">
        <v>2364.0625</v>
      </c>
      <c r="BR52" s="4">
        <f t="shared" si="12"/>
        <v>2.3640625000000002</v>
      </c>
      <c r="BS52" s="118">
        <v>0.16632849</v>
      </c>
      <c r="BT52" s="113">
        <v>1839.2700199999999</v>
      </c>
      <c r="BU52" s="4">
        <f t="shared" si="13"/>
        <v>1.8392700199999998</v>
      </c>
      <c r="BV52" s="113">
        <f t="shared" si="31"/>
        <v>346.28211392438112</v>
      </c>
      <c r="BY52" s="2">
        <v>10.5</v>
      </c>
      <c r="BZ52" s="114">
        <v>4</v>
      </c>
      <c r="CA52" s="114">
        <f t="shared" si="14"/>
        <v>54</v>
      </c>
      <c r="CB52" s="114">
        <v>7</v>
      </c>
      <c r="CC52" s="114">
        <f t="shared" si="15"/>
        <v>63</v>
      </c>
      <c r="CD52" s="113">
        <v>7659.1572299999998</v>
      </c>
      <c r="CE52" s="4">
        <f t="shared" si="32"/>
        <v>0.11147793489100001</v>
      </c>
      <c r="CF52" s="113">
        <v>12899.2178</v>
      </c>
      <c r="CG52" s="4">
        <f t="shared" si="33"/>
        <v>0.20260939133399999</v>
      </c>
      <c r="CH52" s="116">
        <v>10.5</v>
      </c>
      <c r="CI52" s="4">
        <f t="shared" si="39"/>
        <v>0.21598163001512655</v>
      </c>
      <c r="CJ52" s="115">
        <v>2355.46875</v>
      </c>
      <c r="CK52" s="4">
        <f t="shared" si="16"/>
        <v>2.35546875</v>
      </c>
      <c r="CL52" s="118">
        <v>0.16611532900000001</v>
      </c>
      <c r="CM52" s="113">
        <v>1897.943481</v>
      </c>
      <c r="CN52" s="4">
        <f t="shared" si="17"/>
        <v>1.897943481</v>
      </c>
      <c r="CO52" s="113">
        <f t="shared" si="34"/>
        <v>318.97787985735511</v>
      </c>
    </row>
    <row r="53" spans="1:93" ht="18" customHeight="1" thickBot="1" x14ac:dyDescent="0.3">
      <c r="A53" s="2">
        <v>11.5</v>
      </c>
      <c r="B53" s="114">
        <v>4</v>
      </c>
      <c r="C53" s="114">
        <f t="shared" si="40"/>
        <v>32</v>
      </c>
      <c r="D53" s="114">
        <v>7</v>
      </c>
      <c r="E53" s="114">
        <f t="shared" si="41"/>
        <v>40</v>
      </c>
      <c r="F53" s="113">
        <v>8552.0781299999999</v>
      </c>
      <c r="G53" s="4">
        <f t="shared" si="18"/>
        <v>4.040202373E-2</v>
      </c>
      <c r="H53" s="113">
        <v>5202.3271500000001</v>
      </c>
      <c r="I53" s="4">
        <f t="shared" si="19"/>
        <v>3.2396353279999998E-2</v>
      </c>
      <c r="J53" s="116">
        <v>11.5</v>
      </c>
      <c r="K53" s="4">
        <f t="shared" si="35"/>
        <v>0.23416965584742402</v>
      </c>
      <c r="L53" s="115">
        <v>2510.15625</v>
      </c>
      <c r="M53" s="4">
        <f t="shared" si="2"/>
        <v>2.5101562500000001</v>
      </c>
      <c r="N53" s="118">
        <v>0.110354543</v>
      </c>
      <c r="O53" s="113">
        <v>1262.5670170000001</v>
      </c>
      <c r="P53" s="4">
        <f t="shared" si="3"/>
        <v>1.2625670170000001</v>
      </c>
      <c r="Q53" s="113">
        <f t="shared" si="20"/>
        <v>378.5324930577014</v>
      </c>
      <c r="T53" s="2">
        <v>11.5</v>
      </c>
      <c r="U53" s="114">
        <v>12</v>
      </c>
      <c r="V53" s="114">
        <f t="shared" si="4"/>
        <v>29</v>
      </c>
      <c r="W53" s="114">
        <v>13</v>
      </c>
      <c r="X53" s="114">
        <f t="shared" si="5"/>
        <v>33</v>
      </c>
      <c r="Y53" s="113">
        <v>78490.726599999995</v>
      </c>
      <c r="Z53" s="133">
        <f t="shared" si="21"/>
        <v>8.4330983837999987E-2</v>
      </c>
      <c r="AA53" s="113">
        <v>41187.503900000003</v>
      </c>
      <c r="AB53" s="133">
        <f t="shared" si="22"/>
        <v>4.5060033084700003E-2</v>
      </c>
      <c r="AC53" s="116">
        <v>11.5</v>
      </c>
      <c r="AD53" s="4">
        <f t="shared" si="36"/>
        <v>0.23671551134302621</v>
      </c>
      <c r="AE53" s="158">
        <v>2575</v>
      </c>
      <c r="AF53" s="4">
        <f t="shared" si="6"/>
        <v>2.5750000000000002</v>
      </c>
      <c r="AG53" s="118">
        <v>0.16629582600000001</v>
      </c>
      <c r="AH53" s="113">
        <v>1869.2337649999999</v>
      </c>
      <c r="AI53" s="4">
        <f t="shared" si="7"/>
        <v>1.8692337649999999</v>
      </c>
      <c r="AJ53" s="113">
        <f t="shared" si="23"/>
        <v>382.94118237732891</v>
      </c>
      <c r="AM53" s="2">
        <v>11.5</v>
      </c>
      <c r="AN53" s="114">
        <v>5</v>
      </c>
      <c r="AO53" s="114">
        <f t="shared" si="8"/>
        <v>12</v>
      </c>
      <c r="AP53" s="114">
        <v>4</v>
      </c>
      <c r="AQ53" s="114">
        <f t="shared" si="9"/>
        <v>10</v>
      </c>
      <c r="AR53" s="113">
        <v>895.566956</v>
      </c>
      <c r="AS53" s="4">
        <f t="shared" si="24"/>
        <v>2.1284924020000002E-3</v>
      </c>
      <c r="AT53" s="113">
        <v>1030.22876</v>
      </c>
      <c r="AU53" s="4">
        <f t="shared" si="25"/>
        <v>2.3423583836E-3</v>
      </c>
      <c r="AV53" s="116">
        <v>11.5</v>
      </c>
      <c r="AW53" s="4">
        <f t="shared" si="37"/>
        <v>0.24303214069953494</v>
      </c>
      <c r="AX53" s="115">
        <v>2628.90625</v>
      </c>
      <c r="AY53" s="4">
        <f t="shared" si="10"/>
        <v>2.62890625</v>
      </c>
      <c r="AZ53" s="118">
        <v>0.14990435499999999</v>
      </c>
      <c r="BA53" s="113">
        <v>1660.514038</v>
      </c>
      <c r="BB53" s="4">
        <f t="shared" si="11"/>
        <v>1.6605140380000001</v>
      </c>
      <c r="BC53" s="113">
        <f t="shared" si="26"/>
        <v>410.10285768242619</v>
      </c>
      <c r="BF53" s="2">
        <v>11.5</v>
      </c>
      <c r="BG53" s="114">
        <v>4</v>
      </c>
      <c r="BH53" s="114">
        <f t="shared" si="27"/>
        <v>31</v>
      </c>
      <c r="BI53" s="114">
        <v>5</v>
      </c>
      <c r="BJ53" s="114">
        <f t="shared" si="28"/>
        <v>40</v>
      </c>
      <c r="BK53" s="113">
        <v>6620.6201199999996</v>
      </c>
      <c r="BL53" s="4">
        <f t="shared" si="29"/>
        <v>1.159293518E-2</v>
      </c>
      <c r="BM53" s="156">
        <v>7786.3188499999997</v>
      </c>
      <c r="BN53" s="4">
        <f t="shared" si="30"/>
        <v>1.92541785878E-2</v>
      </c>
      <c r="BO53" s="116">
        <v>11.5</v>
      </c>
      <c r="BP53" s="4">
        <f t="shared" si="38"/>
        <v>0.24899773132569791</v>
      </c>
      <c r="BQ53" s="115">
        <v>2627.34375</v>
      </c>
      <c r="BR53" s="4">
        <f t="shared" si="12"/>
        <v>2.6273437500000001</v>
      </c>
      <c r="BS53" s="118">
        <v>0.18346601700000001</v>
      </c>
      <c r="BT53" s="113">
        <v>2027.1606449999999</v>
      </c>
      <c r="BU53" s="4">
        <f t="shared" si="13"/>
        <v>2.0271606449999999</v>
      </c>
      <c r="BV53" s="113">
        <f t="shared" si="31"/>
        <v>406.11179897037385</v>
      </c>
      <c r="BY53" s="2">
        <v>11.5</v>
      </c>
      <c r="BZ53" s="114">
        <v>6</v>
      </c>
      <c r="CA53" s="114">
        <f t="shared" si="14"/>
        <v>60</v>
      </c>
      <c r="CB53" s="114">
        <v>10</v>
      </c>
      <c r="CC53" s="114">
        <f t="shared" si="15"/>
        <v>73</v>
      </c>
      <c r="CD53" s="113">
        <v>2458.9404300000001</v>
      </c>
      <c r="CE53" s="4">
        <f t="shared" si="32"/>
        <v>0.11393687532100001</v>
      </c>
      <c r="CF53" s="113">
        <v>3868.6076699999999</v>
      </c>
      <c r="CG53" s="4">
        <f t="shared" si="33"/>
        <v>0.20647799900399999</v>
      </c>
      <c r="CH53" s="116">
        <v>11.5</v>
      </c>
      <c r="CI53" s="4">
        <f t="shared" si="39"/>
        <v>0.23728891288900503</v>
      </c>
      <c r="CJ53" s="115">
        <v>2575.78125</v>
      </c>
      <c r="CK53" s="4">
        <f t="shared" si="16"/>
        <v>2.5757812499999999</v>
      </c>
      <c r="CL53" s="118">
        <v>0.18317911000000001</v>
      </c>
      <c r="CM53" s="113">
        <v>2087.0344239999999</v>
      </c>
      <c r="CN53" s="4">
        <f t="shared" si="17"/>
        <v>2.0870344240000001</v>
      </c>
      <c r="CO53" s="113">
        <f t="shared" si="34"/>
        <v>384.4502106090498</v>
      </c>
    </row>
    <row r="54" spans="1:93" ht="18" customHeight="1" thickBot="1" x14ac:dyDescent="0.3">
      <c r="A54" s="2">
        <v>12.5</v>
      </c>
      <c r="B54" s="114">
        <v>7</v>
      </c>
      <c r="C54" s="114">
        <f t="shared" si="40"/>
        <v>39</v>
      </c>
      <c r="D54" s="114">
        <v>6</v>
      </c>
      <c r="E54" s="114">
        <f t="shared" si="41"/>
        <v>46</v>
      </c>
      <c r="F54" s="113">
        <v>3042.4250499999998</v>
      </c>
      <c r="G54" s="4">
        <f t="shared" si="18"/>
        <v>4.3444448779999999E-2</v>
      </c>
      <c r="H54" s="113">
        <v>3533.1543000000001</v>
      </c>
      <c r="I54" s="4">
        <f t="shared" si="19"/>
        <v>3.5929507579999999E-2</v>
      </c>
      <c r="J54" s="116">
        <v>12.5</v>
      </c>
      <c r="K54" s="4">
        <f t="shared" si="35"/>
        <v>0.25523434964663039</v>
      </c>
      <c r="L54" s="115">
        <v>2737.5</v>
      </c>
      <c r="M54" s="4">
        <f t="shared" si="2"/>
        <v>2.7374999999999998</v>
      </c>
      <c r="N54" s="118">
        <v>0.120757222</v>
      </c>
      <c r="O54" s="113">
        <v>1376.1607670000001</v>
      </c>
      <c r="P54" s="4">
        <f t="shared" si="3"/>
        <v>1.376160767</v>
      </c>
      <c r="Q54" s="113">
        <f t="shared" si="20"/>
        <v>445.59705788929006</v>
      </c>
      <c r="T54" s="2">
        <v>12.5</v>
      </c>
      <c r="U54" s="114">
        <v>7</v>
      </c>
      <c r="V54" s="114">
        <f t="shared" si="4"/>
        <v>36</v>
      </c>
      <c r="W54" s="114">
        <v>9</v>
      </c>
      <c r="X54" s="114">
        <f t="shared" si="5"/>
        <v>42</v>
      </c>
      <c r="Y54" s="113">
        <v>14431.281300000001</v>
      </c>
      <c r="Z54" s="4">
        <f t="shared" si="21"/>
        <v>9.8762265137999988E-2</v>
      </c>
      <c r="AA54" s="113">
        <v>42078.230499999998</v>
      </c>
      <c r="AB54" s="4">
        <f t="shared" si="22"/>
        <v>8.7138263584700004E-2</v>
      </c>
      <c r="AC54" s="116">
        <v>12.5</v>
      </c>
      <c r="AD54" s="4">
        <f t="shared" si="36"/>
        <v>0.25800748753816016</v>
      </c>
      <c r="AE54" s="115">
        <v>2789.0625</v>
      </c>
      <c r="AF54" s="4">
        <f t="shared" si="6"/>
        <v>2.7890625</v>
      </c>
      <c r="AG54" s="118">
        <v>0.181857884</v>
      </c>
      <c r="AH54" s="113">
        <v>2037.8587649999999</v>
      </c>
      <c r="AI54" s="4">
        <f t="shared" si="7"/>
        <v>2.0378587649999997</v>
      </c>
      <c r="AJ54" s="113">
        <f t="shared" si="23"/>
        <v>449.89466575842022</v>
      </c>
      <c r="AM54" s="2">
        <v>12.5</v>
      </c>
      <c r="AN54" s="114">
        <v>3</v>
      </c>
      <c r="AO54" s="114">
        <f t="shared" si="8"/>
        <v>15</v>
      </c>
      <c r="AP54" s="114">
        <v>3</v>
      </c>
      <c r="AQ54" s="114">
        <f t="shared" si="9"/>
        <v>13</v>
      </c>
      <c r="AR54" s="113">
        <v>581.28320299999996</v>
      </c>
      <c r="AS54" s="4">
        <f t="shared" si="24"/>
        <v>2.709775605E-3</v>
      </c>
      <c r="AT54" s="113">
        <v>1260.55969</v>
      </c>
      <c r="AU54" s="4">
        <f t="shared" si="25"/>
        <v>3.6029180736000003E-3</v>
      </c>
      <c r="AV54" s="116">
        <v>12.5</v>
      </c>
      <c r="AW54" s="4">
        <f t="shared" si="37"/>
        <v>0.26449482076783981</v>
      </c>
      <c r="AX54" s="115">
        <v>2885.15625</v>
      </c>
      <c r="AY54" s="4">
        <f t="shared" si="10"/>
        <v>2.8851562500000001</v>
      </c>
      <c r="AZ54" s="118">
        <v>0.164007291</v>
      </c>
      <c r="BA54" s="113">
        <v>1812.607788</v>
      </c>
      <c r="BB54" s="4">
        <f t="shared" si="11"/>
        <v>1.812607788</v>
      </c>
      <c r="BC54" s="113">
        <f t="shared" si="26"/>
        <v>477.18923437791176</v>
      </c>
      <c r="BF54" s="2">
        <v>12.5</v>
      </c>
      <c r="BG54" s="114">
        <v>15</v>
      </c>
      <c r="BH54" s="114">
        <f t="shared" si="27"/>
        <v>46</v>
      </c>
      <c r="BI54" s="114">
        <v>21</v>
      </c>
      <c r="BJ54" s="114">
        <f t="shared" si="28"/>
        <v>61</v>
      </c>
      <c r="BK54" s="113">
        <v>11868.156300000001</v>
      </c>
      <c r="BL54" s="4">
        <f t="shared" si="29"/>
        <v>2.3461091480000001E-2</v>
      </c>
      <c r="BM54" s="161">
        <v>15285.8271</v>
      </c>
      <c r="BN54" s="4">
        <f t="shared" si="30"/>
        <v>3.4540005687799996E-2</v>
      </c>
      <c r="BO54" s="116">
        <v>12.5</v>
      </c>
      <c r="BP54" s="4">
        <f t="shared" si="38"/>
        <v>0.27020224737851012</v>
      </c>
      <c r="BQ54" s="115">
        <v>2857.8125</v>
      </c>
      <c r="BR54" s="4">
        <f t="shared" si="12"/>
        <v>2.8578125000000001</v>
      </c>
      <c r="BS54" s="118">
        <v>0.20052915800000001</v>
      </c>
      <c r="BT54" s="113">
        <v>2209.3325199999999</v>
      </c>
      <c r="BU54" s="4">
        <f t="shared" si="13"/>
        <v>2.2093325199999998</v>
      </c>
      <c r="BV54" s="113">
        <f t="shared" si="31"/>
        <v>470.60908380556549</v>
      </c>
      <c r="BY54" s="2">
        <v>12.5</v>
      </c>
      <c r="BZ54" s="114">
        <v>12</v>
      </c>
      <c r="CA54" s="114">
        <f t="shared" si="14"/>
        <v>72</v>
      </c>
      <c r="CB54" s="114">
        <v>15</v>
      </c>
      <c r="CC54" s="114">
        <f t="shared" si="15"/>
        <v>88</v>
      </c>
      <c r="CD54" s="113">
        <v>5440.3950199999999</v>
      </c>
      <c r="CE54" s="4">
        <f t="shared" si="32"/>
        <v>0.11937727034100001</v>
      </c>
      <c r="CF54" s="113">
        <v>8681.9912100000001</v>
      </c>
      <c r="CG54" s="4">
        <f t="shared" si="33"/>
        <v>0.21515999021399998</v>
      </c>
      <c r="CH54" s="116">
        <v>12.5</v>
      </c>
      <c r="CI54" s="4">
        <f t="shared" si="39"/>
        <v>0.25859619576288351</v>
      </c>
      <c r="CJ54" s="115">
        <v>2839.84375</v>
      </c>
      <c r="CK54" s="4">
        <f t="shared" si="16"/>
        <v>2.83984375</v>
      </c>
      <c r="CL54" s="118">
        <v>0.20029947200000001</v>
      </c>
      <c r="CM54" s="113">
        <v>2275.6750489999999</v>
      </c>
      <c r="CN54" s="4">
        <f t="shared" si="17"/>
        <v>2.2756750489999997</v>
      </c>
      <c r="CO54" s="113">
        <f t="shared" si="34"/>
        <v>448.6073983793201</v>
      </c>
    </row>
    <row r="55" spans="1:93" ht="18" customHeight="1" thickBot="1" x14ac:dyDescent="0.3">
      <c r="A55" s="2">
        <v>13.5</v>
      </c>
      <c r="B55" s="114">
        <v>5</v>
      </c>
      <c r="C55" s="114">
        <f t="shared" si="40"/>
        <v>44</v>
      </c>
      <c r="D55" s="114">
        <v>9</v>
      </c>
      <c r="E55" s="114">
        <f t="shared" si="41"/>
        <v>55</v>
      </c>
      <c r="F55" s="113">
        <v>6717.1035199999997</v>
      </c>
      <c r="G55" s="132">
        <f t="shared" si="18"/>
        <v>5.0161552299999995E-2</v>
      </c>
      <c r="H55" s="113">
        <v>7875.3774400000002</v>
      </c>
      <c r="I55" s="132">
        <f t="shared" si="19"/>
        <v>4.3804885019999996E-2</v>
      </c>
      <c r="J55" s="116">
        <v>13.5</v>
      </c>
      <c r="K55" s="4">
        <f t="shared" si="35"/>
        <v>0.27629904344583678</v>
      </c>
      <c r="L55" s="115">
        <v>2989.84375</v>
      </c>
      <c r="M55" s="4">
        <f t="shared" si="2"/>
        <v>2.9898437499999999</v>
      </c>
      <c r="N55" s="118">
        <v>0.13112652299999999</v>
      </c>
      <c r="O55" s="113">
        <v>1490.4107670000001</v>
      </c>
      <c r="P55" s="4">
        <f t="shared" si="3"/>
        <v>1.490410767</v>
      </c>
      <c r="Q55" s="113">
        <f t="shared" si="20"/>
        <v>512.37499095408782</v>
      </c>
      <c r="T55" s="2">
        <v>13.5</v>
      </c>
      <c r="U55" s="114">
        <v>12</v>
      </c>
      <c r="V55" s="114">
        <f t="shared" ref="V55:V111" si="42">U55+V54</f>
        <v>48</v>
      </c>
      <c r="W55" s="114">
        <v>12</v>
      </c>
      <c r="X55" s="114">
        <f t="shared" si="5"/>
        <v>54</v>
      </c>
      <c r="Y55" s="113">
        <v>44601.609400000001</v>
      </c>
      <c r="Z55" s="4">
        <f t="shared" si="21"/>
        <v>0.14336387453799998</v>
      </c>
      <c r="AA55" s="113">
        <v>17712.029299999998</v>
      </c>
      <c r="AB55" s="4">
        <f t="shared" si="22"/>
        <v>0.10485029288470001</v>
      </c>
      <c r="AC55" s="116">
        <v>13.5</v>
      </c>
      <c r="AD55" s="4">
        <f t="shared" si="36"/>
        <v>0.27929946373329406</v>
      </c>
      <c r="AE55" s="115">
        <v>3038.28125</v>
      </c>
      <c r="AF55" s="4">
        <f t="shared" si="6"/>
        <v>3.0382812499999998</v>
      </c>
      <c r="AG55" s="118">
        <v>0.19748637099999999</v>
      </c>
      <c r="AH55" s="113">
        <v>2207.7370609999998</v>
      </c>
      <c r="AI55" s="4">
        <f t="shared" si="7"/>
        <v>2.207737061</v>
      </c>
      <c r="AJ55" s="113">
        <f t="shared" si="23"/>
        <v>516.03847195733545</v>
      </c>
      <c r="AM55" s="2">
        <v>13.5</v>
      </c>
      <c r="AN55" s="114">
        <v>7</v>
      </c>
      <c r="AO55" s="114">
        <f t="shared" si="8"/>
        <v>22</v>
      </c>
      <c r="AP55" s="114">
        <v>11</v>
      </c>
      <c r="AQ55" s="114">
        <f t="shared" si="9"/>
        <v>24</v>
      </c>
      <c r="AR55" s="113">
        <v>1671.2622100000001</v>
      </c>
      <c r="AS55" s="4">
        <f t="shared" si="24"/>
        <v>4.3810378149999997E-3</v>
      </c>
      <c r="AT55" s="113">
        <v>1529.8532700000001</v>
      </c>
      <c r="AU55" s="4">
        <f t="shared" si="25"/>
        <v>5.1327713436000004E-3</v>
      </c>
      <c r="AV55" s="116">
        <v>13.5</v>
      </c>
      <c r="AW55" s="4">
        <f t="shared" si="37"/>
        <v>0.28595750083614468</v>
      </c>
      <c r="AX55" s="115">
        <v>3128.90625</v>
      </c>
      <c r="AY55" s="4">
        <f t="shared" si="10"/>
        <v>3.12890625</v>
      </c>
      <c r="AZ55" s="118">
        <v>0.178059682</v>
      </c>
      <c r="BA55" s="113">
        <v>1968.170288</v>
      </c>
      <c r="BB55" s="4">
        <f t="shared" si="11"/>
        <v>1.968170288</v>
      </c>
      <c r="BC55" s="113">
        <f t="shared" si="26"/>
        <v>534.90448545346169</v>
      </c>
      <c r="BF55" s="2">
        <v>13.5</v>
      </c>
      <c r="BG55" s="114">
        <v>7</v>
      </c>
      <c r="BH55" s="114">
        <f t="shared" si="27"/>
        <v>53</v>
      </c>
      <c r="BI55" s="114">
        <v>9</v>
      </c>
      <c r="BJ55" s="114">
        <f t="shared" si="28"/>
        <v>70</v>
      </c>
      <c r="BK55" s="113">
        <v>1877.4623999999999</v>
      </c>
      <c r="BL55" s="4">
        <f t="shared" si="29"/>
        <v>2.533855388E-2</v>
      </c>
      <c r="BM55" s="161">
        <v>3943.8037100000001</v>
      </c>
      <c r="BN55" s="4">
        <f t="shared" si="30"/>
        <v>3.8483809397799995E-2</v>
      </c>
      <c r="BO55" s="116">
        <v>13.5</v>
      </c>
      <c r="BP55" s="4">
        <f t="shared" si="38"/>
        <v>0.29140676343132227</v>
      </c>
      <c r="BQ55" s="158">
        <v>3087.5</v>
      </c>
      <c r="BR55" s="4">
        <f t="shared" si="12"/>
        <v>3.0874999999999999</v>
      </c>
      <c r="BS55" s="118">
        <v>0.21768289800000001</v>
      </c>
      <c r="BT55" s="113">
        <v>2393.9575199999999</v>
      </c>
      <c r="BU55" s="4">
        <f t="shared" si="13"/>
        <v>2.3939575199999998</v>
      </c>
      <c r="BV55" s="113">
        <f t="shared" si="31"/>
        <v>534.55005631731899</v>
      </c>
      <c r="BY55" s="2">
        <v>13.5</v>
      </c>
      <c r="BZ55" s="114">
        <v>9</v>
      </c>
      <c r="CA55" s="114">
        <f t="shared" si="14"/>
        <v>81</v>
      </c>
      <c r="CB55" s="114">
        <v>11</v>
      </c>
      <c r="CC55" s="114">
        <f t="shared" si="15"/>
        <v>99</v>
      </c>
      <c r="CD55" s="113">
        <v>10165.051799999999</v>
      </c>
      <c r="CE55" s="4">
        <f t="shared" si="32"/>
        <v>0.129542322141</v>
      </c>
      <c r="CF55" s="113">
        <v>14840.3613</v>
      </c>
      <c r="CG55" s="4">
        <f t="shared" si="33"/>
        <v>0.23000035151399997</v>
      </c>
      <c r="CH55" s="116">
        <v>13.5</v>
      </c>
      <c r="CI55" s="4">
        <f t="shared" si="39"/>
        <v>0.27990347863676196</v>
      </c>
      <c r="CJ55" s="115">
        <v>3078.125</v>
      </c>
      <c r="CK55" s="4">
        <f t="shared" si="16"/>
        <v>3.078125</v>
      </c>
      <c r="CL55" s="118">
        <v>0.21742937000000001</v>
      </c>
      <c r="CM55" s="113">
        <v>2464.4875489999999</v>
      </c>
      <c r="CN55" s="4">
        <f t="shared" si="17"/>
        <v>2.4644875489999998</v>
      </c>
      <c r="CO55" s="113">
        <f t="shared" si="34"/>
        <v>512.84776164561504</v>
      </c>
    </row>
    <row r="56" spans="1:93" ht="18" customHeight="1" thickBot="1" x14ac:dyDescent="0.3">
      <c r="A56" s="2">
        <v>14.5</v>
      </c>
      <c r="B56" s="114">
        <v>12</v>
      </c>
      <c r="C56" s="114">
        <f t="shared" si="40"/>
        <v>56</v>
      </c>
      <c r="D56" s="114">
        <v>13</v>
      </c>
      <c r="E56" s="114">
        <f t="shared" si="41"/>
        <v>68</v>
      </c>
      <c r="F56" s="113">
        <v>38970.8125</v>
      </c>
      <c r="G56" s="133">
        <f t="shared" si="18"/>
        <v>8.9132364800000002E-2</v>
      </c>
      <c r="H56" s="113">
        <v>27178.404299999998</v>
      </c>
      <c r="I56" s="133">
        <f t="shared" si="19"/>
        <v>7.098328931999999E-2</v>
      </c>
      <c r="J56" s="116">
        <v>14.5</v>
      </c>
      <c r="K56" s="4">
        <f t="shared" si="35"/>
        <v>0.29736373724504311</v>
      </c>
      <c r="L56" s="115">
        <v>3222.65625</v>
      </c>
      <c r="M56" s="4">
        <f t="shared" si="2"/>
        <v>3.22265625</v>
      </c>
      <c r="N56" s="118">
        <v>0.14149582399999999</v>
      </c>
      <c r="O56" s="113">
        <v>1604.2388920000001</v>
      </c>
      <c r="P56" s="4">
        <f t="shared" si="3"/>
        <v>1.6042388920000001</v>
      </c>
      <c r="Q56" s="113">
        <f t="shared" si="20"/>
        <v>577.56236501908722</v>
      </c>
      <c r="T56" s="2">
        <v>14.5</v>
      </c>
      <c r="U56" s="114">
        <v>15</v>
      </c>
      <c r="V56" s="114">
        <f t="shared" si="42"/>
        <v>63</v>
      </c>
      <c r="W56" s="114">
        <v>13</v>
      </c>
      <c r="X56" s="114">
        <f t="shared" si="5"/>
        <v>67</v>
      </c>
      <c r="Y56" s="113">
        <v>6376.21875</v>
      </c>
      <c r="Z56" s="4">
        <f t="shared" si="21"/>
        <v>0.14974009328799998</v>
      </c>
      <c r="AA56" s="113">
        <v>8928.0214799999994</v>
      </c>
      <c r="AB56" s="4">
        <f t="shared" si="22"/>
        <v>0.11377831436470001</v>
      </c>
      <c r="AC56" s="116">
        <v>14.5</v>
      </c>
      <c r="AD56" s="4">
        <f t="shared" si="36"/>
        <v>0.30059143992842796</v>
      </c>
      <c r="AE56" s="115">
        <v>3266.40625</v>
      </c>
      <c r="AF56" s="4">
        <f t="shared" si="6"/>
        <v>3.2664062500000002</v>
      </c>
      <c r="AG56" s="118">
        <v>0.21308085299999999</v>
      </c>
      <c r="AH56" s="113">
        <v>2376.1120609999998</v>
      </c>
      <c r="AI56" s="4">
        <f t="shared" si="7"/>
        <v>2.3761120609999997</v>
      </c>
      <c r="AJ56" s="113">
        <f t="shared" si="23"/>
        <v>590.92997807609038</v>
      </c>
      <c r="AM56" s="2">
        <v>14.5</v>
      </c>
      <c r="AN56" s="114">
        <v>7</v>
      </c>
      <c r="AO56" s="114">
        <f t="shared" si="8"/>
        <v>29</v>
      </c>
      <c r="AP56" s="114">
        <v>7</v>
      </c>
      <c r="AQ56" s="114">
        <f t="shared" si="9"/>
        <v>31</v>
      </c>
      <c r="AR56" s="113">
        <v>1613.01917</v>
      </c>
      <c r="AS56" s="4">
        <f t="shared" si="24"/>
        <v>5.9940569849999993E-3</v>
      </c>
      <c r="AT56" s="113">
        <v>3145.3237300000001</v>
      </c>
      <c r="AU56" s="4">
        <f t="shared" si="25"/>
        <v>8.2780950736000003E-3</v>
      </c>
      <c r="AV56" s="116">
        <v>14.5</v>
      </c>
      <c r="AW56" s="4">
        <f t="shared" si="37"/>
        <v>0.30742018090444956</v>
      </c>
      <c r="AX56" s="115">
        <v>3323.4375</v>
      </c>
      <c r="AY56" s="4">
        <f t="shared" si="10"/>
        <v>3.3234374999999998</v>
      </c>
      <c r="AZ56" s="118">
        <v>0.19213686899999999</v>
      </c>
      <c r="BA56" s="113">
        <v>2117.6389159999999</v>
      </c>
      <c r="BB56" s="4">
        <f t="shared" si="11"/>
        <v>2.1176389159999998</v>
      </c>
      <c r="BC56" s="113">
        <f t="shared" si="26"/>
        <v>620.65626258144425</v>
      </c>
      <c r="BF56" s="2">
        <v>14.5</v>
      </c>
      <c r="BG56" s="114">
        <v>8</v>
      </c>
      <c r="BH56" s="114">
        <f t="shared" si="27"/>
        <v>61</v>
      </c>
      <c r="BI56" s="114">
        <v>6</v>
      </c>
      <c r="BJ56" s="114">
        <f t="shared" si="28"/>
        <v>76</v>
      </c>
      <c r="BK56" s="156">
        <v>4451.90967</v>
      </c>
      <c r="BL56" s="4">
        <f t="shared" si="29"/>
        <v>2.979046355E-2</v>
      </c>
      <c r="BM56" s="161">
        <v>10273.425800000001</v>
      </c>
      <c r="BN56" s="4">
        <f t="shared" si="30"/>
        <v>4.8757235197799995E-2</v>
      </c>
      <c r="BO56" s="116">
        <v>14.5</v>
      </c>
      <c r="BP56" s="4">
        <f t="shared" si="38"/>
        <v>0.31261127948413442</v>
      </c>
      <c r="BQ56" s="115">
        <v>3299.21875</v>
      </c>
      <c r="BR56" s="4">
        <f t="shared" si="12"/>
        <v>3.2992187500000001</v>
      </c>
      <c r="BS56" s="118">
        <v>0.234796584</v>
      </c>
      <c r="BT56" s="113">
        <v>2577.8168949999999</v>
      </c>
      <c r="BU56" s="4">
        <f t="shared" si="13"/>
        <v>2.5778168949999998</v>
      </c>
      <c r="BV56" s="113">
        <f t="shared" si="31"/>
        <v>617.62603588057505</v>
      </c>
      <c r="BY56" s="2">
        <v>14.5</v>
      </c>
      <c r="BZ56" s="114">
        <v>13</v>
      </c>
      <c r="CA56" s="114">
        <f t="shared" si="14"/>
        <v>94</v>
      </c>
      <c r="CB56" s="114">
        <v>14</v>
      </c>
      <c r="CC56" s="114">
        <f t="shared" si="15"/>
        <v>113</v>
      </c>
      <c r="CD56" s="113">
        <v>11085.448200000001</v>
      </c>
      <c r="CE56" s="4">
        <f t="shared" si="32"/>
        <v>0.14062777034099999</v>
      </c>
      <c r="CF56" s="113">
        <v>12851.978499999999</v>
      </c>
      <c r="CG56" s="4">
        <f t="shared" si="33"/>
        <v>0.24285233001399997</v>
      </c>
      <c r="CH56" s="116">
        <v>14.5</v>
      </c>
      <c r="CI56" s="4">
        <f t="shared" si="39"/>
        <v>0.30121076151064041</v>
      </c>
      <c r="CJ56" s="115">
        <v>3299.21875</v>
      </c>
      <c r="CK56" s="4">
        <f t="shared" si="16"/>
        <v>3.2992187500000001</v>
      </c>
      <c r="CL56" s="118">
        <v>0.23459073899999999</v>
      </c>
      <c r="CM56" s="113">
        <v>2653.7687989999999</v>
      </c>
      <c r="CN56" s="4">
        <f t="shared" si="17"/>
        <v>2.6537687989999998</v>
      </c>
      <c r="CO56" s="113">
        <f t="shared" si="34"/>
        <v>590.32657425290438</v>
      </c>
    </row>
    <row r="57" spans="1:93" ht="18" customHeight="1" thickBot="1" x14ac:dyDescent="0.3">
      <c r="A57" s="2">
        <v>15.5</v>
      </c>
      <c r="B57" s="114">
        <v>15</v>
      </c>
      <c r="C57" s="114">
        <f t="shared" si="40"/>
        <v>71</v>
      </c>
      <c r="D57" s="114">
        <v>15</v>
      </c>
      <c r="E57" s="114">
        <f t="shared" si="41"/>
        <v>83</v>
      </c>
      <c r="F57" s="113">
        <v>5431.3872099999999</v>
      </c>
      <c r="G57" s="4">
        <f t="shared" si="18"/>
        <v>9.4563752010000002E-2</v>
      </c>
      <c r="H57" s="113">
        <v>7624.1611300000004</v>
      </c>
      <c r="I57" s="4">
        <f t="shared" si="19"/>
        <v>7.8607450449999991E-2</v>
      </c>
      <c r="J57" s="116">
        <v>15.5</v>
      </c>
      <c r="K57" s="4">
        <f t="shared" si="35"/>
        <v>0.3184284310442495</v>
      </c>
      <c r="L57" s="115">
        <v>3434.375</v>
      </c>
      <c r="M57" s="4">
        <f t="shared" si="2"/>
        <v>3.4343750000000002</v>
      </c>
      <c r="N57" s="118">
        <v>0.15189850299999999</v>
      </c>
      <c r="O57" s="113">
        <v>1718.4888920000001</v>
      </c>
      <c r="P57" s="4">
        <f t="shared" si="3"/>
        <v>1.7184888920000001</v>
      </c>
      <c r="Q57" s="113">
        <f t="shared" si="20"/>
        <v>662.62956619050533</v>
      </c>
      <c r="T57" s="2">
        <v>15.5</v>
      </c>
      <c r="U57" s="114">
        <v>18</v>
      </c>
      <c r="V57" s="114">
        <f t="shared" si="42"/>
        <v>81</v>
      </c>
      <c r="W57" s="114">
        <v>22</v>
      </c>
      <c r="X57" s="114">
        <f t="shared" ref="X57:X111" si="43">W57+X56</f>
        <v>89</v>
      </c>
      <c r="Y57" s="113">
        <v>81512.554699999993</v>
      </c>
      <c r="Z57" s="4">
        <f t="shared" si="21"/>
        <v>0.23125264798799997</v>
      </c>
      <c r="AA57" s="113">
        <v>111254.04700000001</v>
      </c>
      <c r="AB57" s="4">
        <f t="shared" si="22"/>
        <v>0.22503236136470001</v>
      </c>
      <c r="AC57" s="116">
        <v>15.5</v>
      </c>
      <c r="AD57" s="4">
        <f t="shared" si="36"/>
        <v>0.32188341612356192</v>
      </c>
      <c r="AE57" s="115">
        <v>3507.03125</v>
      </c>
      <c r="AF57" s="4">
        <f t="shared" si="6"/>
        <v>3.5070312499999998</v>
      </c>
      <c r="AG57" s="118">
        <v>0.228701085</v>
      </c>
      <c r="AH57" s="113">
        <v>2545.8308109999998</v>
      </c>
      <c r="AI57" s="4">
        <f t="shared" si="7"/>
        <v>2.5458308109999996</v>
      </c>
      <c r="AJ57" s="113">
        <f t="shared" si="23"/>
        <v>667.56761420517864</v>
      </c>
      <c r="AM57" s="2">
        <v>15.5</v>
      </c>
      <c r="AN57" s="114">
        <v>7</v>
      </c>
      <c r="AO57" s="114">
        <f t="shared" si="8"/>
        <v>36</v>
      </c>
      <c r="AP57" s="114">
        <v>10</v>
      </c>
      <c r="AQ57" s="114">
        <f t="shared" si="9"/>
        <v>41</v>
      </c>
      <c r="AR57" s="113">
        <v>3177.5739699999999</v>
      </c>
      <c r="AS57" s="4">
        <f t="shared" si="24"/>
        <v>9.1716309549999993E-3</v>
      </c>
      <c r="AT57" s="113">
        <v>2802.8254400000001</v>
      </c>
      <c r="AU57" s="4">
        <f t="shared" si="25"/>
        <v>1.10809205136E-2</v>
      </c>
      <c r="AV57" s="116">
        <v>15.5</v>
      </c>
      <c r="AW57" s="4">
        <f t="shared" si="37"/>
        <v>0.32888286097275443</v>
      </c>
      <c r="AX57" s="115">
        <v>3592.96875</v>
      </c>
      <c r="AY57" s="4">
        <f t="shared" si="10"/>
        <v>3.5929687499999998</v>
      </c>
      <c r="AZ57" s="118">
        <v>0.206231266</v>
      </c>
      <c r="BA57" s="113">
        <v>2269.9096679999998</v>
      </c>
      <c r="BB57" s="4">
        <f t="shared" si="11"/>
        <v>2.2699096679999999</v>
      </c>
      <c r="BC57" s="113">
        <f t="shared" si="26"/>
        <v>695.21219264624187</v>
      </c>
      <c r="BF57" s="2">
        <v>15.5</v>
      </c>
      <c r="BG57" s="114">
        <v>14</v>
      </c>
      <c r="BH57" s="114">
        <f t="shared" si="27"/>
        <v>75</v>
      </c>
      <c r="BI57" s="114">
        <v>16</v>
      </c>
      <c r="BJ57" s="114">
        <f t="shared" si="28"/>
        <v>92</v>
      </c>
      <c r="BK57" s="157">
        <v>20382.3789</v>
      </c>
      <c r="BL57" s="4">
        <f t="shared" si="29"/>
        <v>5.0172842450000005E-2</v>
      </c>
      <c r="BM57" s="161">
        <v>31484.529299999998</v>
      </c>
      <c r="BN57" s="4">
        <f t="shared" si="30"/>
        <v>8.0241764497799989E-2</v>
      </c>
      <c r="BO57" s="116">
        <v>15.5</v>
      </c>
      <c r="BP57" s="4">
        <f t="shared" si="38"/>
        <v>0.33381579553694662</v>
      </c>
      <c r="BQ57" s="115">
        <v>3556.25</v>
      </c>
      <c r="BR57" s="4">
        <f t="shared" si="12"/>
        <v>3.5562499999999999</v>
      </c>
      <c r="BS57" s="118">
        <v>0.25193378300000002</v>
      </c>
      <c r="BT57" s="113">
        <v>2762.8176269999999</v>
      </c>
      <c r="BU57" s="4">
        <f t="shared" si="13"/>
        <v>2.762817627</v>
      </c>
      <c r="BV57" s="113">
        <f t="shared" si="31"/>
        <v>696.73455755840769</v>
      </c>
      <c r="BY57" s="2">
        <v>15.5</v>
      </c>
      <c r="BZ57" s="114">
        <v>18</v>
      </c>
      <c r="CA57" s="114">
        <f t="shared" si="14"/>
        <v>112</v>
      </c>
      <c r="CB57" s="114">
        <v>19</v>
      </c>
      <c r="CC57" s="114">
        <f t="shared" si="15"/>
        <v>132</v>
      </c>
      <c r="CD57" s="113">
        <v>17840.267599999999</v>
      </c>
      <c r="CE57" s="132">
        <f t="shared" si="32"/>
        <v>0.15846803794099998</v>
      </c>
      <c r="CF57" s="113">
        <v>30384.123</v>
      </c>
      <c r="CG57" s="4">
        <f t="shared" si="33"/>
        <v>0.27323645301399996</v>
      </c>
      <c r="CH57" s="116">
        <v>15.5</v>
      </c>
      <c r="CI57" s="4">
        <f t="shared" si="39"/>
        <v>0.32251804438451886</v>
      </c>
      <c r="CJ57" s="115">
        <v>3547.65625</v>
      </c>
      <c r="CK57" s="4">
        <f t="shared" si="16"/>
        <v>3.5476562500000002</v>
      </c>
      <c r="CL57" s="118">
        <v>0.251662463</v>
      </c>
      <c r="CM57" s="113">
        <v>2840.4875489999999</v>
      </c>
      <c r="CN57" s="4">
        <f t="shared" si="17"/>
        <v>2.8404875490000001</v>
      </c>
      <c r="CO57" s="113">
        <f t="shared" si="34"/>
        <v>668.93426887640464</v>
      </c>
    </row>
    <row r="58" spans="1:93" ht="18" customHeight="1" thickBot="1" x14ac:dyDescent="0.3">
      <c r="A58" s="2">
        <v>16.5</v>
      </c>
      <c r="B58" s="114">
        <v>4</v>
      </c>
      <c r="C58" s="114">
        <f t="shared" si="40"/>
        <v>75</v>
      </c>
      <c r="D58" s="114">
        <v>6</v>
      </c>
      <c r="E58" s="114">
        <f t="shared" si="41"/>
        <v>89</v>
      </c>
      <c r="F58" s="113">
        <v>54460.371099999997</v>
      </c>
      <c r="G58" s="4">
        <f t="shared" si="18"/>
        <v>0.14902412310999999</v>
      </c>
      <c r="H58" s="113">
        <v>54611.835899999998</v>
      </c>
      <c r="I58" s="4">
        <f t="shared" si="19"/>
        <v>0.13321928634999999</v>
      </c>
      <c r="J58" s="116">
        <v>16.5</v>
      </c>
      <c r="K58" s="4">
        <f t="shared" si="35"/>
        <v>0.3394931248434559</v>
      </c>
      <c r="L58" s="115">
        <v>3692.96875</v>
      </c>
      <c r="M58" s="4">
        <f t="shared" si="2"/>
        <v>3.6929687499999999</v>
      </c>
      <c r="N58" s="118">
        <v>0.16230022899999999</v>
      </c>
      <c r="O58" s="113">
        <v>1832.0201420000001</v>
      </c>
      <c r="P58" s="4">
        <f t="shared" si="3"/>
        <v>1.8320201420000002</v>
      </c>
      <c r="Q58" s="113">
        <f t="shared" si="20"/>
        <v>741.38529733269365</v>
      </c>
      <c r="T58" s="2">
        <v>16.5</v>
      </c>
      <c r="U58" s="114">
        <v>16</v>
      </c>
      <c r="V58" s="114">
        <f t="shared" si="42"/>
        <v>97</v>
      </c>
      <c r="W58" s="114">
        <v>17</v>
      </c>
      <c r="X58" s="114">
        <f t="shared" si="43"/>
        <v>106</v>
      </c>
      <c r="Y58" s="113">
        <v>4794.7934599999999</v>
      </c>
      <c r="Z58" s="4">
        <f t="shared" si="21"/>
        <v>0.23604744144799997</v>
      </c>
      <c r="AA58" s="113">
        <v>11172.0098</v>
      </c>
      <c r="AB58" s="4">
        <f t="shared" si="22"/>
        <v>0.2362043711647</v>
      </c>
      <c r="AC58" s="116">
        <v>16.5</v>
      </c>
      <c r="AD58" s="4">
        <f t="shared" si="36"/>
        <v>0.34317539231869582</v>
      </c>
      <c r="AE58" s="115">
        <v>3737.5</v>
      </c>
      <c r="AF58" s="4">
        <f t="shared" si="6"/>
        <v>3.7374999999999998</v>
      </c>
      <c r="AG58" s="118">
        <v>0.24425455900000001</v>
      </c>
      <c r="AH58" s="113">
        <v>2712.2214359999998</v>
      </c>
      <c r="AI58" s="4">
        <f t="shared" si="7"/>
        <v>2.7122214359999997</v>
      </c>
      <c r="AJ58" s="113">
        <f t="shared" si="23"/>
        <v>746.34815593848714</v>
      </c>
      <c r="AM58" s="2">
        <v>16.5</v>
      </c>
      <c r="AN58" s="114">
        <v>12</v>
      </c>
      <c r="AO58" s="114">
        <f t="shared" si="8"/>
        <v>48</v>
      </c>
      <c r="AP58" s="114">
        <v>13</v>
      </c>
      <c r="AQ58" s="114">
        <f t="shared" si="9"/>
        <v>54</v>
      </c>
      <c r="AR58" s="113">
        <v>4029.3002900000001</v>
      </c>
      <c r="AS58" s="4">
        <f t="shared" si="24"/>
        <v>1.3200931244999999E-2</v>
      </c>
      <c r="AT58" s="113">
        <v>3584.5629899999999</v>
      </c>
      <c r="AU58" s="4">
        <f t="shared" si="25"/>
        <v>1.46654835036E-2</v>
      </c>
      <c r="AV58" s="116">
        <v>16.5</v>
      </c>
      <c r="AW58" s="4">
        <f t="shared" si="37"/>
        <v>0.35034554104105931</v>
      </c>
      <c r="AX58" s="115">
        <v>3812.5</v>
      </c>
      <c r="AY58" s="4">
        <f t="shared" si="10"/>
        <v>3.8125</v>
      </c>
      <c r="AZ58" s="118">
        <v>0.22033324800000001</v>
      </c>
      <c r="BA58" s="113">
        <v>2420.5346679999998</v>
      </c>
      <c r="BB58" s="4">
        <f t="shared" si="11"/>
        <v>2.4205346679999997</v>
      </c>
      <c r="BC58" s="113">
        <f t="shared" si="26"/>
        <v>780.4037692749248</v>
      </c>
      <c r="BF58" s="2">
        <v>16.5</v>
      </c>
      <c r="BG58" s="114">
        <v>11</v>
      </c>
      <c r="BH58" s="114">
        <f t="shared" si="27"/>
        <v>86</v>
      </c>
      <c r="BI58" s="114">
        <v>12</v>
      </c>
      <c r="BJ58" s="114">
        <f t="shared" si="28"/>
        <v>104</v>
      </c>
      <c r="BK58" s="113">
        <v>5731.7002000000002</v>
      </c>
      <c r="BL58" s="4">
        <f t="shared" si="29"/>
        <v>5.5904542650000007E-2</v>
      </c>
      <c r="BM58" s="157">
        <v>8526.8476599999995</v>
      </c>
      <c r="BN58" s="4">
        <f t="shared" si="30"/>
        <v>8.8768612157799992E-2</v>
      </c>
      <c r="BO58" s="116">
        <v>16.5</v>
      </c>
      <c r="BP58" s="4">
        <f t="shared" si="38"/>
        <v>0.35502031158975877</v>
      </c>
      <c r="BQ58" s="115">
        <v>3785.9375</v>
      </c>
      <c r="BR58" s="4">
        <f t="shared" si="12"/>
        <v>3.7859375000000002</v>
      </c>
      <c r="BS58" s="118">
        <v>0.26900550699999998</v>
      </c>
      <c r="BT58" s="113">
        <v>2943.6301269999999</v>
      </c>
      <c r="BU58" s="4">
        <f t="shared" si="13"/>
        <v>2.943630127</v>
      </c>
      <c r="BV58" s="113">
        <f t="shared" si="31"/>
        <v>777.28577992696887</v>
      </c>
      <c r="BY58" s="2">
        <v>16.5</v>
      </c>
      <c r="BZ58" s="114">
        <v>24</v>
      </c>
      <c r="CA58" s="114">
        <f t="shared" si="14"/>
        <v>136</v>
      </c>
      <c r="CB58" s="114">
        <v>28</v>
      </c>
      <c r="CC58" s="114">
        <f t="shared" si="15"/>
        <v>160</v>
      </c>
      <c r="CD58" s="113">
        <v>171424.43799999999</v>
      </c>
      <c r="CE58" s="133">
        <f t="shared" si="32"/>
        <v>0.32989247594099996</v>
      </c>
      <c r="CF58" s="113">
        <v>112299.414</v>
      </c>
      <c r="CG58" s="4">
        <f t="shared" si="33"/>
        <v>0.38553586701399994</v>
      </c>
      <c r="CH58" s="116">
        <v>16.5</v>
      </c>
      <c r="CI58" s="4">
        <f t="shared" si="39"/>
        <v>0.34382532725839732</v>
      </c>
      <c r="CJ58" s="115">
        <v>3783.59375</v>
      </c>
      <c r="CK58" s="4">
        <f t="shared" si="16"/>
        <v>3.7835937500000001</v>
      </c>
      <c r="CL58" s="118">
        <v>0.26877614900000002</v>
      </c>
      <c r="CM58" s="113">
        <v>3028.8156739999999</v>
      </c>
      <c r="CN58" s="4">
        <f t="shared" si="17"/>
        <v>3.0288156740000001</v>
      </c>
      <c r="CO58" s="113">
        <f t="shared" si="34"/>
        <v>750.90753038720118</v>
      </c>
    </row>
    <row r="59" spans="1:93" ht="18" customHeight="1" thickBot="1" x14ac:dyDescent="0.3">
      <c r="A59" s="2">
        <v>17.5</v>
      </c>
      <c r="B59" s="114">
        <v>21</v>
      </c>
      <c r="C59" s="114">
        <f t="shared" si="40"/>
        <v>96</v>
      </c>
      <c r="D59" s="114">
        <v>24</v>
      </c>
      <c r="E59" s="114">
        <f t="shared" si="41"/>
        <v>113</v>
      </c>
      <c r="F59" s="113">
        <v>16179.171899999999</v>
      </c>
      <c r="G59" s="4">
        <f t="shared" si="18"/>
        <v>0.16520329501</v>
      </c>
      <c r="H59" s="113">
        <v>40626.660199999998</v>
      </c>
      <c r="I59" s="4">
        <f t="shared" si="19"/>
        <v>0.17384594654999999</v>
      </c>
      <c r="J59" s="116">
        <v>17.5</v>
      </c>
      <c r="K59" s="4">
        <f t="shared" si="35"/>
        <v>0.36055781864266229</v>
      </c>
      <c r="L59" s="115">
        <v>3917.96875</v>
      </c>
      <c r="M59" s="4">
        <f t="shared" si="2"/>
        <v>3.91796875</v>
      </c>
      <c r="N59" s="118">
        <v>0.172719121</v>
      </c>
      <c r="O59" s="113">
        <v>1949.0513920000001</v>
      </c>
      <c r="P59" s="4">
        <f t="shared" si="3"/>
        <v>1.9490513920000001</v>
      </c>
      <c r="Q59" s="113">
        <f t="shared" si="20"/>
        <v>823.72092781238371</v>
      </c>
      <c r="T59" s="2">
        <v>17.5</v>
      </c>
      <c r="U59" s="114">
        <v>14</v>
      </c>
      <c r="V59" s="114">
        <f t="shared" si="42"/>
        <v>111</v>
      </c>
      <c r="W59" s="114">
        <v>22</v>
      </c>
      <c r="X59" s="114">
        <f t="shared" si="43"/>
        <v>128</v>
      </c>
      <c r="Y59" s="113">
        <v>12835.041999999999</v>
      </c>
      <c r="Z59" s="4">
        <f t="shared" si="21"/>
        <v>0.24888248344799996</v>
      </c>
      <c r="AA59" s="113">
        <v>11577.6553</v>
      </c>
      <c r="AB59" s="4">
        <f t="shared" si="22"/>
        <v>0.24778202646469999</v>
      </c>
      <c r="AC59" s="116">
        <v>17.5</v>
      </c>
      <c r="AD59" s="4">
        <f t="shared" si="36"/>
        <v>0.36446736851382971</v>
      </c>
      <c r="AE59" s="115">
        <v>3960.15625</v>
      </c>
      <c r="AF59" s="4">
        <f t="shared" si="6"/>
        <v>3.9601562499999998</v>
      </c>
      <c r="AG59" s="118">
        <v>0.259849995</v>
      </c>
      <c r="AH59" s="113">
        <v>2880.7839359999998</v>
      </c>
      <c r="AI59" s="4">
        <f t="shared" si="7"/>
        <v>2.8807839359999998</v>
      </c>
      <c r="AJ59" s="113">
        <f t="shared" si="23"/>
        <v>837.48897930266253</v>
      </c>
      <c r="AM59" s="2">
        <v>17.5</v>
      </c>
      <c r="AN59" s="114">
        <v>12</v>
      </c>
      <c r="AO59" s="114">
        <f t="shared" si="8"/>
        <v>60</v>
      </c>
      <c r="AP59" s="114">
        <v>13</v>
      </c>
      <c r="AQ59" s="114">
        <f t="shared" si="9"/>
        <v>67</v>
      </c>
      <c r="AR59" s="113">
        <v>6474.8847699999997</v>
      </c>
      <c r="AS59" s="132">
        <f t="shared" si="24"/>
        <v>1.9675816015E-2</v>
      </c>
      <c r="AT59" s="113">
        <v>7250.7690400000001</v>
      </c>
      <c r="AU59" s="132">
        <f t="shared" si="25"/>
        <v>2.1916252543600002E-2</v>
      </c>
      <c r="AV59" s="116">
        <v>17.5</v>
      </c>
      <c r="AW59" s="4">
        <f t="shared" si="37"/>
        <v>0.37180822110936418</v>
      </c>
      <c r="AX59" s="115">
        <v>4048.4375</v>
      </c>
      <c r="AY59" s="4">
        <f t="shared" si="10"/>
        <v>4.0484375000000004</v>
      </c>
      <c r="AZ59" s="118">
        <v>0.234410435</v>
      </c>
      <c r="BA59" s="113">
        <v>2571.6752929999998</v>
      </c>
      <c r="BB59" s="4">
        <f t="shared" si="11"/>
        <v>2.5716752929999998</v>
      </c>
      <c r="BC59" s="113">
        <f t="shared" si="26"/>
        <v>861.69342601792187</v>
      </c>
      <c r="BF59" s="2">
        <v>17.5</v>
      </c>
      <c r="BG59" s="114">
        <v>13</v>
      </c>
      <c r="BH59" s="114">
        <f t="shared" ref="BH59:BH90" si="44">BG59+BH58</f>
        <v>99</v>
      </c>
      <c r="BI59" s="114">
        <v>14</v>
      </c>
      <c r="BJ59" s="114">
        <f t="shared" si="28"/>
        <v>118</v>
      </c>
      <c r="BK59" s="113">
        <v>24165.175800000001</v>
      </c>
      <c r="BL59" s="4">
        <f t="shared" si="29"/>
        <v>8.0069718450000008E-2</v>
      </c>
      <c r="BM59" s="113">
        <v>25569.730500000001</v>
      </c>
      <c r="BN59" s="4">
        <f t="shared" si="30"/>
        <v>0.11433834265779999</v>
      </c>
      <c r="BO59" s="116">
        <v>17.5</v>
      </c>
      <c r="BP59" s="4">
        <f t="shared" si="38"/>
        <v>0.37622482764257092</v>
      </c>
      <c r="BQ59" s="115">
        <v>4006.25</v>
      </c>
      <c r="BR59" s="4">
        <f t="shared" si="12"/>
        <v>4.0062499999999996</v>
      </c>
      <c r="BS59" s="118">
        <v>0.28615924700000001</v>
      </c>
      <c r="BT59" s="113">
        <v>3128.4113769999999</v>
      </c>
      <c r="BU59" s="4">
        <f t="shared" si="13"/>
        <v>3.1284113769999999</v>
      </c>
      <c r="BV59" s="113">
        <f t="shared" si="31"/>
        <v>867.04175214859879</v>
      </c>
      <c r="BY59" s="2">
        <v>17.5</v>
      </c>
      <c r="BZ59" s="114">
        <v>10</v>
      </c>
      <c r="CA59" s="114">
        <f t="shared" si="14"/>
        <v>146</v>
      </c>
      <c r="CB59" s="114">
        <v>13</v>
      </c>
      <c r="CC59" s="114">
        <f t="shared" si="15"/>
        <v>173</v>
      </c>
      <c r="CD59" s="113">
        <v>2390.9318800000001</v>
      </c>
      <c r="CE59" s="4">
        <f t="shared" si="32"/>
        <v>0.33228340782099997</v>
      </c>
      <c r="CF59" s="113">
        <v>3635.0002399999998</v>
      </c>
      <c r="CG59" s="4">
        <f t="shared" si="33"/>
        <v>0.38917086725399996</v>
      </c>
      <c r="CH59" s="116">
        <v>17.5</v>
      </c>
      <c r="CI59" s="4">
        <f t="shared" si="39"/>
        <v>0.36513261013227577</v>
      </c>
      <c r="CJ59" s="115">
        <v>4014.84375</v>
      </c>
      <c r="CK59" s="4">
        <f t="shared" si="16"/>
        <v>4.0148437499999998</v>
      </c>
      <c r="CL59" s="118">
        <v>0.28587174399999998</v>
      </c>
      <c r="CM59" s="113">
        <v>3216.3720699999999</v>
      </c>
      <c r="CN59" s="4">
        <f t="shared" si="17"/>
        <v>3.2163720699999998</v>
      </c>
      <c r="CO59" s="113">
        <f t="shared" si="34"/>
        <v>838.68885008969744</v>
      </c>
    </row>
    <row r="60" spans="1:93" ht="18" customHeight="1" thickBot="1" x14ac:dyDescent="0.3">
      <c r="A60" s="2">
        <v>18.5</v>
      </c>
      <c r="B60" s="114">
        <v>6</v>
      </c>
      <c r="C60" s="114">
        <f t="shared" si="40"/>
        <v>102</v>
      </c>
      <c r="D60" s="114">
        <v>13</v>
      </c>
      <c r="E60" s="114">
        <f t="shared" si="41"/>
        <v>126</v>
      </c>
      <c r="F60" s="113">
        <v>4861.6650399999999</v>
      </c>
      <c r="G60" s="4">
        <f t="shared" si="18"/>
        <v>0.17006496004999999</v>
      </c>
      <c r="H60" s="113">
        <v>6054.7524400000002</v>
      </c>
      <c r="I60" s="4">
        <f t="shared" si="19"/>
        <v>0.17990069899</v>
      </c>
      <c r="J60" s="116">
        <v>18.5</v>
      </c>
      <c r="K60" s="4">
        <f t="shared" si="35"/>
        <v>0.38162251244186868</v>
      </c>
      <c r="L60" s="115">
        <v>4139.84375</v>
      </c>
      <c r="M60" s="4">
        <f t="shared" si="2"/>
        <v>4.1398437499999998</v>
      </c>
      <c r="N60" s="118">
        <v>0.183154225</v>
      </c>
      <c r="O60" s="113">
        <v>2063.0668949999999</v>
      </c>
      <c r="P60" s="4">
        <f t="shared" si="3"/>
        <v>2.063066895</v>
      </c>
      <c r="Q60" s="113">
        <f t="shared" si="20"/>
        <v>919.30867477686763</v>
      </c>
      <c r="T60" s="2">
        <v>18.5</v>
      </c>
      <c r="U60" s="114">
        <v>23</v>
      </c>
      <c r="V60" s="114">
        <f t="shared" si="42"/>
        <v>134</v>
      </c>
      <c r="W60" s="114">
        <v>24</v>
      </c>
      <c r="X60" s="114">
        <f t="shared" si="43"/>
        <v>152</v>
      </c>
      <c r="Y60" s="113">
        <v>14450.4033</v>
      </c>
      <c r="Z60" s="4">
        <f t="shared" si="21"/>
        <v>0.26333288674799998</v>
      </c>
      <c r="AA60" s="113">
        <v>15919.4043</v>
      </c>
      <c r="AB60" s="4">
        <f t="shared" si="22"/>
        <v>0.26370143076469998</v>
      </c>
      <c r="AC60" s="116">
        <v>18.5</v>
      </c>
      <c r="AD60" s="4">
        <f t="shared" si="36"/>
        <v>0.38575934470896367</v>
      </c>
      <c r="AE60" s="115">
        <v>4203.125</v>
      </c>
      <c r="AF60" s="4">
        <f t="shared" si="6"/>
        <v>4.203125</v>
      </c>
      <c r="AG60" s="118">
        <v>0.27549406900000001</v>
      </c>
      <c r="AH60" s="113">
        <v>3048.0339359999998</v>
      </c>
      <c r="AI60" s="4">
        <f t="shared" si="7"/>
        <v>3.0480339359999999</v>
      </c>
      <c r="AJ60" s="113">
        <f t="shared" si="23"/>
        <v>927.6092541828973</v>
      </c>
      <c r="AM60" s="2">
        <v>18.5</v>
      </c>
      <c r="AN60" s="114">
        <v>10</v>
      </c>
      <c r="AO60" s="114">
        <f t="shared" si="8"/>
        <v>70</v>
      </c>
      <c r="AP60" s="114">
        <v>11</v>
      </c>
      <c r="AQ60" s="114">
        <f t="shared" si="9"/>
        <v>78</v>
      </c>
      <c r="AR60" s="113">
        <v>12602.5898</v>
      </c>
      <c r="AS60" s="133">
        <f t="shared" si="24"/>
        <v>3.2278405815000001E-2</v>
      </c>
      <c r="AT60" s="113">
        <v>12782.8213</v>
      </c>
      <c r="AU60" s="133">
        <f t="shared" si="25"/>
        <v>3.4699073843600006E-2</v>
      </c>
      <c r="AV60" s="116">
        <v>18.5</v>
      </c>
      <c r="AW60" s="4">
        <f t="shared" si="37"/>
        <v>0.39327090117766905</v>
      </c>
      <c r="AX60" s="158">
        <v>4260.9375</v>
      </c>
      <c r="AY60" s="4">
        <f t="shared" si="10"/>
        <v>4.2609374999999998</v>
      </c>
      <c r="AZ60" s="118">
        <v>0.248471409</v>
      </c>
      <c r="BA60" s="113">
        <v>2722.4096679999998</v>
      </c>
      <c r="BB60" s="4">
        <f t="shared" si="11"/>
        <v>2.7224096679999996</v>
      </c>
      <c r="BC60" s="113">
        <f t="shared" si="26"/>
        <v>951.64705003774145</v>
      </c>
      <c r="BF60" s="2">
        <v>18.5</v>
      </c>
      <c r="BG60" s="114">
        <v>11</v>
      </c>
      <c r="BH60" s="114">
        <f t="shared" si="44"/>
        <v>110</v>
      </c>
      <c r="BI60" s="114">
        <v>17</v>
      </c>
      <c r="BJ60" s="114">
        <f t="shared" ref="BJ60:BJ91" si="45">BI60+BJ59</f>
        <v>135</v>
      </c>
      <c r="BK60" s="113">
        <v>5904.3500999999997</v>
      </c>
      <c r="BL60" s="4">
        <f t="shared" si="29"/>
        <v>8.5974068550000005E-2</v>
      </c>
      <c r="BM60" s="113">
        <v>13518.21</v>
      </c>
      <c r="BN60" s="4">
        <f t="shared" si="30"/>
        <v>0.12785655265779999</v>
      </c>
      <c r="BO60" s="116">
        <v>18.5</v>
      </c>
      <c r="BP60" s="4">
        <f t="shared" si="38"/>
        <v>0.39742934369538313</v>
      </c>
      <c r="BQ60" s="115">
        <v>4238.28125</v>
      </c>
      <c r="BR60" s="4">
        <f t="shared" si="12"/>
        <v>4.23828125</v>
      </c>
      <c r="BS60" s="118">
        <v>0.30325576700000001</v>
      </c>
      <c r="BT60" s="113">
        <v>3310.5051269999999</v>
      </c>
      <c r="BU60" s="4">
        <f t="shared" si="13"/>
        <v>3.3105051269999999</v>
      </c>
      <c r="BV60" s="113">
        <f t="shared" si="31"/>
        <v>964.26803224636888</v>
      </c>
      <c r="BY60" s="2">
        <v>18.5</v>
      </c>
      <c r="BZ60" s="114">
        <v>19</v>
      </c>
      <c r="CA60" s="114">
        <f t="shared" si="14"/>
        <v>165</v>
      </c>
      <c r="CB60" s="114">
        <v>16</v>
      </c>
      <c r="CC60" s="114">
        <f t="shared" si="15"/>
        <v>189</v>
      </c>
      <c r="CD60" s="113">
        <v>15444.3418</v>
      </c>
      <c r="CE60" s="4">
        <f t="shared" si="32"/>
        <v>0.34772774962099995</v>
      </c>
      <c r="CF60" s="113">
        <v>18362.910199999998</v>
      </c>
      <c r="CG60" s="4">
        <f t="shared" si="33"/>
        <v>0.40753377745399999</v>
      </c>
      <c r="CH60" s="116">
        <v>18.5</v>
      </c>
      <c r="CI60" s="4">
        <f t="shared" si="39"/>
        <v>0.38643989300615422</v>
      </c>
      <c r="CJ60" s="115">
        <v>4248.4375</v>
      </c>
      <c r="CK60" s="4">
        <f t="shared" si="16"/>
        <v>4.2484374999999996</v>
      </c>
      <c r="CL60" s="118">
        <v>0.30305028000000001</v>
      </c>
      <c r="CM60" s="113">
        <v>3404.2314449999999</v>
      </c>
      <c r="CN60" s="4">
        <f t="shared" si="17"/>
        <v>3.4042314449999997</v>
      </c>
      <c r="CO60" s="113">
        <f t="shared" si="34"/>
        <v>927.41443669182627</v>
      </c>
    </row>
    <row r="61" spans="1:93" ht="18" customHeight="1" x14ac:dyDescent="0.25">
      <c r="A61" s="2">
        <v>19.5</v>
      </c>
      <c r="B61" s="114">
        <v>14</v>
      </c>
      <c r="C61" s="114">
        <f t="shared" si="40"/>
        <v>116</v>
      </c>
      <c r="D61" s="114">
        <v>16</v>
      </c>
      <c r="E61" s="114">
        <f t="shared" si="41"/>
        <v>142</v>
      </c>
      <c r="F61" s="113">
        <v>17001.722699999998</v>
      </c>
      <c r="G61" s="4">
        <f t="shared" si="18"/>
        <v>0.18706668274999999</v>
      </c>
      <c r="H61" s="113">
        <v>15408.624</v>
      </c>
      <c r="I61" s="4">
        <f t="shared" si="19"/>
        <v>0.19530932299000001</v>
      </c>
      <c r="J61" s="116">
        <v>19.5</v>
      </c>
      <c r="K61" s="4">
        <f t="shared" si="35"/>
        <v>0.40268720624107501</v>
      </c>
      <c r="L61" s="115">
        <v>4383.59375</v>
      </c>
      <c r="M61" s="4">
        <f t="shared" si="2"/>
        <v>4.3835937500000002</v>
      </c>
      <c r="N61" s="118">
        <v>0.19353210900000001</v>
      </c>
      <c r="O61" s="113">
        <v>2175.7231449999999</v>
      </c>
      <c r="P61" s="4">
        <f t="shared" si="3"/>
        <v>2.1757231450000001</v>
      </c>
      <c r="Q61" s="113">
        <f t="shared" si="20"/>
        <v>1014.5428686647583</v>
      </c>
      <c r="T61" s="2">
        <v>19.5</v>
      </c>
      <c r="U61" s="114">
        <v>24</v>
      </c>
      <c r="V61" s="114">
        <f t="shared" si="42"/>
        <v>158</v>
      </c>
      <c r="W61" s="114">
        <v>27</v>
      </c>
      <c r="X61" s="114">
        <f t="shared" si="43"/>
        <v>179</v>
      </c>
      <c r="Y61" s="113">
        <v>27514.2598</v>
      </c>
      <c r="Z61" s="4">
        <f t="shared" si="21"/>
        <v>0.29084714654799998</v>
      </c>
      <c r="AA61" s="113">
        <v>21893.804700000001</v>
      </c>
      <c r="AB61" s="4">
        <f t="shared" si="22"/>
        <v>0.2855952354647</v>
      </c>
      <c r="AC61" s="116">
        <v>19.5</v>
      </c>
      <c r="AD61" s="4">
        <f t="shared" si="36"/>
        <v>0.40705132090409757</v>
      </c>
      <c r="AE61" s="115">
        <v>4430.46875</v>
      </c>
      <c r="AF61" s="4">
        <f t="shared" si="6"/>
        <v>4.4304687500000002</v>
      </c>
      <c r="AG61" s="118">
        <v>0.29109808799999998</v>
      </c>
      <c r="AH61" s="113">
        <v>3216.0964359999998</v>
      </c>
      <c r="AI61" s="4">
        <f t="shared" si="7"/>
        <v>3.2160964359999999</v>
      </c>
      <c r="AJ61" s="113">
        <f t="shared" si="23"/>
        <v>1024.8544089348472</v>
      </c>
      <c r="AM61" s="2">
        <v>19.5</v>
      </c>
      <c r="AN61" s="114">
        <v>12</v>
      </c>
      <c r="AO61" s="114">
        <f t="shared" si="8"/>
        <v>82</v>
      </c>
      <c r="AP61" s="114">
        <v>13</v>
      </c>
      <c r="AQ61" s="114">
        <f t="shared" si="9"/>
        <v>91</v>
      </c>
      <c r="AR61" s="113">
        <v>6186.0878899999998</v>
      </c>
      <c r="AS61" s="4">
        <f t="shared" si="24"/>
        <v>3.8464493704999998E-2</v>
      </c>
      <c r="AT61" s="113">
        <v>6983.7983400000003</v>
      </c>
      <c r="AU61" s="4">
        <f t="shared" si="25"/>
        <v>4.1682872183600006E-2</v>
      </c>
      <c r="AV61" s="116">
        <v>19.5</v>
      </c>
      <c r="AW61" s="4">
        <f t="shared" si="37"/>
        <v>0.41473358124597393</v>
      </c>
      <c r="AX61" s="115">
        <v>4483.59375</v>
      </c>
      <c r="AY61" s="4">
        <f t="shared" si="10"/>
        <v>4.4835937499999998</v>
      </c>
      <c r="AZ61" s="118">
        <v>0.26254954899999999</v>
      </c>
      <c r="BA61" s="113">
        <v>2871.3784179999998</v>
      </c>
      <c r="BB61" s="4">
        <f t="shared" si="11"/>
        <v>2.8713784179999999</v>
      </c>
      <c r="BC61" s="113">
        <f t="shared" si="26"/>
        <v>1060.3400416460238</v>
      </c>
      <c r="BF61" s="2">
        <v>19.5</v>
      </c>
      <c r="BG61" s="114">
        <v>18</v>
      </c>
      <c r="BH61" s="114">
        <f t="shared" si="44"/>
        <v>128</v>
      </c>
      <c r="BI61" s="114">
        <v>17</v>
      </c>
      <c r="BJ61" s="114">
        <f t="shared" si="45"/>
        <v>152</v>
      </c>
      <c r="BK61" s="113">
        <v>8475.7851599999995</v>
      </c>
      <c r="BL61" s="4">
        <f t="shared" si="29"/>
        <v>9.4449853710000004E-2</v>
      </c>
      <c r="BM61" s="113">
        <v>24044.144499999999</v>
      </c>
      <c r="BN61" s="4">
        <f t="shared" si="30"/>
        <v>0.1519006971578</v>
      </c>
      <c r="BO61" s="116">
        <v>19.5</v>
      </c>
      <c r="BP61" s="4">
        <f t="shared" si="38"/>
        <v>0.41863385974819528</v>
      </c>
      <c r="BQ61" s="115">
        <v>4476.5625</v>
      </c>
      <c r="BR61" s="4">
        <f t="shared" si="12"/>
        <v>4.4765625</v>
      </c>
      <c r="BS61" s="118">
        <v>0.320400923</v>
      </c>
      <c r="BT61" s="113">
        <v>3493.2707519999999</v>
      </c>
      <c r="BU61" s="4">
        <f t="shared" si="13"/>
        <v>3.4932707519999999</v>
      </c>
      <c r="BV61" s="113">
        <f t="shared" si="31"/>
        <v>1051.7919593863462</v>
      </c>
      <c r="BY61" s="2">
        <v>19.5</v>
      </c>
      <c r="BZ61" s="114">
        <v>14</v>
      </c>
      <c r="CA61" s="114">
        <f t="shared" si="14"/>
        <v>179</v>
      </c>
      <c r="CB61" s="114">
        <v>21</v>
      </c>
      <c r="CC61" s="114">
        <f t="shared" si="15"/>
        <v>210</v>
      </c>
      <c r="CD61" s="113">
        <v>4712.5566399999998</v>
      </c>
      <c r="CE61" s="4">
        <f t="shared" si="32"/>
        <v>0.35244030626099992</v>
      </c>
      <c r="CF61" s="113">
        <v>6509.7324200000003</v>
      </c>
      <c r="CG61" s="4">
        <f t="shared" si="33"/>
        <v>0.41404350987400002</v>
      </c>
      <c r="CH61" s="116">
        <v>19.5</v>
      </c>
      <c r="CI61" s="4">
        <f t="shared" si="39"/>
        <v>0.40774717588003268</v>
      </c>
      <c r="CJ61" s="115">
        <v>4471.875</v>
      </c>
      <c r="CK61" s="4">
        <f t="shared" si="16"/>
        <v>4.4718749999999998</v>
      </c>
      <c r="CL61" s="118">
        <v>0.32012200400000002</v>
      </c>
      <c r="CM61" s="113">
        <v>3589.9501949999999</v>
      </c>
      <c r="CN61" s="4">
        <f t="shared" si="17"/>
        <v>3.5899501949999997</v>
      </c>
      <c r="CO61" s="113">
        <f t="shared" si="34"/>
        <v>1035.2833974063581</v>
      </c>
    </row>
    <row r="62" spans="1:93" ht="18" customHeight="1" x14ac:dyDescent="0.25">
      <c r="A62" s="2">
        <v>20.5</v>
      </c>
      <c r="B62" s="114">
        <v>11</v>
      </c>
      <c r="C62" s="114">
        <f t="shared" si="40"/>
        <v>127</v>
      </c>
      <c r="D62" s="114">
        <v>12</v>
      </c>
      <c r="E62" s="114">
        <f t="shared" si="41"/>
        <v>154</v>
      </c>
      <c r="F62" s="113">
        <v>22030.742200000001</v>
      </c>
      <c r="G62" s="4">
        <f t="shared" si="18"/>
        <v>0.20909742495</v>
      </c>
      <c r="H62" s="113">
        <v>21477.833999999999</v>
      </c>
      <c r="I62" s="4">
        <f t="shared" si="19"/>
        <v>0.21678715699000001</v>
      </c>
      <c r="J62" s="116">
        <v>20.5</v>
      </c>
      <c r="K62" s="4">
        <f t="shared" si="35"/>
        <v>0.4237519000402814</v>
      </c>
      <c r="L62" s="115">
        <v>4614.0625</v>
      </c>
      <c r="M62" s="4">
        <f t="shared" si="2"/>
        <v>4.6140625000000002</v>
      </c>
      <c r="N62" s="118">
        <v>0.20390127599999999</v>
      </c>
      <c r="O62" s="113">
        <v>2288.2260740000002</v>
      </c>
      <c r="P62" s="4">
        <f t="shared" si="3"/>
        <v>2.2882260740000002</v>
      </c>
      <c r="Q62" s="113">
        <f t="shared" si="20"/>
        <v>1101.7390026206567</v>
      </c>
      <c r="T62" s="2">
        <v>20.5</v>
      </c>
      <c r="U62" s="114">
        <v>26</v>
      </c>
      <c r="V62" s="114">
        <f t="shared" si="42"/>
        <v>184</v>
      </c>
      <c r="W62" s="114">
        <v>25</v>
      </c>
      <c r="X62" s="114">
        <f t="shared" si="43"/>
        <v>204</v>
      </c>
      <c r="Y62" s="113">
        <v>41271.945299999999</v>
      </c>
      <c r="Z62" s="4">
        <f t="shared" si="21"/>
        <v>0.33211909184799998</v>
      </c>
      <c r="AA62" s="113">
        <v>75538.8125</v>
      </c>
      <c r="AB62" s="4">
        <f t="shared" si="22"/>
        <v>0.3611340479647</v>
      </c>
      <c r="AC62" s="116">
        <v>20.5</v>
      </c>
      <c r="AD62" s="4">
        <f t="shared" si="36"/>
        <v>0.42834329709923147</v>
      </c>
      <c r="AE62" s="115">
        <v>4663.28125</v>
      </c>
      <c r="AF62" s="4">
        <f t="shared" si="6"/>
        <v>4.6632812499999998</v>
      </c>
      <c r="AG62" s="118">
        <v>0.306676805</v>
      </c>
      <c r="AH62" s="113">
        <v>3383.6357419999999</v>
      </c>
      <c r="AI62" s="4">
        <f t="shared" si="7"/>
        <v>3.3836357420000001</v>
      </c>
      <c r="AJ62" s="113">
        <f t="shared" si="23"/>
        <v>1126.0277207575468</v>
      </c>
      <c r="AM62" s="2">
        <v>20.5</v>
      </c>
      <c r="AN62" s="114">
        <v>15</v>
      </c>
      <c r="AO62" s="114">
        <f t="shared" si="8"/>
        <v>97</v>
      </c>
      <c r="AP62" s="114">
        <v>17</v>
      </c>
      <c r="AQ62" s="114">
        <f t="shared" ref="AQ62:AQ108" si="46">AP62+AQ61</f>
        <v>108</v>
      </c>
      <c r="AR62" s="113">
        <v>21047.7988</v>
      </c>
      <c r="AS62" s="4">
        <f t="shared" si="24"/>
        <v>5.9512292504999995E-2</v>
      </c>
      <c r="AT62" s="113">
        <v>32294.648399999998</v>
      </c>
      <c r="AU62" s="4">
        <f t="shared" si="25"/>
        <v>7.3977520583600007E-2</v>
      </c>
      <c r="AV62" s="116">
        <v>20.5</v>
      </c>
      <c r="AW62" s="4">
        <f t="shared" si="37"/>
        <v>0.4361962613142788</v>
      </c>
      <c r="AX62" s="115">
        <v>4739.0625</v>
      </c>
      <c r="AY62" s="4">
        <f t="shared" si="10"/>
        <v>4.7390625000000002</v>
      </c>
      <c r="AZ62" s="118">
        <v>0.276642948</v>
      </c>
      <c r="BA62" s="113">
        <v>3021.3784179999998</v>
      </c>
      <c r="BB62" s="4">
        <f t="shared" si="11"/>
        <v>3.0213784179999998</v>
      </c>
      <c r="BC62" s="113">
        <f t="shared" si="26"/>
        <v>1161.2479141379742</v>
      </c>
      <c r="BF62" s="2">
        <v>20.5</v>
      </c>
      <c r="BG62" s="114">
        <v>15</v>
      </c>
      <c r="BH62" s="114">
        <f t="shared" si="44"/>
        <v>143</v>
      </c>
      <c r="BI62" s="114">
        <v>14</v>
      </c>
      <c r="BJ62" s="114">
        <f t="shared" si="45"/>
        <v>166</v>
      </c>
      <c r="BK62" s="113">
        <v>7759.7456099999999</v>
      </c>
      <c r="BL62" s="4">
        <f t="shared" si="29"/>
        <v>0.10220959932000001</v>
      </c>
      <c r="BM62" s="113">
        <v>7855.3217800000002</v>
      </c>
      <c r="BN62" s="4">
        <f t="shared" si="30"/>
        <v>0.1597560189378</v>
      </c>
      <c r="BO62" s="116">
        <v>20.5</v>
      </c>
      <c r="BP62" s="4">
        <f t="shared" si="38"/>
        <v>0.43983837580100743</v>
      </c>
      <c r="BQ62" s="115">
        <v>4680.46875</v>
      </c>
      <c r="BR62" s="4">
        <f t="shared" si="12"/>
        <v>4.6804687500000002</v>
      </c>
      <c r="BS62" s="118">
        <v>0.33744880599999999</v>
      </c>
      <c r="BT62" s="113">
        <v>3673.5207519999999</v>
      </c>
      <c r="BU62" s="4">
        <f t="shared" si="13"/>
        <v>3.6735207519999999</v>
      </c>
      <c r="BV62" s="113">
        <f t="shared" si="31"/>
        <v>1164.4021178431997</v>
      </c>
      <c r="BY62" s="2">
        <v>20.5</v>
      </c>
      <c r="BZ62" s="114">
        <v>11</v>
      </c>
      <c r="CA62" s="114">
        <f t="shared" si="14"/>
        <v>190</v>
      </c>
      <c r="CB62" s="114">
        <v>15</v>
      </c>
      <c r="CC62" s="114">
        <f t="shared" si="15"/>
        <v>225</v>
      </c>
      <c r="CD62" s="113">
        <v>20047.877</v>
      </c>
      <c r="CE62" s="4">
        <f t="shared" si="32"/>
        <v>0.37248818326099992</v>
      </c>
      <c r="CF62" s="113">
        <v>12580.7305</v>
      </c>
      <c r="CG62" s="4">
        <f t="shared" si="33"/>
        <v>0.42662424037400004</v>
      </c>
      <c r="CH62" s="116">
        <v>20.5</v>
      </c>
      <c r="CI62" s="4">
        <f t="shared" si="39"/>
        <v>0.42905445875391113</v>
      </c>
      <c r="CJ62" s="115">
        <v>4729.6875</v>
      </c>
      <c r="CK62" s="4">
        <f t="shared" si="16"/>
        <v>4.7296874999999998</v>
      </c>
      <c r="CL62" s="118">
        <v>0.337259531</v>
      </c>
      <c r="CM62" s="113">
        <v>3776.8720699999999</v>
      </c>
      <c r="CN62" s="4">
        <f t="shared" si="17"/>
        <v>3.77687207</v>
      </c>
      <c r="CO62" s="113">
        <f t="shared" si="34"/>
        <v>1131.8130662763808</v>
      </c>
    </row>
    <row r="63" spans="1:93" ht="18" customHeight="1" x14ac:dyDescent="0.25">
      <c r="A63" s="2">
        <v>21.5</v>
      </c>
      <c r="B63" s="114">
        <v>13</v>
      </c>
      <c r="C63" s="114">
        <f t="shared" si="40"/>
        <v>140</v>
      </c>
      <c r="D63" s="114">
        <v>18</v>
      </c>
      <c r="E63" s="114">
        <f t="shared" si="41"/>
        <v>172</v>
      </c>
      <c r="F63" s="113">
        <v>20910.984400000001</v>
      </c>
      <c r="G63" s="4">
        <f t="shared" si="18"/>
        <v>0.23000840935</v>
      </c>
      <c r="H63" s="113">
        <v>20265.970700000002</v>
      </c>
      <c r="I63" s="4">
        <f t="shared" si="19"/>
        <v>0.23705312769</v>
      </c>
      <c r="J63" s="116">
        <v>21.5</v>
      </c>
      <c r="K63" s="4">
        <f t="shared" si="35"/>
        <v>0.44481659383948779</v>
      </c>
      <c r="L63" s="115">
        <v>4814.84375</v>
      </c>
      <c r="M63" s="4">
        <f t="shared" si="2"/>
        <v>4.8148437499999996</v>
      </c>
      <c r="N63" s="118">
        <v>0.21432016800000001</v>
      </c>
      <c r="O63" s="113">
        <v>2401.7416990000002</v>
      </c>
      <c r="P63" s="4">
        <f t="shared" si="3"/>
        <v>2.401741699</v>
      </c>
      <c r="Q63" s="113">
        <f t="shared" si="20"/>
        <v>1223.0468063644303</v>
      </c>
      <c r="T63" s="2">
        <v>21.5</v>
      </c>
      <c r="U63" s="114">
        <v>26</v>
      </c>
      <c r="V63" s="114">
        <f t="shared" si="42"/>
        <v>210</v>
      </c>
      <c r="W63" s="114">
        <v>27</v>
      </c>
      <c r="X63" s="114">
        <f t="shared" si="43"/>
        <v>231</v>
      </c>
      <c r="Y63" s="113">
        <v>18184.779299999998</v>
      </c>
      <c r="Z63" s="4">
        <f t="shared" si="21"/>
        <v>0.35030387114799999</v>
      </c>
      <c r="AA63" s="113">
        <v>23398.027300000002</v>
      </c>
      <c r="AB63" s="4">
        <f t="shared" si="22"/>
        <v>0.38453207526470001</v>
      </c>
      <c r="AC63" s="116">
        <v>21.5</v>
      </c>
      <c r="AD63" s="4">
        <f t="shared" si="36"/>
        <v>0.44963527329436542</v>
      </c>
      <c r="AE63" s="115">
        <v>4893.75</v>
      </c>
      <c r="AF63" s="4">
        <f t="shared" si="6"/>
        <v>4.8937499999999998</v>
      </c>
      <c r="AG63" s="118">
        <v>0.32227128700000002</v>
      </c>
      <c r="AH63" s="113">
        <v>3550.7451169999999</v>
      </c>
      <c r="AI63" s="4">
        <f t="shared" si="7"/>
        <v>3.550745117</v>
      </c>
      <c r="AJ63" s="113">
        <f t="shared" si="23"/>
        <v>1229.5910045707319</v>
      </c>
      <c r="AM63" s="2">
        <v>21.5</v>
      </c>
      <c r="AN63" s="114">
        <v>8</v>
      </c>
      <c r="AO63" s="114">
        <f t="shared" si="8"/>
        <v>105</v>
      </c>
      <c r="AP63" s="114">
        <v>11</v>
      </c>
      <c r="AQ63" s="114">
        <f t="shared" si="46"/>
        <v>119</v>
      </c>
      <c r="AR63" s="113">
        <v>2537.8022500000002</v>
      </c>
      <c r="AS63" s="4">
        <f t="shared" si="24"/>
        <v>6.2050094754999993E-2</v>
      </c>
      <c r="AT63" s="113">
        <v>3565.4321300000001</v>
      </c>
      <c r="AU63" s="4">
        <f t="shared" si="25"/>
        <v>7.7542952713600011E-2</v>
      </c>
      <c r="AV63" s="116">
        <v>21.5</v>
      </c>
      <c r="AW63" s="4">
        <f t="shared" si="37"/>
        <v>0.45765894138258367</v>
      </c>
      <c r="AX63" s="115">
        <v>4964.84375</v>
      </c>
      <c r="AY63" s="4">
        <f t="shared" si="10"/>
        <v>4.96484375</v>
      </c>
      <c r="AZ63" s="118">
        <v>0.290737301</v>
      </c>
      <c r="BA63" s="113">
        <v>3170.5502929999998</v>
      </c>
      <c r="BB63" s="4">
        <f t="shared" si="11"/>
        <v>3.1705502929999998</v>
      </c>
      <c r="BC63" s="113">
        <f t="shared" si="26"/>
        <v>1267.7335171788104</v>
      </c>
      <c r="BF63" s="2">
        <v>21.5</v>
      </c>
      <c r="BG63" s="114">
        <v>9</v>
      </c>
      <c r="BH63" s="114">
        <f t="shared" si="44"/>
        <v>152</v>
      </c>
      <c r="BI63" s="114">
        <v>10</v>
      </c>
      <c r="BJ63" s="114">
        <f t="shared" si="45"/>
        <v>176</v>
      </c>
      <c r="BK63" s="113">
        <v>8800.4043000000001</v>
      </c>
      <c r="BL63" s="4">
        <f t="shared" si="29"/>
        <v>0.11101000362000001</v>
      </c>
      <c r="BM63" s="113">
        <v>29413.593799999999</v>
      </c>
      <c r="BN63" s="4">
        <f t="shared" si="30"/>
        <v>0.1891696127378</v>
      </c>
      <c r="BO63" s="116">
        <v>21.5</v>
      </c>
      <c r="BP63" s="4">
        <f t="shared" si="38"/>
        <v>0.46104289185381964</v>
      </c>
      <c r="BQ63" s="115">
        <v>4930.46875</v>
      </c>
      <c r="BR63" s="4">
        <f t="shared" si="12"/>
        <v>4.9304687500000002</v>
      </c>
      <c r="BS63" s="118">
        <v>0.35461041300000001</v>
      </c>
      <c r="BT63" s="113">
        <v>3856.459961</v>
      </c>
      <c r="BU63" s="4">
        <f t="shared" si="13"/>
        <v>3.8564599610000001</v>
      </c>
      <c r="BV63" s="113">
        <f t="shared" si="31"/>
        <v>1275.3124226197215</v>
      </c>
      <c r="BY63" s="2">
        <v>21.5</v>
      </c>
      <c r="BZ63" s="114">
        <v>17</v>
      </c>
      <c r="CA63" s="114">
        <f t="shared" si="14"/>
        <v>207</v>
      </c>
      <c r="CB63" s="114">
        <v>18</v>
      </c>
      <c r="CC63" s="114">
        <f t="shared" si="15"/>
        <v>243</v>
      </c>
      <c r="CD63" s="113">
        <v>3627.9531299999999</v>
      </c>
      <c r="CE63" s="4">
        <f t="shared" si="32"/>
        <v>0.37611613639099994</v>
      </c>
      <c r="CF63" s="113">
        <v>5680.4633800000001</v>
      </c>
      <c r="CG63" s="4">
        <f t="shared" si="33"/>
        <v>0.43230470375400004</v>
      </c>
      <c r="CH63" s="116">
        <v>21.5</v>
      </c>
      <c r="CI63" s="4">
        <f t="shared" si="39"/>
        <v>0.45036174162778964</v>
      </c>
      <c r="CJ63" s="115">
        <v>4949.21875</v>
      </c>
      <c r="CK63" s="4">
        <f t="shared" si="16"/>
        <v>4.94921875</v>
      </c>
      <c r="CL63" s="118">
        <v>0.35433983800000002</v>
      </c>
      <c r="CM63" s="113">
        <v>3964.1064449999999</v>
      </c>
      <c r="CN63" s="4">
        <f t="shared" si="17"/>
        <v>3.9641064450000001</v>
      </c>
      <c r="CO63" s="113">
        <f t="shared" si="34"/>
        <v>1244.9059024344469</v>
      </c>
    </row>
    <row r="64" spans="1:93" ht="18" customHeight="1" x14ac:dyDescent="0.25">
      <c r="A64" s="2">
        <v>22.5</v>
      </c>
      <c r="B64" s="114">
        <v>12</v>
      </c>
      <c r="C64" s="114">
        <f t="shared" si="40"/>
        <v>152</v>
      </c>
      <c r="D64" s="114">
        <v>15</v>
      </c>
      <c r="E64" s="114">
        <f t="shared" si="41"/>
        <v>187</v>
      </c>
      <c r="F64" s="113">
        <v>14023.5723</v>
      </c>
      <c r="G64" s="4">
        <f t="shared" si="18"/>
        <v>0.24403198165000001</v>
      </c>
      <c r="H64" s="113">
        <v>10115.5098</v>
      </c>
      <c r="I64" s="4">
        <f t="shared" si="19"/>
        <v>0.24716863749000001</v>
      </c>
      <c r="J64" s="116">
        <v>22.5</v>
      </c>
      <c r="K64" s="4">
        <f t="shared" si="35"/>
        <v>0.46588128763869419</v>
      </c>
      <c r="L64" s="115">
        <v>5081.25</v>
      </c>
      <c r="M64" s="4">
        <f t="shared" si="2"/>
        <v>5.0812499999999998</v>
      </c>
      <c r="N64" s="118">
        <v>0.22472189400000001</v>
      </c>
      <c r="O64" s="113">
        <v>2514.8354490000002</v>
      </c>
      <c r="P64" s="4">
        <f t="shared" si="3"/>
        <v>2.514835449</v>
      </c>
      <c r="Q64" s="113">
        <f t="shared" si="20"/>
        <v>1317.5851369681236</v>
      </c>
      <c r="T64" s="2">
        <v>22.5</v>
      </c>
      <c r="U64" s="114">
        <v>27</v>
      </c>
      <c r="V64" s="114">
        <f t="shared" si="42"/>
        <v>237</v>
      </c>
      <c r="W64" s="114">
        <v>26</v>
      </c>
      <c r="X64" s="114">
        <f t="shared" si="43"/>
        <v>257</v>
      </c>
      <c r="Y64" s="113">
        <v>33086.925799999997</v>
      </c>
      <c r="Z64" s="4">
        <f t="shared" si="21"/>
        <v>0.38339079694799999</v>
      </c>
      <c r="AA64" s="113">
        <v>30156.8105</v>
      </c>
      <c r="AB64" s="4">
        <f t="shared" si="22"/>
        <v>0.41468888576470003</v>
      </c>
      <c r="AC64" s="116">
        <v>22.5</v>
      </c>
      <c r="AD64" s="4">
        <f t="shared" si="36"/>
        <v>0.47092724948949932</v>
      </c>
      <c r="AE64" s="115">
        <v>5118.75</v>
      </c>
      <c r="AF64" s="4">
        <f t="shared" si="6"/>
        <v>5.1187500000000004</v>
      </c>
      <c r="AG64" s="118">
        <v>0.33785909400000003</v>
      </c>
      <c r="AH64" s="113">
        <v>3718.6669919999999</v>
      </c>
      <c r="AI64" s="4">
        <f t="shared" si="7"/>
        <v>3.7186669919999997</v>
      </c>
      <c r="AJ64" s="113">
        <f t="shared" si="23"/>
        <v>1342.4597321302006</v>
      </c>
      <c r="AM64" s="2">
        <v>22.5</v>
      </c>
      <c r="AN64" s="114">
        <v>15</v>
      </c>
      <c r="AO64" s="114">
        <f t="shared" si="8"/>
        <v>120</v>
      </c>
      <c r="AP64" s="114">
        <v>16</v>
      </c>
      <c r="AQ64" s="114">
        <f t="shared" si="46"/>
        <v>135</v>
      </c>
      <c r="AR64" s="113">
        <v>19062.275399999999</v>
      </c>
      <c r="AS64" s="4">
        <f t="shared" si="24"/>
        <v>8.1112370154999988E-2</v>
      </c>
      <c r="AT64" s="113">
        <v>28779.1387</v>
      </c>
      <c r="AU64" s="4">
        <f t="shared" si="25"/>
        <v>0.10632209141360001</v>
      </c>
      <c r="AV64" s="116">
        <v>22.5</v>
      </c>
      <c r="AW64" s="4">
        <f t="shared" si="37"/>
        <v>0.47912162145088855</v>
      </c>
      <c r="AX64" s="115">
        <v>5192.1875</v>
      </c>
      <c r="AY64" s="4">
        <f t="shared" si="10"/>
        <v>5.1921875000000002</v>
      </c>
      <c r="AZ64" s="118">
        <v>0.30483070000000001</v>
      </c>
      <c r="BA64" s="113">
        <v>3321.2846679999998</v>
      </c>
      <c r="BB64" s="4">
        <f t="shared" si="11"/>
        <v>3.3212846679999997</v>
      </c>
      <c r="BC64" s="113">
        <f t="shared" si="26"/>
        <v>1379.4812240175852</v>
      </c>
      <c r="BF64" s="2">
        <v>22.5</v>
      </c>
      <c r="BG64" s="114">
        <v>15</v>
      </c>
      <c r="BH64" s="114">
        <f t="shared" si="44"/>
        <v>167</v>
      </c>
      <c r="BI64" s="114">
        <v>16</v>
      </c>
      <c r="BJ64" s="114">
        <f t="shared" si="45"/>
        <v>192</v>
      </c>
      <c r="BK64" s="113">
        <v>10982.2217</v>
      </c>
      <c r="BL64" s="4">
        <f t="shared" si="29"/>
        <v>0.12199222532000001</v>
      </c>
      <c r="BM64" s="113">
        <v>9635.1816400000007</v>
      </c>
      <c r="BN64" s="4">
        <f t="shared" si="30"/>
        <v>0.19880479437779999</v>
      </c>
      <c r="BO64" s="116">
        <v>22.5</v>
      </c>
      <c r="BP64" s="4">
        <f t="shared" si="38"/>
        <v>0.48224740790663179</v>
      </c>
      <c r="BQ64" s="115">
        <v>5165.625</v>
      </c>
      <c r="BR64" s="4">
        <f t="shared" si="12"/>
        <v>5.1656250000000004</v>
      </c>
      <c r="BS64" s="118">
        <v>0.37172314499999998</v>
      </c>
      <c r="BT64" s="113">
        <v>4038.600586</v>
      </c>
      <c r="BU64" s="4">
        <f t="shared" si="13"/>
        <v>4.0386005860000003</v>
      </c>
      <c r="BV64" s="113">
        <f t="shared" si="31"/>
        <v>1386.9736750576753</v>
      </c>
      <c r="BY64" s="2">
        <v>22.5</v>
      </c>
      <c r="BZ64" s="114">
        <v>18</v>
      </c>
      <c r="CA64" s="114">
        <f t="shared" si="14"/>
        <v>225</v>
      </c>
      <c r="CB64" s="114">
        <v>19</v>
      </c>
      <c r="CC64" s="114">
        <f t="shared" si="15"/>
        <v>262</v>
      </c>
      <c r="CD64" s="113">
        <v>6488.8203100000001</v>
      </c>
      <c r="CE64" s="4">
        <f t="shared" si="32"/>
        <v>0.38260495670099992</v>
      </c>
      <c r="CF64" s="113">
        <v>7650.6581999999999</v>
      </c>
      <c r="CG64" s="4">
        <f t="shared" si="33"/>
        <v>0.43995536195400003</v>
      </c>
      <c r="CH64" s="116">
        <v>22.5</v>
      </c>
      <c r="CI64" s="4">
        <f t="shared" si="39"/>
        <v>0.47166902450166809</v>
      </c>
      <c r="CJ64" s="115">
        <v>5194.53125</v>
      </c>
      <c r="CK64" s="4">
        <f t="shared" si="16"/>
        <v>5.1945312499999998</v>
      </c>
      <c r="CL64" s="118">
        <v>0.371502161</v>
      </c>
      <c r="CM64" s="113">
        <v>4150.1845700000003</v>
      </c>
      <c r="CN64" s="4">
        <f t="shared" si="17"/>
        <v>4.1501845700000004</v>
      </c>
      <c r="CO64" s="113">
        <f t="shared" si="34"/>
        <v>1360.58797934316</v>
      </c>
    </row>
    <row r="65" spans="1:93" ht="18" customHeight="1" x14ac:dyDescent="0.25">
      <c r="A65" s="2">
        <v>23.5</v>
      </c>
      <c r="B65" s="114">
        <v>18</v>
      </c>
      <c r="C65" s="114">
        <f t="shared" si="40"/>
        <v>170</v>
      </c>
      <c r="D65" s="114">
        <v>23</v>
      </c>
      <c r="E65" s="114">
        <f t="shared" si="41"/>
        <v>210</v>
      </c>
      <c r="F65" s="113">
        <v>26299.0664</v>
      </c>
      <c r="G65" s="4">
        <f t="shared" si="18"/>
        <v>0.27033104805000002</v>
      </c>
      <c r="H65" s="113">
        <v>30493.117200000001</v>
      </c>
      <c r="I65" s="4">
        <f t="shared" si="19"/>
        <v>0.27766175468999998</v>
      </c>
      <c r="J65" s="116">
        <v>23.5</v>
      </c>
      <c r="K65" s="4">
        <f t="shared" si="35"/>
        <v>0.48694598143790058</v>
      </c>
      <c r="L65" s="115">
        <v>5279.6875</v>
      </c>
      <c r="M65" s="4">
        <f t="shared" si="2"/>
        <v>5.2796874999999996</v>
      </c>
      <c r="N65" s="118">
        <v>0.23513220300000001</v>
      </c>
      <c r="O65" s="113">
        <v>2626.2104490000002</v>
      </c>
      <c r="P65" s="4">
        <f t="shared" si="3"/>
        <v>2.6262104490000002</v>
      </c>
      <c r="Q65" s="113">
        <f t="shared" si="20"/>
        <v>1447.7845432127046</v>
      </c>
      <c r="T65" s="2">
        <v>23.5</v>
      </c>
      <c r="U65" s="114">
        <v>20</v>
      </c>
      <c r="V65" s="114">
        <f t="shared" si="42"/>
        <v>257</v>
      </c>
      <c r="W65" s="114">
        <v>30</v>
      </c>
      <c r="X65" s="114">
        <f t="shared" si="43"/>
        <v>287</v>
      </c>
      <c r="Y65" s="113">
        <v>22720.585899999998</v>
      </c>
      <c r="Z65" s="4">
        <f t="shared" si="21"/>
        <v>0.40611138284799997</v>
      </c>
      <c r="AA65" s="113">
        <v>22662.222699999998</v>
      </c>
      <c r="AB65" s="4">
        <f t="shared" si="22"/>
        <v>0.43735110846470004</v>
      </c>
      <c r="AC65" s="116">
        <v>23.5</v>
      </c>
      <c r="AD65" s="4">
        <f t="shared" si="36"/>
        <v>0.49221922568463322</v>
      </c>
      <c r="AE65" s="115">
        <v>5353.125</v>
      </c>
      <c r="AF65" s="4">
        <f t="shared" si="6"/>
        <v>5.3531250000000004</v>
      </c>
      <c r="AG65" s="118">
        <v>0.35350316799999998</v>
      </c>
      <c r="AH65" s="113">
        <v>3886.4794919999999</v>
      </c>
      <c r="AI65" s="4">
        <f t="shared" si="7"/>
        <v>3.8864794919999999</v>
      </c>
      <c r="AJ65" s="113">
        <f t="shared" si="23"/>
        <v>1457.568722472532</v>
      </c>
      <c r="AM65" s="2">
        <v>23.5</v>
      </c>
      <c r="AN65" s="114">
        <v>25</v>
      </c>
      <c r="AO65" s="114">
        <f t="shared" ref="AO65:AO108" si="47">AN65+AO64</f>
        <v>145</v>
      </c>
      <c r="AP65" s="114">
        <v>23</v>
      </c>
      <c r="AQ65" s="114">
        <f t="shared" si="46"/>
        <v>158</v>
      </c>
      <c r="AR65" s="113">
        <v>7813.2226600000004</v>
      </c>
      <c r="AS65" s="4">
        <f t="shared" si="24"/>
        <v>8.8925592814999982E-2</v>
      </c>
      <c r="AT65" s="113">
        <v>7344.4189500000002</v>
      </c>
      <c r="AU65" s="4">
        <f t="shared" si="25"/>
        <v>0.11366651036360001</v>
      </c>
      <c r="AV65" s="116">
        <v>23.5</v>
      </c>
      <c r="AW65" s="4">
        <f t="shared" si="37"/>
        <v>0.50058430151919342</v>
      </c>
      <c r="AX65" s="115">
        <v>5420.3125</v>
      </c>
      <c r="AY65" s="4">
        <f t="shared" si="10"/>
        <v>5.4203124999999996</v>
      </c>
      <c r="AZ65" s="118">
        <v>0.31889173399999998</v>
      </c>
      <c r="BA65" s="113">
        <v>3470.310547</v>
      </c>
      <c r="BB65" s="4">
        <f t="shared" si="11"/>
        <v>3.470310547</v>
      </c>
      <c r="BC65" s="113">
        <f t="shared" si="26"/>
        <v>1488.1357978476713</v>
      </c>
      <c r="BF65" s="2">
        <v>23.5</v>
      </c>
      <c r="BG65" s="114">
        <v>22</v>
      </c>
      <c r="BH65" s="114">
        <f t="shared" si="44"/>
        <v>189</v>
      </c>
      <c r="BI65" s="114">
        <v>24</v>
      </c>
      <c r="BJ65" s="114">
        <f t="shared" si="45"/>
        <v>216</v>
      </c>
      <c r="BK65" s="113">
        <v>30473.9375</v>
      </c>
      <c r="BL65" s="4">
        <f t="shared" si="29"/>
        <v>0.15246616282</v>
      </c>
      <c r="BM65" s="113">
        <v>72150.5</v>
      </c>
      <c r="BN65" s="4">
        <f t="shared" si="30"/>
        <v>0.27095529437779997</v>
      </c>
      <c r="BO65" s="116">
        <v>23.5</v>
      </c>
      <c r="BP65" s="4">
        <f t="shared" si="38"/>
        <v>0.50345192395944394</v>
      </c>
      <c r="BQ65" s="115">
        <v>5392.1875</v>
      </c>
      <c r="BR65" s="4">
        <f t="shared" si="12"/>
        <v>5.3921875000000004</v>
      </c>
      <c r="BS65" s="118">
        <v>0.388869256</v>
      </c>
      <c r="BT65" s="113">
        <v>4220.4287109999996</v>
      </c>
      <c r="BU65" s="4">
        <f t="shared" si="13"/>
        <v>4.2204287109999994</v>
      </c>
      <c r="BV65" s="113">
        <f t="shared" si="31"/>
        <v>1505.0454949825501</v>
      </c>
      <c r="BY65" s="2">
        <v>23.5</v>
      </c>
      <c r="BZ65" s="114">
        <v>17</v>
      </c>
      <c r="CA65" s="114">
        <f t="shared" ref="CA65:CA109" si="48">BZ65+CA64</f>
        <v>242</v>
      </c>
      <c r="CB65" s="114">
        <v>18</v>
      </c>
      <c r="CC65" s="114">
        <f t="shared" ref="CC65:CC109" si="49">CB65+CC64</f>
        <v>280</v>
      </c>
      <c r="CD65" s="113">
        <v>9600.7861300000004</v>
      </c>
      <c r="CE65" s="4">
        <f t="shared" si="32"/>
        <v>0.3922057428309999</v>
      </c>
      <c r="CF65" s="113">
        <v>10801.6875</v>
      </c>
      <c r="CG65" s="4">
        <f t="shared" si="33"/>
        <v>0.45075704945400002</v>
      </c>
      <c r="CH65" s="116">
        <v>23.5</v>
      </c>
      <c r="CI65" s="4">
        <f t="shared" si="39"/>
        <v>0.49297630737554654</v>
      </c>
      <c r="CJ65" s="115">
        <v>5434.375</v>
      </c>
      <c r="CK65" s="4">
        <f t="shared" si="16"/>
        <v>5.4343750000000002</v>
      </c>
      <c r="CL65" s="118">
        <v>0.38858151400000002</v>
      </c>
      <c r="CM65" s="113">
        <v>4335.0283200000003</v>
      </c>
      <c r="CN65" s="4">
        <f t="shared" si="17"/>
        <v>4.3350283200000002</v>
      </c>
      <c r="CO65" s="113">
        <f t="shared" si="34"/>
        <v>1472.72433513344</v>
      </c>
    </row>
    <row r="66" spans="1:93" ht="18" customHeight="1" x14ac:dyDescent="0.25">
      <c r="A66" s="2">
        <v>24.5</v>
      </c>
      <c r="B66" s="114">
        <v>14</v>
      </c>
      <c r="C66" s="114">
        <f t="shared" si="40"/>
        <v>184</v>
      </c>
      <c r="D66" s="114">
        <v>18</v>
      </c>
      <c r="E66" s="114">
        <f t="shared" si="41"/>
        <v>228</v>
      </c>
      <c r="F66" s="113">
        <v>22451.220700000002</v>
      </c>
      <c r="G66" s="4">
        <f t="shared" si="18"/>
        <v>0.29278226875000002</v>
      </c>
      <c r="H66" s="113">
        <v>32089.706999999999</v>
      </c>
      <c r="I66" s="4">
        <f t="shared" si="19"/>
        <v>0.30975146169000001</v>
      </c>
      <c r="J66" s="116">
        <v>24.5</v>
      </c>
      <c r="K66" s="4">
        <f t="shared" si="35"/>
        <v>0.50801067523710697</v>
      </c>
      <c r="L66" s="115">
        <v>5541.40625</v>
      </c>
      <c r="M66" s="4">
        <f t="shared" si="2"/>
        <v>5.5414062499999996</v>
      </c>
      <c r="N66" s="118">
        <v>0.245559677</v>
      </c>
      <c r="O66" s="113">
        <v>2739.6948240000002</v>
      </c>
      <c r="P66" s="4">
        <f t="shared" si="3"/>
        <v>2.7396948240000003</v>
      </c>
      <c r="Q66" s="113">
        <f t="shared" si="20"/>
        <v>1564.4567231934648</v>
      </c>
      <c r="T66" s="2">
        <v>24.5</v>
      </c>
      <c r="U66" s="114">
        <v>30</v>
      </c>
      <c r="V66" s="114">
        <f t="shared" si="42"/>
        <v>287</v>
      </c>
      <c r="W66" s="114">
        <v>31</v>
      </c>
      <c r="X66" s="114">
        <f t="shared" si="43"/>
        <v>318</v>
      </c>
      <c r="Y66" s="113">
        <v>62705.316400000003</v>
      </c>
      <c r="Z66" s="4">
        <f t="shared" si="21"/>
        <v>0.46881669924799996</v>
      </c>
      <c r="AA66" s="113">
        <v>62589.582000000002</v>
      </c>
      <c r="AB66" s="4">
        <f t="shared" si="22"/>
        <v>0.49994069046470002</v>
      </c>
      <c r="AC66" s="116">
        <v>24.5</v>
      </c>
      <c r="AD66" s="4">
        <f t="shared" si="36"/>
        <v>0.51351120187976718</v>
      </c>
      <c r="AE66" s="115">
        <v>5582.03125</v>
      </c>
      <c r="AF66" s="4">
        <f t="shared" si="6"/>
        <v>5.58203125</v>
      </c>
      <c r="AG66" s="118">
        <v>0.36908143799999998</v>
      </c>
      <c r="AH66" s="113">
        <v>4051.6982419999999</v>
      </c>
      <c r="AI66" s="4">
        <f t="shared" si="7"/>
        <v>4.0516982419999996</v>
      </c>
      <c r="AJ66" s="113">
        <f t="shared" si="23"/>
        <v>1576.3230858267718</v>
      </c>
      <c r="AM66" s="2">
        <v>24.5</v>
      </c>
      <c r="AN66" s="114">
        <v>13</v>
      </c>
      <c r="AO66" s="114">
        <f t="shared" si="47"/>
        <v>158</v>
      </c>
      <c r="AP66" s="114">
        <v>14</v>
      </c>
      <c r="AQ66" s="114">
        <f t="shared" si="46"/>
        <v>172</v>
      </c>
      <c r="AR66" s="113">
        <v>4245.0205100000003</v>
      </c>
      <c r="AS66" s="4">
        <f t="shared" si="24"/>
        <v>9.3170613324999985E-2</v>
      </c>
      <c r="AT66" s="113">
        <v>3034.1948200000002</v>
      </c>
      <c r="AU66" s="4">
        <f t="shared" si="25"/>
        <v>0.11670070518360001</v>
      </c>
      <c r="AV66" s="116">
        <v>24.5</v>
      </c>
      <c r="AW66" s="4">
        <f t="shared" si="37"/>
        <v>0.52204698158749829</v>
      </c>
      <c r="AX66" s="115">
        <v>5632.8125</v>
      </c>
      <c r="AY66" s="4">
        <f t="shared" si="10"/>
        <v>5.6328125</v>
      </c>
      <c r="AZ66" s="118">
        <v>0.33298608699999999</v>
      </c>
      <c r="BA66" s="113">
        <v>3619.279297</v>
      </c>
      <c r="BB66" s="4">
        <f t="shared" si="11"/>
        <v>3.6192792969999998</v>
      </c>
      <c r="BC66" s="113">
        <f t="shared" si="26"/>
        <v>1613.4219500415127</v>
      </c>
      <c r="BF66" s="2">
        <v>24.5</v>
      </c>
      <c r="BG66" s="114">
        <v>15</v>
      </c>
      <c r="BH66" s="114">
        <f t="shared" si="44"/>
        <v>204</v>
      </c>
      <c r="BI66" s="114">
        <v>19</v>
      </c>
      <c r="BJ66" s="114">
        <f t="shared" si="45"/>
        <v>235</v>
      </c>
      <c r="BK66" s="113">
        <v>3244.8256799999999</v>
      </c>
      <c r="BL66" s="4">
        <f t="shared" si="29"/>
        <v>0.15571098850000001</v>
      </c>
      <c r="BM66" s="113">
        <v>4266.9326199999996</v>
      </c>
      <c r="BN66" s="4">
        <f t="shared" si="30"/>
        <v>0.27522222699779997</v>
      </c>
      <c r="BO66" s="116">
        <v>24.5</v>
      </c>
      <c r="BP66" s="4">
        <f t="shared" si="38"/>
        <v>0.52465644001225609</v>
      </c>
      <c r="BQ66" s="115">
        <v>5621.875</v>
      </c>
      <c r="BR66" s="4">
        <f t="shared" si="12"/>
        <v>5.6218750000000002</v>
      </c>
      <c r="BS66" s="118">
        <v>0.405932397</v>
      </c>
      <c r="BT66" s="113">
        <v>4401.2255859999996</v>
      </c>
      <c r="BU66" s="4">
        <f t="shared" si="13"/>
        <v>4.4012255859999998</v>
      </c>
      <c r="BV66" s="113">
        <f t="shared" si="31"/>
        <v>1624.2241894677209</v>
      </c>
      <c r="BY66" s="2">
        <v>24.5</v>
      </c>
      <c r="BZ66" s="114">
        <v>15</v>
      </c>
      <c r="CA66" s="114">
        <f t="shared" si="48"/>
        <v>257</v>
      </c>
      <c r="CB66" s="114">
        <v>15</v>
      </c>
      <c r="CC66" s="114">
        <f t="shared" si="49"/>
        <v>295</v>
      </c>
      <c r="CD66" s="113">
        <v>7655.3935499999998</v>
      </c>
      <c r="CE66" s="4">
        <f t="shared" si="32"/>
        <v>0.3998611363809999</v>
      </c>
      <c r="CF66" s="113">
        <v>4753.1074200000003</v>
      </c>
      <c r="CG66" s="4">
        <f t="shared" si="33"/>
        <v>0.45551015687400004</v>
      </c>
      <c r="CH66" s="116">
        <v>24.5</v>
      </c>
      <c r="CI66" s="4">
        <f t="shared" si="39"/>
        <v>0.51428359024942505</v>
      </c>
      <c r="CJ66" s="115">
        <v>5657.03125</v>
      </c>
      <c r="CK66" s="4">
        <f t="shared" si="16"/>
        <v>5.6570312500000002</v>
      </c>
      <c r="CL66" s="118">
        <v>0.405703068</v>
      </c>
      <c r="CM66" s="113">
        <v>4520.7153319999998</v>
      </c>
      <c r="CN66" s="4">
        <f t="shared" si="17"/>
        <v>4.520715332</v>
      </c>
      <c r="CO66" s="113">
        <f t="shared" si="34"/>
        <v>1578.1218886829677</v>
      </c>
    </row>
    <row r="67" spans="1:93" ht="18" customHeight="1" x14ac:dyDescent="0.25">
      <c r="A67" s="2">
        <v>25.5</v>
      </c>
      <c r="B67" s="114">
        <v>17</v>
      </c>
      <c r="C67" s="114">
        <f t="shared" si="40"/>
        <v>201</v>
      </c>
      <c r="D67" s="114">
        <v>18</v>
      </c>
      <c r="E67" s="114">
        <f t="shared" si="41"/>
        <v>246</v>
      </c>
      <c r="F67" s="113">
        <v>26409.9238</v>
      </c>
      <c r="G67" s="4">
        <f t="shared" si="18"/>
        <v>0.31919219255000003</v>
      </c>
      <c r="H67" s="113">
        <v>30699.656299999999</v>
      </c>
      <c r="I67" s="4">
        <f t="shared" si="19"/>
        <v>0.34045111799</v>
      </c>
      <c r="J67" s="116">
        <v>25.5</v>
      </c>
      <c r="K67" s="4">
        <f t="shared" si="35"/>
        <v>0.52907536903631336</v>
      </c>
      <c r="L67" s="115">
        <v>5766.40625</v>
      </c>
      <c r="M67" s="4">
        <f t="shared" si="2"/>
        <v>5.7664062500000002</v>
      </c>
      <c r="N67" s="118">
        <v>0.25593659299999999</v>
      </c>
      <c r="O67" s="113">
        <v>2852.1948240000002</v>
      </c>
      <c r="P67" s="4">
        <f t="shared" si="3"/>
        <v>2.8521948240000001</v>
      </c>
      <c r="Q67" s="113">
        <f t="shared" si="20"/>
        <v>1688.8194389755706</v>
      </c>
      <c r="T67" s="2">
        <v>25.5</v>
      </c>
      <c r="U67" s="114">
        <v>30</v>
      </c>
      <c r="V67" s="114">
        <f t="shared" si="42"/>
        <v>317</v>
      </c>
      <c r="W67" s="114">
        <v>29</v>
      </c>
      <c r="X67" s="114">
        <f t="shared" si="43"/>
        <v>347</v>
      </c>
      <c r="Y67" s="113">
        <v>105433.539</v>
      </c>
      <c r="Z67" s="4">
        <f t="shared" si="21"/>
        <v>0.57425023824799992</v>
      </c>
      <c r="AA67" s="113">
        <v>59597.441400000003</v>
      </c>
      <c r="AB67" s="4">
        <f t="shared" si="22"/>
        <v>0.55953813186470003</v>
      </c>
      <c r="AC67" s="116">
        <v>25.5</v>
      </c>
      <c r="AD67" s="4">
        <f t="shared" si="36"/>
        <v>0.53480317807490108</v>
      </c>
      <c r="AE67" s="115">
        <v>5808.59375</v>
      </c>
      <c r="AF67" s="4">
        <f t="shared" si="6"/>
        <v>5.80859375</v>
      </c>
      <c r="AG67" s="118">
        <v>0.384668291</v>
      </c>
      <c r="AH67" s="113">
        <v>4218.3388670000004</v>
      </c>
      <c r="AI67" s="4">
        <f t="shared" si="7"/>
        <v>4.2183388670000008</v>
      </c>
      <c r="AJ67" s="113">
        <f t="shared" si="23"/>
        <v>1697.3446195712881</v>
      </c>
      <c r="AM67" s="2">
        <v>25.5</v>
      </c>
      <c r="AN67" s="114">
        <v>19</v>
      </c>
      <c r="AO67" s="114">
        <f t="shared" si="47"/>
        <v>177</v>
      </c>
      <c r="AP67" s="114">
        <v>14</v>
      </c>
      <c r="AQ67" s="114">
        <f t="shared" si="46"/>
        <v>186</v>
      </c>
      <c r="AR67" s="113">
        <v>15385.796899999999</v>
      </c>
      <c r="AS67" s="4">
        <f t="shared" si="24"/>
        <v>0.10855641022499998</v>
      </c>
      <c r="AT67" s="113">
        <v>11502.348599999999</v>
      </c>
      <c r="AU67" s="4">
        <f t="shared" si="25"/>
        <v>0.1282030537836</v>
      </c>
      <c r="AV67" s="116">
        <v>25.5</v>
      </c>
      <c r="AW67" s="4">
        <f t="shared" si="37"/>
        <v>0.54350966165580317</v>
      </c>
      <c r="AX67" s="115">
        <v>5867.96875</v>
      </c>
      <c r="AY67" s="4">
        <f t="shared" si="10"/>
        <v>5.8679687500000002</v>
      </c>
      <c r="AZ67" s="118">
        <v>0.34706327300000001</v>
      </c>
      <c r="BA67" s="113">
        <v>3768.466797</v>
      </c>
      <c r="BB67" s="4">
        <f t="shared" si="11"/>
        <v>3.7684667969999999</v>
      </c>
      <c r="BC67" s="113">
        <f t="shared" si="26"/>
        <v>1736.8271730740419</v>
      </c>
      <c r="BF67" s="2">
        <v>25.5</v>
      </c>
      <c r="BG67" s="114">
        <v>25</v>
      </c>
      <c r="BH67" s="114">
        <f t="shared" si="44"/>
        <v>229</v>
      </c>
      <c r="BI67" s="114">
        <v>29</v>
      </c>
      <c r="BJ67" s="114">
        <f t="shared" si="45"/>
        <v>264</v>
      </c>
      <c r="BK67" s="113">
        <v>12422.752899999999</v>
      </c>
      <c r="BL67" s="4">
        <f t="shared" si="29"/>
        <v>0.16813374140000001</v>
      </c>
      <c r="BM67" s="113">
        <v>18565.1348</v>
      </c>
      <c r="BN67" s="4">
        <f t="shared" si="30"/>
        <v>0.29378736179779996</v>
      </c>
      <c r="BO67" s="116">
        <v>25.5</v>
      </c>
      <c r="BP67" s="4">
        <f t="shared" si="38"/>
        <v>0.54586095606506824</v>
      </c>
      <c r="BQ67" s="115">
        <v>5844.53125</v>
      </c>
      <c r="BR67" s="4">
        <f t="shared" si="12"/>
        <v>5.8445312500000002</v>
      </c>
      <c r="BS67" s="118">
        <v>0.42306134099999998</v>
      </c>
      <c r="BT67" s="113">
        <v>4582.2255859999996</v>
      </c>
      <c r="BU67" s="4">
        <f t="shared" si="13"/>
        <v>4.5822255859999999</v>
      </c>
      <c r="BV67" s="113">
        <f t="shared" si="31"/>
        <v>1749.4284126383025</v>
      </c>
      <c r="BY67" s="2">
        <v>25.5</v>
      </c>
      <c r="BZ67" s="114">
        <v>13</v>
      </c>
      <c r="CA67" s="114">
        <f t="shared" si="48"/>
        <v>270</v>
      </c>
      <c r="CB67" s="114">
        <v>17</v>
      </c>
      <c r="CC67" s="114">
        <f t="shared" si="49"/>
        <v>312</v>
      </c>
      <c r="CD67" s="113">
        <v>8935.0898400000005</v>
      </c>
      <c r="CE67" s="4">
        <f t="shared" si="32"/>
        <v>0.40879622622099993</v>
      </c>
      <c r="CF67" s="113">
        <v>8426.43066</v>
      </c>
      <c r="CG67" s="4">
        <f t="shared" si="33"/>
        <v>0.46393658753400002</v>
      </c>
      <c r="CH67" s="116">
        <v>25.5</v>
      </c>
      <c r="CI67" s="4">
        <f t="shared" si="39"/>
        <v>0.53559087312330345</v>
      </c>
      <c r="CJ67" s="115">
        <v>5857.8125</v>
      </c>
      <c r="CK67" s="4">
        <f t="shared" si="16"/>
        <v>5.8578124999999996</v>
      </c>
      <c r="CL67" s="118">
        <v>0.42283201199999998</v>
      </c>
      <c r="CM67" s="113">
        <v>4707.3872069999998</v>
      </c>
      <c r="CN67" s="4">
        <f t="shared" si="17"/>
        <v>4.707387207</v>
      </c>
      <c r="CO67" s="113">
        <f t="shared" si="34"/>
        <v>1727.4856231330341</v>
      </c>
    </row>
    <row r="68" spans="1:93" ht="18" customHeight="1" thickBot="1" x14ac:dyDescent="0.3">
      <c r="A68" s="2">
        <v>26.5</v>
      </c>
      <c r="B68" s="114">
        <v>18</v>
      </c>
      <c r="C68" s="114">
        <f t="shared" si="40"/>
        <v>219</v>
      </c>
      <c r="D68" s="114">
        <v>25</v>
      </c>
      <c r="E68" s="114">
        <f t="shared" si="41"/>
        <v>271</v>
      </c>
      <c r="F68" s="113">
        <v>68970.203099999999</v>
      </c>
      <c r="G68" s="4">
        <f t="shared" si="18"/>
        <v>0.38816239565000005</v>
      </c>
      <c r="H68" s="113">
        <v>70155.960900000005</v>
      </c>
      <c r="I68" s="4">
        <f t="shared" si="19"/>
        <v>0.41060707889000003</v>
      </c>
      <c r="J68" s="116">
        <v>26.5</v>
      </c>
      <c r="K68" s="4">
        <f t="shared" si="35"/>
        <v>0.55014006283551975</v>
      </c>
      <c r="L68" s="115">
        <v>5996.875</v>
      </c>
      <c r="M68" s="4">
        <f t="shared" si="2"/>
        <v>5.9968750000000002</v>
      </c>
      <c r="N68" s="118">
        <v>0.26630684700000001</v>
      </c>
      <c r="O68" s="113">
        <v>2964.1791990000002</v>
      </c>
      <c r="P68" s="4">
        <f t="shared" si="3"/>
        <v>2.9641791990000002</v>
      </c>
      <c r="Q68" s="113">
        <f t="shared" si="20"/>
        <v>1818.0369084067122</v>
      </c>
      <c r="T68" s="2">
        <v>26.5</v>
      </c>
      <c r="U68" s="114">
        <v>18</v>
      </c>
      <c r="V68" s="114">
        <f t="shared" si="42"/>
        <v>335</v>
      </c>
      <c r="W68" s="114">
        <v>23</v>
      </c>
      <c r="X68" s="114">
        <f t="shared" si="43"/>
        <v>370</v>
      </c>
      <c r="Y68" s="113">
        <v>44616.113299999997</v>
      </c>
      <c r="Z68" s="4">
        <f t="shared" si="21"/>
        <v>0.61886635154799996</v>
      </c>
      <c r="AA68" s="113">
        <v>37408.531300000002</v>
      </c>
      <c r="AB68" s="4">
        <f t="shared" si="22"/>
        <v>0.59694666316470002</v>
      </c>
      <c r="AC68" s="116">
        <v>26.5</v>
      </c>
      <c r="AD68" s="4">
        <f t="shared" si="36"/>
        <v>0.55609515427003497</v>
      </c>
      <c r="AE68" s="115">
        <v>6030.46875</v>
      </c>
      <c r="AF68" s="4">
        <f t="shared" si="6"/>
        <v>6.0304687499999998</v>
      </c>
      <c r="AG68" s="118">
        <v>0.40027231000000002</v>
      </c>
      <c r="AH68" s="113">
        <v>4384.9482420000004</v>
      </c>
      <c r="AI68" s="4">
        <f t="shared" si="7"/>
        <v>4.3849482420000001</v>
      </c>
      <c r="AJ68" s="113">
        <f t="shared" si="23"/>
        <v>1830.1745748136948</v>
      </c>
      <c r="AM68" s="2">
        <v>26.5</v>
      </c>
      <c r="AN68" s="114">
        <v>15</v>
      </c>
      <c r="AO68" s="114">
        <f t="shared" si="47"/>
        <v>192</v>
      </c>
      <c r="AP68" s="114">
        <v>15</v>
      </c>
      <c r="AQ68" s="114">
        <f t="shared" si="46"/>
        <v>201</v>
      </c>
      <c r="AR68" s="113">
        <v>9790.7793000000001</v>
      </c>
      <c r="AS68" s="4">
        <f t="shared" si="24"/>
        <v>0.11834718952499998</v>
      </c>
      <c r="AT68" s="113">
        <v>8004.5766599999997</v>
      </c>
      <c r="AU68" s="4">
        <f t="shared" si="25"/>
        <v>0.13620763044360001</v>
      </c>
      <c r="AV68" s="116">
        <v>26.5</v>
      </c>
      <c r="AW68" s="4">
        <f t="shared" si="37"/>
        <v>0.56497234172410804</v>
      </c>
      <c r="AX68" s="115">
        <v>6090.625</v>
      </c>
      <c r="AY68" s="4">
        <f t="shared" si="10"/>
        <v>6.0906250000000002</v>
      </c>
      <c r="AZ68" s="118">
        <v>0.36116525500000002</v>
      </c>
      <c r="BA68" s="113">
        <v>3917.794922</v>
      </c>
      <c r="BB68" s="4">
        <f t="shared" si="11"/>
        <v>3.9177949220000001</v>
      </c>
      <c r="BC68" s="113">
        <f t="shared" si="26"/>
        <v>1871.7577234861342</v>
      </c>
      <c r="BF68" s="2">
        <v>26.5</v>
      </c>
      <c r="BG68" s="114">
        <v>28</v>
      </c>
      <c r="BH68" s="114">
        <f t="shared" si="44"/>
        <v>257</v>
      </c>
      <c r="BI68" s="114">
        <v>28</v>
      </c>
      <c r="BJ68" s="114">
        <f t="shared" si="45"/>
        <v>292</v>
      </c>
      <c r="BK68" s="113">
        <v>72440.703099999999</v>
      </c>
      <c r="BL68" s="4">
        <f t="shared" si="29"/>
        <v>0.24057444450000001</v>
      </c>
      <c r="BM68" s="113">
        <v>133727.25</v>
      </c>
      <c r="BN68" s="4">
        <f t="shared" si="30"/>
        <v>0.42751461179779993</v>
      </c>
      <c r="BO68" s="116">
        <v>26.5</v>
      </c>
      <c r="BP68" s="4">
        <f t="shared" si="38"/>
        <v>0.56706547211788039</v>
      </c>
      <c r="BQ68" s="115">
        <v>6069.53125</v>
      </c>
      <c r="BR68" s="4">
        <f t="shared" si="12"/>
        <v>6.0695312499999998</v>
      </c>
      <c r="BS68" s="118">
        <v>0.44019886899999999</v>
      </c>
      <c r="BT68" s="113">
        <v>4763.6630859999996</v>
      </c>
      <c r="BU68" s="4">
        <f t="shared" si="13"/>
        <v>4.7636630859999993</v>
      </c>
      <c r="BV68" s="113">
        <f t="shared" si="31"/>
        <v>1883.0140752341688</v>
      </c>
      <c r="BY68" s="2">
        <v>26.5</v>
      </c>
      <c r="BZ68" s="114">
        <v>16</v>
      </c>
      <c r="CA68" s="114">
        <f t="shared" si="48"/>
        <v>286</v>
      </c>
      <c r="CB68" s="114">
        <v>21</v>
      </c>
      <c r="CC68" s="114">
        <f t="shared" si="49"/>
        <v>333</v>
      </c>
      <c r="CD68" s="113">
        <v>5424.6850599999998</v>
      </c>
      <c r="CE68" s="4">
        <f t="shared" si="32"/>
        <v>0.41422091128099991</v>
      </c>
      <c r="CF68" s="113">
        <v>6563.3959999999997</v>
      </c>
      <c r="CG68" s="4">
        <f t="shared" si="33"/>
        <v>0.47049998353400002</v>
      </c>
      <c r="CH68" s="116">
        <v>26.5</v>
      </c>
      <c r="CI68" s="4">
        <f t="shared" si="39"/>
        <v>0.55689815599718195</v>
      </c>
      <c r="CJ68" s="115">
        <v>6131.25</v>
      </c>
      <c r="CK68" s="4">
        <f t="shared" si="16"/>
        <v>6.1312499999999996</v>
      </c>
      <c r="CL68" s="118">
        <v>0.43996095699999999</v>
      </c>
      <c r="CM68" s="113">
        <v>4892.3403319999998</v>
      </c>
      <c r="CN68" s="4">
        <f t="shared" si="17"/>
        <v>4.8923403319999998</v>
      </c>
      <c r="CO68" s="113">
        <f t="shared" si="34"/>
        <v>1851.194178980003</v>
      </c>
    </row>
    <row r="69" spans="1:93" ht="18" customHeight="1" x14ac:dyDescent="0.25">
      <c r="A69" s="2">
        <v>27.5</v>
      </c>
      <c r="B69" s="114">
        <v>27</v>
      </c>
      <c r="C69" s="114">
        <f t="shared" si="40"/>
        <v>246</v>
      </c>
      <c r="D69" s="114">
        <v>27</v>
      </c>
      <c r="E69" s="114">
        <f t="shared" si="41"/>
        <v>298</v>
      </c>
      <c r="F69" s="113">
        <v>96090.117199999993</v>
      </c>
      <c r="G69" s="4">
        <f t="shared" si="18"/>
        <v>0.48425251285000004</v>
      </c>
      <c r="H69" s="113">
        <v>86891.234400000001</v>
      </c>
      <c r="I69" s="4">
        <f t="shared" si="19"/>
        <v>0.49749831329000005</v>
      </c>
      <c r="J69" s="116">
        <v>27.5</v>
      </c>
      <c r="K69" s="4">
        <f t="shared" si="35"/>
        <v>0.57120475663472603</v>
      </c>
      <c r="L69" s="115">
        <v>6227.34375</v>
      </c>
      <c r="M69" s="4">
        <f t="shared" si="2"/>
        <v>6.2273437500000002</v>
      </c>
      <c r="N69" s="118">
        <v>0.27671715600000002</v>
      </c>
      <c r="O69" s="113">
        <v>3078.0541990000002</v>
      </c>
      <c r="P69" s="4">
        <f t="shared" si="3"/>
        <v>3.0780541990000003</v>
      </c>
      <c r="Q69" s="113">
        <f t="shared" si="20"/>
        <v>1950.7456851504808</v>
      </c>
      <c r="T69" s="2">
        <v>27.5</v>
      </c>
      <c r="U69" s="114">
        <v>41</v>
      </c>
      <c r="V69" s="114">
        <f t="shared" si="42"/>
        <v>376</v>
      </c>
      <c r="W69" s="114">
        <v>45</v>
      </c>
      <c r="X69" s="114">
        <f t="shared" si="43"/>
        <v>415</v>
      </c>
      <c r="Y69" s="113">
        <v>124339.961</v>
      </c>
      <c r="Z69" s="4">
        <f t="shared" si="21"/>
        <v>0.74320631254799996</v>
      </c>
      <c r="AA69" s="113">
        <v>125578.05499999999</v>
      </c>
      <c r="AB69" s="4">
        <f t="shared" si="22"/>
        <v>0.72252471816469999</v>
      </c>
      <c r="AC69" s="116">
        <v>27.5</v>
      </c>
      <c r="AD69" s="4">
        <f t="shared" si="36"/>
        <v>0.57738713046516887</v>
      </c>
      <c r="AE69" s="115">
        <v>6264.84375</v>
      </c>
      <c r="AF69" s="4">
        <f t="shared" si="6"/>
        <v>6.2648437499999998</v>
      </c>
      <c r="AG69" s="118">
        <v>0.41585919300000002</v>
      </c>
      <c r="AH69" s="113">
        <v>4549.4677730000003</v>
      </c>
      <c r="AI69" s="4">
        <f t="shared" si="7"/>
        <v>4.5494677729999999</v>
      </c>
      <c r="AJ69" s="113">
        <f t="shared" si="23"/>
        <v>1965.2384317335732</v>
      </c>
      <c r="AM69" s="2">
        <v>27.5</v>
      </c>
      <c r="AN69" s="114">
        <v>21</v>
      </c>
      <c r="AO69" s="114">
        <f t="shared" si="47"/>
        <v>213</v>
      </c>
      <c r="AP69" s="114">
        <v>23</v>
      </c>
      <c r="AQ69" s="114">
        <f t="shared" si="46"/>
        <v>224</v>
      </c>
      <c r="AR69" s="113">
        <v>12468.3086</v>
      </c>
      <c r="AS69" s="4">
        <f t="shared" si="24"/>
        <v>0.13081549812499998</v>
      </c>
      <c r="AT69" s="113">
        <v>10532.2822</v>
      </c>
      <c r="AU69" s="4">
        <f t="shared" si="25"/>
        <v>0.14673991264360001</v>
      </c>
      <c r="AV69" s="116">
        <v>27.5</v>
      </c>
      <c r="AW69" s="4">
        <f t="shared" si="37"/>
        <v>0.58643502179241291</v>
      </c>
      <c r="AX69" s="115">
        <v>6325</v>
      </c>
      <c r="AY69" s="4">
        <f t="shared" si="10"/>
        <v>6.3250000000000002</v>
      </c>
      <c r="AZ69" s="118">
        <v>0.37526723699999998</v>
      </c>
      <c r="BA69" s="113">
        <v>4067.357422</v>
      </c>
      <c r="BB69" s="4">
        <f t="shared" si="11"/>
        <v>4.0673574219999997</v>
      </c>
      <c r="BC69" s="113">
        <f t="shared" si="26"/>
        <v>2005.1870824567575</v>
      </c>
      <c r="BF69" s="2">
        <v>27.5</v>
      </c>
      <c r="BG69" s="114">
        <v>19</v>
      </c>
      <c r="BH69" s="114">
        <f t="shared" si="44"/>
        <v>276</v>
      </c>
      <c r="BI69" s="114">
        <v>22</v>
      </c>
      <c r="BJ69" s="114">
        <f t="shared" si="45"/>
        <v>314</v>
      </c>
      <c r="BK69" s="113">
        <v>11323.088900000001</v>
      </c>
      <c r="BL69" s="132">
        <f t="shared" si="29"/>
        <v>0.25189753339999998</v>
      </c>
      <c r="BM69" s="113">
        <v>15118.104499999999</v>
      </c>
      <c r="BN69" s="132">
        <f t="shared" si="30"/>
        <v>0.44263271629779993</v>
      </c>
      <c r="BO69" s="116">
        <v>27.5</v>
      </c>
      <c r="BP69" s="4">
        <f t="shared" si="38"/>
        <v>0.58826998817069254</v>
      </c>
      <c r="BQ69" s="115">
        <v>6300.78125</v>
      </c>
      <c r="BR69" s="4">
        <f t="shared" si="12"/>
        <v>6.30078125</v>
      </c>
      <c r="BS69" s="118">
        <v>0.45732864699999998</v>
      </c>
      <c r="BT69" s="113">
        <v>4944.1489259999998</v>
      </c>
      <c r="BU69" s="4">
        <f t="shared" si="13"/>
        <v>4.9441489259999996</v>
      </c>
      <c r="BV69" s="113">
        <f t="shared" si="31"/>
        <v>2017.7603306285157</v>
      </c>
      <c r="BY69" s="2">
        <v>27.5</v>
      </c>
      <c r="BZ69" s="114">
        <v>19</v>
      </c>
      <c r="CA69" s="114">
        <f t="shared" si="48"/>
        <v>305</v>
      </c>
      <c r="CB69" s="114">
        <v>17</v>
      </c>
      <c r="CC69" s="114">
        <f t="shared" si="49"/>
        <v>350</v>
      </c>
      <c r="CD69" s="113">
        <v>7193.2372999999998</v>
      </c>
      <c r="CE69" s="4">
        <f t="shared" si="32"/>
        <v>0.4214141485809999</v>
      </c>
      <c r="CF69" s="113">
        <v>6741.6274400000002</v>
      </c>
      <c r="CG69" s="4">
        <f t="shared" si="33"/>
        <v>0.47724161097400003</v>
      </c>
      <c r="CH69" s="116">
        <v>27.5</v>
      </c>
      <c r="CI69" s="4">
        <f t="shared" si="39"/>
        <v>0.57820543887106035</v>
      </c>
      <c r="CJ69" s="115">
        <v>6349.21875</v>
      </c>
      <c r="CK69" s="4">
        <f t="shared" si="16"/>
        <v>6.3492187500000004</v>
      </c>
      <c r="CL69" s="118">
        <v>0.45705747600000002</v>
      </c>
      <c r="CM69" s="113">
        <v>5079.2934569999998</v>
      </c>
      <c r="CN69" s="4">
        <f t="shared" si="17"/>
        <v>5.0792934569999995</v>
      </c>
      <c r="CO69" s="113">
        <f t="shared" si="34"/>
        <v>1985.527656675265</v>
      </c>
    </row>
    <row r="70" spans="1:93" ht="18" customHeight="1" thickBot="1" x14ac:dyDescent="0.3">
      <c r="A70" s="2">
        <v>28.5</v>
      </c>
      <c r="B70" s="114">
        <v>29</v>
      </c>
      <c r="C70" s="114">
        <f t="shared" si="40"/>
        <v>275</v>
      </c>
      <c r="D70" s="114">
        <v>36</v>
      </c>
      <c r="E70" s="114">
        <f t="shared" si="41"/>
        <v>334</v>
      </c>
      <c r="F70" s="113">
        <v>153195.78099999999</v>
      </c>
      <c r="G70" s="4">
        <f t="shared" si="18"/>
        <v>0.63744829385000001</v>
      </c>
      <c r="H70" s="113">
        <v>128820.977</v>
      </c>
      <c r="I70" s="4">
        <f t="shared" si="19"/>
        <v>0.62631929029000011</v>
      </c>
      <c r="J70" s="116">
        <v>28.5</v>
      </c>
      <c r="K70" s="4">
        <f t="shared" si="35"/>
        <v>0.59226945043393242</v>
      </c>
      <c r="L70" s="115">
        <v>6455.46875</v>
      </c>
      <c r="M70" s="4">
        <f t="shared" si="2"/>
        <v>6.4554687499999996</v>
      </c>
      <c r="N70" s="118">
        <v>0.28709408600000003</v>
      </c>
      <c r="O70" s="113">
        <v>3189.6323240000002</v>
      </c>
      <c r="P70" s="4">
        <f t="shared" si="3"/>
        <v>3.1896323240000002</v>
      </c>
      <c r="Q70" s="113">
        <f t="shared" si="20"/>
        <v>2087.788906263027</v>
      </c>
      <c r="T70" s="2">
        <v>28.5</v>
      </c>
      <c r="U70" s="114">
        <v>30</v>
      </c>
      <c r="V70" s="114">
        <f t="shared" si="42"/>
        <v>406</v>
      </c>
      <c r="W70" s="114">
        <v>31</v>
      </c>
      <c r="X70" s="114">
        <f t="shared" si="43"/>
        <v>446</v>
      </c>
      <c r="Y70" s="113">
        <v>47911.515599999999</v>
      </c>
      <c r="Z70" s="4">
        <f t="shared" si="21"/>
        <v>0.79111782814799991</v>
      </c>
      <c r="AA70" s="113">
        <v>32677.230500000001</v>
      </c>
      <c r="AB70" s="4">
        <f t="shared" si="22"/>
        <v>0.75520194866470003</v>
      </c>
      <c r="AC70" s="116">
        <v>28.5</v>
      </c>
      <c r="AD70" s="4">
        <f t="shared" si="36"/>
        <v>0.59867910666030277</v>
      </c>
      <c r="AE70" s="115">
        <v>6494.53125</v>
      </c>
      <c r="AF70" s="4">
        <f t="shared" si="6"/>
        <v>6.4945312499999996</v>
      </c>
      <c r="AG70" s="118">
        <v>0.431503266</v>
      </c>
      <c r="AH70" s="113">
        <v>4717.3115230000003</v>
      </c>
      <c r="AI70" s="4">
        <f t="shared" si="7"/>
        <v>4.7173115230000002</v>
      </c>
      <c r="AJ70" s="113">
        <f t="shared" si="23"/>
        <v>2098.052260981578</v>
      </c>
      <c r="AM70" s="2">
        <v>28.5</v>
      </c>
      <c r="AN70" s="114">
        <v>19</v>
      </c>
      <c r="AO70" s="114">
        <f t="shared" si="47"/>
        <v>232</v>
      </c>
      <c r="AP70" s="114">
        <v>20</v>
      </c>
      <c r="AQ70" s="114">
        <f t="shared" si="46"/>
        <v>244</v>
      </c>
      <c r="AR70" s="113">
        <v>19699.1348</v>
      </c>
      <c r="AS70" s="4">
        <f t="shared" si="24"/>
        <v>0.15051463292499997</v>
      </c>
      <c r="AT70" s="113">
        <v>15037.453100000001</v>
      </c>
      <c r="AU70" s="4">
        <f t="shared" si="25"/>
        <v>0.16177736574360002</v>
      </c>
      <c r="AV70" s="116">
        <v>28.5</v>
      </c>
      <c r="AW70" s="4">
        <f t="shared" si="37"/>
        <v>0.60789770186071779</v>
      </c>
      <c r="AX70" s="115">
        <v>6548.4375</v>
      </c>
      <c r="AY70" s="4">
        <f t="shared" si="10"/>
        <v>6.5484375000000004</v>
      </c>
      <c r="AZ70" s="118">
        <v>0.38930341600000001</v>
      </c>
      <c r="BA70" s="113">
        <v>4214.029297</v>
      </c>
      <c r="BB70" s="4">
        <f t="shared" si="11"/>
        <v>4.2140292969999997</v>
      </c>
      <c r="BC70" s="113">
        <f t="shared" si="26"/>
        <v>2143.412009005142</v>
      </c>
      <c r="BF70" s="2">
        <v>28.5</v>
      </c>
      <c r="BG70" s="114">
        <v>23</v>
      </c>
      <c r="BH70" s="114">
        <f t="shared" si="44"/>
        <v>299</v>
      </c>
      <c r="BI70" s="114">
        <v>21</v>
      </c>
      <c r="BJ70" s="114">
        <f t="shared" si="45"/>
        <v>335</v>
      </c>
      <c r="BK70" s="113">
        <v>638413.625</v>
      </c>
      <c r="BL70" s="133">
        <f t="shared" si="29"/>
        <v>0.89031115839999997</v>
      </c>
      <c r="BM70" s="113">
        <v>1084558.8799999999</v>
      </c>
      <c r="BN70" s="133">
        <f t="shared" si="30"/>
        <v>1.5271915962977998</v>
      </c>
      <c r="BO70" s="116">
        <v>28.5</v>
      </c>
      <c r="BP70" s="4">
        <f t="shared" si="38"/>
        <v>0.60947450422350469</v>
      </c>
      <c r="BQ70" s="115">
        <v>6525.78125</v>
      </c>
      <c r="BR70" s="4">
        <f t="shared" si="12"/>
        <v>6.5257812499999996</v>
      </c>
      <c r="BS70" s="118">
        <v>0.47441658399999997</v>
      </c>
      <c r="BT70" s="113">
        <v>5127.2895509999998</v>
      </c>
      <c r="BU70" s="4">
        <f t="shared" si="13"/>
        <v>5.1272895509999996</v>
      </c>
      <c r="BV70" s="113">
        <f t="shared" si="31"/>
        <v>2157.762037105254</v>
      </c>
      <c r="BY70" s="2">
        <v>28.5</v>
      </c>
      <c r="BZ70" s="114">
        <v>21</v>
      </c>
      <c r="CA70" s="114">
        <f t="shared" si="48"/>
        <v>326</v>
      </c>
      <c r="CB70" s="114">
        <v>24</v>
      </c>
      <c r="CC70" s="114">
        <f t="shared" si="49"/>
        <v>374</v>
      </c>
      <c r="CD70" s="113">
        <v>31034.627</v>
      </c>
      <c r="CE70" s="4">
        <f t="shared" si="32"/>
        <v>0.45244877558099988</v>
      </c>
      <c r="CF70" s="113">
        <v>30471.877</v>
      </c>
      <c r="CG70" s="4">
        <f t="shared" si="33"/>
        <v>0.50771348797400007</v>
      </c>
      <c r="CH70" s="116">
        <v>28.5</v>
      </c>
      <c r="CI70" s="4">
        <f t="shared" si="39"/>
        <v>0.59951272174493886</v>
      </c>
      <c r="CJ70" s="115">
        <v>6577.34375</v>
      </c>
      <c r="CK70" s="4">
        <f t="shared" si="16"/>
        <v>6.5773437499999998</v>
      </c>
      <c r="CL70" s="118">
        <v>0.47415399600000002</v>
      </c>
      <c r="CM70" s="113">
        <v>5263.6840819999998</v>
      </c>
      <c r="CN70" s="4">
        <f t="shared" si="17"/>
        <v>5.2636840820000002</v>
      </c>
      <c r="CO70" s="113">
        <f t="shared" si="34"/>
        <v>2132.3489378159047</v>
      </c>
    </row>
    <row r="71" spans="1:93" ht="18" customHeight="1" x14ac:dyDescent="0.25">
      <c r="A71" s="2">
        <v>29.5</v>
      </c>
      <c r="B71" s="114">
        <v>35</v>
      </c>
      <c r="C71" s="114">
        <f t="shared" si="40"/>
        <v>310</v>
      </c>
      <c r="D71" s="114">
        <v>35</v>
      </c>
      <c r="E71" s="114">
        <f t="shared" si="41"/>
        <v>369</v>
      </c>
      <c r="F71" s="113">
        <v>135993.70300000001</v>
      </c>
      <c r="G71" s="4">
        <f t="shared" si="18"/>
        <v>0.77344199685000004</v>
      </c>
      <c r="H71" s="113">
        <v>97008.039099999995</v>
      </c>
      <c r="I71" s="4">
        <f t="shared" si="19"/>
        <v>0.72332732939000011</v>
      </c>
      <c r="J71" s="116">
        <v>29.5</v>
      </c>
      <c r="K71" s="4">
        <f t="shared" si="35"/>
        <v>0.61333414423313881</v>
      </c>
      <c r="L71" s="115">
        <v>6682.8125</v>
      </c>
      <c r="M71" s="4">
        <f t="shared" si="2"/>
        <v>6.6828124999999998</v>
      </c>
      <c r="N71" s="118">
        <v>0.29750534899999997</v>
      </c>
      <c r="O71" s="113">
        <v>3301.7260740000002</v>
      </c>
      <c r="P71" s="4">
        <f t="shared" si="3"/>
        <v>3.3017260740000003</v>
      </c>
      <c r="Q71" s="113">
        <f t="shared" si="20"/>
        <v>2226.6966796793017</v>
      </c>
      <c r="T71" s="2">
        <v>29.5</v>
      </c>
      <c r="U71" s="114">
        <v>30</v>
      </c>
      <c r="V71" s="114">
        <f t="shared" si="42"/>
        <v>436</v>
      </c>
      <c r="W71" s="114">
        <v>29</v>
      </c>
      <c r="X71" s="114">
        <f t="shared" si="43"/>
        <v>475</v>
      </c>
      <c r="Y71" s="113">
        <v>122921.133</v>
      </c>
      <c r="Z71" s="4">
        <f t="shared" si="21"/>
        <v>0.91403896114799987</v>
      </c>
      <c r="AA71" s="113">
        <v>68078.992199999993</v>
      </c>
      <c r="AB71" s="4">
        <f t="shared" si="22"/>
        <v>0.82328094086470005</v>
      </c>
      <c r="AC71" s="116">
        <v>29.5</v>
      </c>
      <c r="AD71" s="4">
        <f t="shared" si="36"/>
        <v>0.61997108285543678</v>
      </c>
      <c r="AE71" s="115">
        <v>6712.5</v>
      </c>
      <c r="AF71" s="4">
        <f t="shared" si="6"/>
        <v>6.7125000000000004</v>
      </c>
      <c r="AG71" s="118">
        <v>0.447049111</v>
      </c>
      <c r="AH71" s="113">
        <v>4881.4287109999996</v>
      </c>
      <c r="AI71" s="4">
        <f t="shared" si="7"/>
        <v>4.8814287109999999</v>
      </c>
      <c r="AJ71" s="113">
        <f t="shared" si="23"/>
        <v>2246.8384761595521</v>
      </c>
      <c r="AM71" s="2">
        <v>29.5</v>
      </c>
      <c r="AN71" s="114">
        <v>29</v>
      </c>
      <c r="AO71" s="114">
        <f t="shared" si="47"/>
        <v>261</v>
      </c>
      <c r="AP71" s="114">
        <v>27</v>
      </c>
      <c r="AQ71" s="114">
        <f t="shared" si="46"/>
        <v>271</v>
      </c>
      <c r="AR71" s="113">
        <v>16663.396499999999</v>
      </c>
      <c r="AS71" s="4">
        <f t="shared" si="24"/>
        <v>0.16717802942499999</v>
      </c>
      <c r="AT71" s="113">
        <v>11736.040999999999</v>
      </c>
      <c r="AU71" s="4">
        <f t="shared" si="25"/>
        <v>0.17351340674360002</v>
      </c>
      <c r="AV71" s="116">
        <v>29.5</v>
      </c>
      <c r="AW71" s="4">
        <f t="shared" si="37"/>
        <v>0.62936038192902266</v>
      </c>
      <c r="AX71" s="115">
        <v>6771.875</v>
      </c>
      <c r="AY71" s="4">
        <f t="shared" si="10"/>
        <v>6.7718749999999996</v>
      </c>
      <c r="AZ71" s="118">
        <v>0.40338155599999997</v>
      </c>
      <c r="BA71" s="113">
        <v>4362.263672</v>
      </c>
      <c r="BB71" s="4">
        <f t="shared" si="11"/>
        <v>4.3622636720000001</v>
      </c>
      <c r="BC71" s="113">
        <f t="shared" si="26"/>
        <v>2284.432216500154</v>
      </c>
      <c r="BF71" s="2">
        <v>29.5</v>
      </c>
      <c r="BG71" s="114">
        <v>20</v>
      </c>
      <c r="BH71" s="114">
        <f t="shared" si="44"/>
        <v>319</v>
      </c>
      <c r="BI71" s="114">
        <v>21</v>
      </c>
      <c r="BJ71" s="114">
        <f t="shared" si="45"/>
        <v>356</v>
      </c>
      <c r="BK71" s="113">
        <v>4899.1308600000002</v>
      </c>
      <c r="BL71" s="4">
        <f t="shared" si="29"/>
        <v>0.89521028926000001</v>
      </c>
      <c r="BM71" s="113">
        <v>7904.9370099999996</v>
      </c>
      <c r="BN71" s="4">
        <f t="shared" si="30"/>
        <v>1.5350965333077997</v>
      </c>
      <c r="BO71" s="116">
        <v>29.5</v>
      </c>
      <c r="BP71" s="4">
        <f t="shared" si="38"/>
        <v>0.63067902027631695</v>
      </c>
      <c r="BQ71" s="115">
        <v>6751.5625</v>
      </c>
      <c r="BR71" s="4">
        <f t="shared" si="12"/>
        <v>6.7515625000000004</v>
      </c>
      <c r="BS71" s="118">
        <v>0.49151310300000001</v>
      </c>
      <c r="BT71" s="113">
        <v>5307.0551759999998</v>
      </c>
      <c r="BU71" s="4">
        <f t="shared" si="13"/>
        <v>5.3070551759999995</v>
      </c>
      <c r="BV71" s="113">
        <f t="shared" si="31"/>
        <v>2300.5473217273448</v>
      </c>
      <c r="BY71" s="2">
        <v>29.5</v>
      </c>
      <c r="BZ71" s="114">
        <v>25</v>
      </c>
      <c r="CA71" s="114">
        <f t="shared" si="48"/>
        <v>351</v>
      </c>
      <c r="CB71" s="114">
        <v>29</v>
      </c>
      <c r="CC71" s="114">
        <f t="shared" si="49"/>
        <v>403</v>
      </c>
      <c r="CD71" s="113">
        <v>32155.113300000001</v>
      </c>
      <c r="CE71" s="4">
        <f t="shared" si="32"/>
        <v>0.48460388888099987</v>
      </c>
      <c r="CF71" s="113">
        <v>31315.9395</v>
      </c>
      <c r="CG71" s="4">
        <f t="shared" si="33"/>
        <v>0.53902942747400007</v>
      </c>
      <c r="CH71" s="116">
        <v>29.5</v>
      </c>
      <c r="CI71" s="4">
        <f t="shared" si="39"/>
        <v>0.62082000461881726</v>
      </c>
      <c r="CJ71" s="115">
        <v>6817.96875</v>
      </c>
      <c r="CK71" s="4">
        <f t="shared" si="16"/>
        <v>6.8179687500000004</v>
      </c>
      <c r="CL71" s="118">
        <v>0.49130010600000001</v>
      </c>
      <c r="CM71" s="113">
        <v>5447.1840819999998</v>
      </c>
      <c r="CN71" s="4">
        <f t="shared" si="17"/>
        <v>5.4471840819999997</v>
      </c>
      <c r="CO71" s="113">
        <f t="shared" si="34"/>
        <v>2277.8838796803175</v>
      </c>
    </row>
    <row r="72" spans="1:93" ht="18" customHeight="1" x14ac:dyDescent="0.25">
      <c r="A72" s="2">
        <v>30.5</v>
      </c>
      <c r="B72" s="114">
        <v>32</v>
      </c>
      <c r="C72" s="114">
        <f t="shared" si="40"/>
        <v>342</v>
      </c>
      <c r="D72" s="114">
        <v>30</v>
      </c>
      <c r="E72" s="114">
        <f t="shared" si="41"/>
        <v>399</v>
      </c>
      <c r="F72" s="113">
        <v>253832.67199999999</v>
      </c>
      <c r="G72" s="4">
        <f t="shared" si="18"/>
        <v>1.0272746688500001</v>
      </c>
      <c r="H72" s="113">
        <v>235693.641</v>
      </c>
      <c r="I72" s="4">
        <f t="shared" si="19"/>
        <v>0.95902097039000012</v>
      </c>
      <c r="J72" s="116">
        <v>30.5</v>
      </c>
      <c r="K72" s="4">
        <f t="shared" si="35"/>
        <v>0.6343988380323452</v>
      </c>
      <c r="L72" s="115">
        <v>6905.46875</v>
      </c>
      <c r="M72" s="4">
        <f t="shared" si="2"/>
        <v>6.9054687499999998</v>
      </c>
      <c r="N72" s="118">
        <v>0.30792316800000002</v>
      </c>
      <c r="O72" s="113">
        <v>3413.7260740000002</v>
      </c>
      <c r="P72" s="4">
        <f t="shared" si="3"/>
        <v>3.4137260739999999</v>
      </c>
      <c r="Q72" s="113">
        <f t="shared" si="20"/>
        <v>2376.8447211712714</v>
      </c>
      <c r="T72" s="2">
        <v>30.5</v>
      </c>
      <c r="U72" s="114">
        <v>33</v>
      </c>
      <c r="V72" s="114">
        <f t="shared" si="42"/>
        <v>469</v>
      </c>
      <c r="W72" s="114">
        <v>34</v>
      </c>
      <c r="X72" s="114">
        <f t="shared" si="43"/>
        <v>509</v>
      </c>
      <c r="Y72" s="113">
        <v>172511.93799999999</v>
      </c>
      <c r="Z72" s="4">
        <f t="shared" si="21"/>
        <v>1.086550899148</v>
      </c>
      <c r="AA72" s="113">
        <v>174609.75</v>
      </c>
      <c r="AB72" s="4">
        <f t="shared" si="22"/>
        <v>0.99789069086470006</v>
      </c>
      <c r="AC72" s="116">
        <v>30.5</v>
      </c>
      <c r="AD72" s="4">
        <f t="shared" si="36"/>
        <v>0.64126305905057068</v>
      </c>
      <c r="AE72" s="115">
        <v>6948.4375</v>
      </c>
      <c r="AF72" s="4">
        <f t="shared" si="6"/>
        <v>6.9484374999999998</v>
      </c>
      <c r="AG72" s="118">
        <v>0.46266934300000001</v>
      </c>
      <c r="AH72" s="113">
        <v>5047.1005859999996</v>
      </c>
      <c r="AI72" s="4">
        <f t="shared" si="7"/>
        <v>5.047100586</v>
      </c>
      <c r="AJ72" s="113">
        <f t="shared" si="23"/>
        <v>2396.0645314833059</v>
      </c>
      <c r="AM72" s="2">
        <v>30.5</v>
      </c>
      <c r="AN72" s="114">
        <v>22</v>
      </c>
      <c r="AO72" s="114">
        <f t="shared" si="47"/>
        <v>283</v>
      </c>
      <c r="AP72" s="114">
        <v>24</v>
      </c>
      <c r="AQ72" s="114">
        <f t="shared" si="46"/>
        <v>295</v>
      </c>
      <c r="AR72" s="113">
        <v>11578.359399999999</v>
      </c>
      <c r="AS72" s="4">
        <f t="shared" si="24"/>
        <v>0.17875638882499997</v>
      </c>
      <c r="AT72" s="113">
        <v>11117.704100000001</v>
      </c>
      <c r="AU72" s="4">
        <f t="shared" si="25"/>
        <v>0.18463111084360001</v>
      </c>
      <c r="AV72" s="116">
        <v>30.5</v>
      </c>
      <c r="AW72" s="4">
        <f t="shared" si="37"/>
        <v>0.65082306199732753</v>
      </c>
      <c r="AX72" s="115">
        <v>6992.1875</v>
      </c>
      <c r="AY72" s="4">
        <f t="shared" si="10"/>
        <v>6.9921875</v>
      </c>
      <c r="AZ72" s="118">
        <v>0.41748359800000001</v>
      </c>
      <c r="BA72" s="113">
        <v>4512.5415039999998</v>
      </c>
      <c r="BB72" s="4">
        <f t="shared" si="11"/>
        <v>4.5125415039999996</v>
      </c>
      <c r="BC72" s="113">
        <f t="shared" si="26"/>
        <v>2431.7314388274758</v>
      </c>
      <c r="BF72" s="2">
        <v>30.5</v>
      </c>
      <c r="BG72" s="114">
        <v>24</v>
      </c>
      <c r="BH72" s="114">
        <f t="shared" si="44"/>
        <v>343</v>
      </c>
      <c r="BI72" s="114">
        <v>26</v>
      </c>
      <c r="BJ72" s="114">
        <f t="shared" si="45"/>
        <v>382</v>
      </c>
      <c r="BK72" s="113">
        <v>181379.84400000001</v>
      </c>
      <c r="BL72" s="4">
        <f t="shared" si="29"/>
        <v>1.0765901332600001</v>
      </c>
      <c r="BM72" s="113">
        <v>457383.96899999998</v>
      </c>
      <c r="BN72" s="4">
        <f t="shared" si="30"/>
        <v>1.9924805023077998</v>
      </c>
      <c r="BO72" s="116">
        <v>30.5</v>
      </c>
      <c r="BP72" s="4">
        <f t="shared" si="38"/>
        <v>0.6518835363291291</v>
      </c>
      <c r="BQ72" s="115">
        <v>6974.21875</v>
      </c>
      <c r="BR72" s="4">
        <f t="shared" si="12"/>
        <v>6.9742187500000004</v>
      </c>
      <c r="BS72" s="118">
        <v>0.50869160899999999</v>
      </c>
      <c r="BT72" s="113">
        <v>5487.3520509999998</v>
      </c>
      <c r="BU72" s="4">
        <f t="shared" si="13"/>
        <v>5.4873520510000002</v>
      </c>
      <c r="BV72" s="113">
        <f t="shared" si="31"/>
        <v>2444.9485222157778</v>
      </c>
      <c r="BY72" s="2">
        <v>30.5</v>
      </c>
      <c r="BZ72" s="114">
        <v>34</v>
      </c>
      <c r="CA72" s="114">
        <f t="shared" si="48"/>
        <v>385</v>
      </c>
      <c r="CB72" s="114">
        <v>30</v>
      </c>
      <c r="CC72" s="114">
        <f t="shared" si="49"/>
        <v>433</v>
      </c>
      <c r="CD72" s="113">
        <v>28667.353500000001</v>
      </c>
      <c r="CE72" s="4">
        <f t="shared" si="32"/>
        <v>0.51327124238099986</v>
      </c>
      <c r="CF72" s="113">
        <v>51058.0625</v>
      </c>
      <c r="CG72" s="4">
        <f t="shared" si="33"/>
        <v>0.59008748997400007</v>
      </c>
      <c r="CH72" s="116">
        <v>30.5</v>
      </c>
      <c r="CI72" s="4">
        <f t="shared" si="39"/>
        <v>0.64212728749269576</v>
      </c>
      <c r="CJ72" s="115">
        <v>7048.4375</v>
      </c>
      <c r="CK72" s="4">
        <f t="shared" si="16"/>
        <v>7.0484375000000004</v>
      </c>
      <c r="CL72" s="118">
        <v>0.50842893099999997</v>
      </c>
      <c r="CM72" s="113">
        <v>5632.1860349999997</v>
      </c>
      <c r="CN72" s="4">
        <f t="shared" si="17"/>
        <v>5.6321860350000001</v>
      </c>
      <c r="CO72" s="113">
        <f t="shared" si="34"/>
        <v>2423.7396184880322</v>
      </c>
    </row>
    <row r="73" spans="1:93" ht="18" customHeight="1" x14ac:dyDescent="0.25">
      <c r="A73" s="2">
        <v>31.5</v>
      </c>
      <c r="B73" s="114">
        <v>25</v>
      </c>
      <c r="C73" s="114">
        <f t="shared" si="40"/>
        <v>367</v>
      </c>
      <c r="D73" s="114">
        <v>28</v>
      </c>
      <c r="E73" s="114">
        <f t="shared" si="41"/>
        <v>427</v>
      </c>
      <c r="F73" s="113">
        <v>161014.40599999999</v>
      </c>
      <c r="G73" s="4">
        <f t="shared" si="18"/>
        <v>1.1882890748500001</v>
      </c>
      <c r="H73" s="113">
        <v>148767.28099999999</v>
      </c>
      <c r="I73" s="4">
        <f t="shared" si="19"/>
        <v>1.1077882513900001</v>
      </c>
      <c r="J73" s="116">
        <v>31.5</v>
      </c>
      <c r="K73" s="4">
        <f t="shared" si="35"/>
        <v>0.65546353183155159</v>
      </c>
      <c r="L73" s="115">
        <v>7138.28125</v>
      </c>
      <c r="M73" s="4">
        <f t="shared" si="2"/>
        <v>7.1382812500000004</v>
      </c>
      <c r="N73" s="118">
        <v>0.31833443</v>
      </c>
      <c r="O73" s="113">
        <v>3525.6479490000002</v>
      </c>
      <c r="P73" s="4">
        <f t="shared" si="3"/>
        <v>3.5256479490000001</v>
      </c>
      <c r="Q73" s="113">
        <f t="shared" si="20"/>
        <v>2521.4907010831939</v>
      </c>
      <c r="T73" s="2">
        <v>31.5</v>
      </c>
      <c r="U73" s="114">
        <v>40</v>
      </c>
      <c r="V73" s="114">
        <f t="shared" si="42"/>
        <v>509</v>
      </c>
      <c r="W73" s="114">
        <v>41</v>
      </c>
      <c r="X73" s="114">
        <f t="shared" si="43"/>
        <v>550</v>
      </c>
      <c r="Y73" s="113">
        <v>177050.65599999999</v>
      </c>
      <c r="Z73" s="4">
        <f t="shared" si="21"/>
        <v>1.263601555148</v>
      </c>
      <c r="AA73" s="113">
        <v>114109.477</v>
      </c>
      <c r="AB73" s="4">
        <f t="shared" si="22"/>
        <v>1.1120001678647</v>
      </c>
      <c r="AC73" s="116">
        <v>31.5</v>
      </c>
      <c r="AD73" s="4">
        <f t="shared" si="36"/>
        <v>0.66255503524570458</v>
      </c>
      <c r="AE73" s="115">
        <v>7177.34375</v>
      </c>
      <c r="AF73" s="4">
        <f t="shared" si="6"/>
        <v>7.1773437500000004</v>
      </c>
      <c r="AG73" s="118">
        <v>0.47829720399999998</v>
      </c>
      <c r="AH73" s="113">
        <v>5215.2958980000003</v>
      </c>
      <c r="AI73" s="4">
        <f t="shared" si="7"/>
        <v>5.2152958979999999</v>
      </c>
      <c r="AJ73" s="113">
        <f t="shared" si="23"/>
        <v>2547.5347617355419</v>
      </c>
      <c r="AM73" s="2">
        <v>31.5</v>
      </c>
      <c r="AN73" s="114">
        <v>22</v>
      </c>
      <c r="AO73" s="114">
        <f t="shared" si="47"/>
        <v>305</v>
      </c>
      <c r="AP73" s="114">
        <v>22</v>
      </c>
      <c r="AQ73" s="114">
        <f t="shared" si="46"/>
        <v>317</v>
      </c>
      <c r="AR73" s="113">
        <v>25631.002</v>
      </c>
      <c r="AS73" s="4">
        <f t="shared" si="24"/>
        <v>0.20438739082499996</v>
      </c>
      <c r="AT73" s="113">
        <v>30032.275399999999</v>
      </c>
      <c r="AU73" s="4">
        <f t="shared" si="25"/>
        <v>0.21466338624360001</v>
      </c>
      <c r="AV73" s="116">
        <v>31.5</v>
      </c>
      <c r="AW73" s="4">
        <f t="shared" si="37"/>
        <v>0.67228574206563241</v>
      </c>
      <c r="AX73" s="115">
        <v>7214.84375</v>
      </c>
      <c r="AY73" s="4">
        <f t="shared" si="10"/>
        <v>7.21484375</v>
      </c>
      <c r="AZ73" s="118">
        <v>0.43160179300000001</v>
      </c>
      <c r="BA73" s="113">
        <v>4659.8852539999998</v>
      </c>
      <c r="BB73" s="4">
        <f t="shared" si="11"/>
        <v>4.6598852539999998</v>
      </c>
      <c r="BC73" s="113">
        <f t="shared" si="26"/>
        <v>2589.1455319676606</v>
      </c>
      <c r="BF73" s="2">
        <v>31.5</v>
      </c>
      <c r="BG73" s="114">
        <v>25</v>
      </c>
      <c r="BH73" s="114">
        <f t="shared" si="44"/>
        <v>368</v>
      </c>
      <c r="BI73" s="114">
        <v>24</v>
      </c>
      <c r="BJ73" s="114">
        <f t="shared" si="45"/>
        <v>406</v>
      </c>
      <c r="BK73" s="113">
        <v>54455.769500000002</v>
      </c>
      <c r="BL73" s="4">
        <f t="shared" si="29"/>
        <v>1.1310459027600002</v>
      </c>
      <c r="BM73" s="113">
        <v>99751.882800000007</v>
      </c>
      <c r="BN73" s="4">
        <f t="shared" si="30"/>
        <v>2.0922323851078</v>
      </c>
      <c r="BO73" s="116">
        <v>31.5</v>
      </c>
      <c r="BP73" s="4">
        <f t="shared" si="38"/>
        <v>0.67308805238194125</v>
      </c>
      <c r="BQ73" s="115">
        <v>7192.1875</v>
      </c>
      <c r="BR73" s="4">
        <f t="shared" si="12"/>
        <v>7.1921875000000002</v>
      </c>
      <c r="BS73" s="118">
        <v>0.525763333</v>
      </c>
      <c r="BT73" s="113">
        <v>5666.0395509999998</v>
      </c>
      <c r="BU73" s="4">
        <f t="shared" si="13"/>
        <v>5.6660395509999999</v>
      </c>
      <c r="BV73" s="113">
        <f t="shared" si="31"/>
        <v>2603.5860395527143</v>
      </c>
      <c r="BY73" s="2">
        <v>31.5</v>
      </c>
      <c r="BZ73" s="114">
        <v>36</v>
      </c>
      <c r="CA73" s="114">
        <f t="shared" si="48"/>
        <v>421</v>
      </c>
      <c r="CB73" s="114">
        <v>34</v>
      </c>
      <c r="CC73" s="114">
        <f t="shared" si="49"/>
        <v>467</v>
      </c>
      <c r="CD73" s="113">
        <v>37453.585899999998</v>
      </c>
      <c r="CE73" s="4">
        <f t="shared" si="32"/>
        <v>0.55072482828099989</v>
      </c>
      <c r="CF73" s="113">
        <v>55198.539100000002</v>
      </c>
      <c r="CG73" s="4">
        <f t="shared" si="33"/>
        <v>0.64528602907400012</v>
      </c>
      <c r="CH73" s="116">
        <v>31.5</v>
      </c>
      <c r="CI73" s="4">
        <f t="shared" si="39"/>
        <v>0.66343457036657416</v>
      </c>
      <c r="CJ73" s="115">
        <v>7271.875</v>
      </c>
      <c r="CK73" s="4">
        <f t="shared" si="16"/>
        <v>7.2718749999999996</v>
      </c>
      <c r="CL73" s="118">
        <v>0.52551686799999997</v>
      </c>
      <c r="CM73" s="113">
        <v>5815.2172849999997</v>
      </c>
      <c r="CN73" s="4">
        <f t="shared" si="17"/>
        <v>5.8152172850000001</v>
      </c>
      <c r="CO73" s="113">
        <f t="shared" si="34"/>
        <v>2586.9953572841955</v>
      </c>
    </row>
    <row r="74" spans="1:93" ht="18" customHeight="1" x14ac:dyDescent="0.25">
      <c r="A74" s="2">
        <v>32.5</v>
      </c>
      <c r="B74" s="114">
        <v>35</v>
      </c>
      <c r="C74" s="114">
        <f t="shared" si="40"/>
        <v>402</v>
      </c>
      <c r="D74" s="114">
        <v>37</v>
      </c>
      <c r="E74" s="114">
        <f t="shared" si="41"/>
        <v>464</v>
      </c>
      <c r="F74" s="113">
        <v>227717.766</v>
      </c>
      <c r="G74" s="4">
        <f t="shared" si="18"/>
        <v>1.4160068408500002</v>
      </c>
      <c r="H74" s="113">
        <v>197726.81299999999</v>
      </c>
      <c r="I74" s="4">
        <f t="shared" si="19"/>
        <v>1.3055150643900002</v>
      </c>
      <c r="J74" s="116">
        <v>32.5</v>
      </c>
      <c r="K74" s="4">
        <f t="shared" si="35"/>
        <v>0.67652822563075798</v>
      </c>
      <c r="L74" s="115">
        <v>7355.46875</v>
      </c>
      <c r="M74" s="4">
        <f t="shared" si="2"/>
        <v>7.35546875</v>
      </c>
      <c r="N74" s="118">
        <v>0.32871136099999998</v>
      </c>
      <c r="O74" s="113">
        <v>3636.7729490000002</v>
      </c>
      <c r="P74" s="4">
        <f t="shared" si="3"/>
        <v>3.636772949</v>
      </c>
      <c r="Q74" s="113">
        <f t="shared" si="20"/>
        <v>2675.5425638302358</v>
      </c>
      <c r="T74" s="2">
        <v>32.5</v>
      </c>
      <c r="U74" s="114">
        <v>29</v>
      </c>
      <c r="V74" s="114">
        <f t="shared" si="42"/>
        <v>538</v>
      </c>
      <c r="W74" s="114">
        <v>36</v>
      </c>
      <c r="X74" s="114">
        <f t="shared" si="43"/>
        <v>586</v>
      </c>
      <c r="Y74" s="113">
        <v>113761.141</v>
      </c>
      <c r="Z74" s="4">
        <f t="shared" si="21"/>
        <v>1.3773626961479999</v>
      </c>
      <c r="AA74" s="113">
        <v>99674.343800000002</v>
      </c>
      <c r="AB74" s="4">
        <f t="shared" si="22"/>
        <v>1.2116745116647001</v>
      </c>
      <c r="AC74" s="116">
        <v>32.5</v>
      </c>
      <c r="AD74" s="4">
        <f t="shared" si="36"/>
        <v>0.68384701144083848</v>
      </c>
      <c r="AE74" s="115">
        <v>7402.34375</v>
      </c>
      <c r="AF74" s="4">
        <f t="shared" si="6"/>
        <v>7.40234375</v>
      </c>
      <c r="AG74" s="118">
        <v>0.49388405699999999</v>
      </c>
      <c r="AH74" s="113">
        <v>5381.5615230000003</v>
      </c>
      <c r="AI74" s="4">
        <f t="shared" si="7"/>
        <v>5.3815615230000002</v>
      </c>
      <c r="AJ74" s="113">
        <f t="shared" si="23"/>
        <v>2697.8273874169004</v>
      </c>
      <c r="AM74" s="2">
        <v>32.5</v>
      </c>
      <c r="AN74" s="114">
        <v>25</v>
      </c>
      <c r="AO74" s="114">
        <f t="shared" si="47"/>
        <v>330</v>
      </c>
      <c r="AP74" s="114">
        <v>23</v>
      </c>
      <c r="AQ74" s="114">
        <f t="shared" si="46"/>
        <v>340</v>
      </c>
      <c r="AR74" s="113">
        <v>21649.179700000001</v>
      </c>
      <c r="AS74" s="4">
        <f t="shared" si="24"/>
        <v>0.22603657052499995</v>
      </c>
      <c r="AT74" s="113">
        <v>16731.3887</v>
      </c>
      <c r="AU74" s="4">
        <f t="shared" si="25"/>
        <v>0.2313947749436</v>
      </c>
      <c r="AV74" s="116">
        <v>32.5</v>
      </c>
      <c r="AW74" s="4">
        <f t="shared" si="37"/>
        <v>0.69374842213393728</v>
      </c>
      <c r="AX74" s="115">
        <v>7445.3125</v>
      </c>
      <c r="AY74" s="4">
        <f t="shared" si="10"/>
        <v>7.4453125</v>
      </c>
      <c r="AZ74" s="118">
        <v>0.44567135000000002</v>
      </c>
      <c r="BA74" s="113">
        <v>4807.9633789999998</v>
      </c>
      <c r="BB74" s="4">
        <f t="shared" si="11"/>
        <v>4.8079633789999994</v>
      </c>
      <c r="BC74" s="113">
        <f t="shared" si="26"/>
        <v>2741.0489806851551</v>
      </c>
      <c r="BF74" s="2">
        <v>32.5</v>
      </c>
      <c r="BG74" s="114">
        <v>25</v>
      </c>
      <c r="BH74" s="114">
        <f t="shared" si="44"/>
        <v>393</v>
      </c>
      <c r="BI74" s="114">
        <v>21</v>
      </c>
      <c r="BJ74" s="114">
        <f t="shared" si="45"/>
        <v>427</v>
      </c>
      <c r="BK74" s="113">
        <v>232347.21900000001</v>
      </c>
      <c r="BL74" s="4">
        <f t="shared" si="29"/>
        <v>1.3633931217600002</v>
      </c>
      <c r="BM74" s="113">
        <v>647382.93799999997</v>
      </c>
      <c r="BN74" s="4">
        <f t="shared" si="30"/>
        <v>2.7396153231077998</v>
      </c>
      <c r="BO74" s="116">
        <v>32.5</v>
      </c>
      <c r="BP74" s="4">
        <f t="shared" si="38"/>
        <v>0.6942925684347534</v>
      </c>
      <c r="BQ74" s="115">
        <v>7424.21875</v>
      </c>
      <c r="BR74" s="4">
        <f t="shared" si="12"/>
        <v>7.4242187499999996</v>
      </c>
      <c r="BS74" s="118">
        <v>0.54288464800000003</v>
      </c>
      <c r="BT74" s="113">
        <v>5845.4770509999998</v>
      </c>
      <c r="BU74" s="4">
        <f t="shared" si="13"/>
        <v>5.8454770509999996</v>
      </c>
      <c r="BV74" s="113">
        <f t="shared" si="31"/>
        <v>2765.4915700055121</v>
      </c>
      <c r="BY74" s="2">
        <v>32.5</v>
      </c>
      <c r="BZ74" s="114">
        <v>35</v>
      </c>
      <c r="CA74" s="114">
        <f t="shared" si="48"/>
        <v>456</v>
      </c>
      <c r="CB74" s="114">
        <v>29</v>
      </c>
      <c r="CC74" s="114">
        <f t="shared" si="49"/>
        <v>496</v>
      </c>
      <c r="CD74" s="113">
        <v>68682.5625</v>
      </c>
      <c r="CE74" s="4">
        <f t="shared" si="32"/>
        <v>0.61940739078099993</v>
      </c>
      <c r="CF74" s="113">
        <v>99616.4375</v>
      </c>
      <c r="CG74" s="4">
        <f t="shared" si="33"/>
        <v>0.74490246657400017</v>
      </c>
      <c r="CH74" s="116">
        <v>32.5</v>
      </c>
      <c r="CI74" s="4">
        <f t="shared" si="39"/>
        <v>0.68474185324045267</v>
      </c>
      <c r="CJ74" s="115">
        <v>7514.0625</v>
      </c>
      <c r="CK74" s="4">
        <f t="shared" si="16"/>
        <v>7.5140624999999996</v>
      </c>
      <c r="CL74" s="118">
        <v>0.54262197000000001</v>
      </c>
      <c r="CM74" s="113">
        <v>5998.5922849999997</v>
      </c>
      <c r="CN74" s="4">
        <f t="shared" si="17"/>
        <v>5.998592285</v>
      </c>
      <c r="CO74" s="113">
        <f t="shared" si="34"/>
        <v>2746.1757322376925</v>
      </c>
    </row>
    <row r="75" spans="1:93" ht="18" customHeight="1" x14ac:dyDescent="0.25">
      <c r="A75" s="2">
        <v>33.5</v>
      </c>
      <c r="B75" s="114">
        <v>33</v>
      </c>
      <c r="C75" s="114">
        <f t="shared" si="40"/>
        <v>435</v>
      </c>
      <c r="D75" s="114">
        <v>34</v>
      </c>
      <c r="E75" s="114">
        <f t="shared" si="41"/>
        <v>498</v>
      </c>
      <c r="F75" s="113">
        <v>192411.31299999999</v>
      </c>
      <c r="G75" s="4">
        <f t="shared" si="18"/>
        <v>1.6084181538500002</v>
      </c>
      <c r="H75" s="113">
        <v>161902.45300000001</v>
      </c>
      <c r="I75" s="4">
        <f t="shared" si="19"/>
        <v>1.4674175173900001</v>
      </c>
      <c r="J75" s="116">
        <v>33.5</v>
      </c>
      <c r="K75" s="4">
        <f t="shared" si="35"/>
        <v>0.69759291942996438</v>
      </c>
      <c r="L75" s="115">
        <v>7579.6875</v>
      </c>
      <c r="M75" s="4">
        <f t="shared" si="2"/>
        <v>7.5796875000000004</v>
      </c>
      <c r="N75" s="118">
        <v>0.33909782799999999</v>
      </c>
      <c r="O75" s="113">
        <v>3747.4604490000002</v>
      </c>
      <c r="P75" s="4">
        <f t="shared" si="3"/>
        <v>3.7474604490000001</v>
      </c>
      <c r="Q75" s="113">
        <f t="shared" si="20"/>
        <v>2839.849754533268</v>
      </c>
      <c r="T75" s="2">
        <v>33.5</v>
      </c>
      <c r="U75" s="114">
        <v>44</v>
      </c>
      <c r="V75" s="114">
        <f t="shared" si="42"/>
        <v>582</v>
      </c>
      <c r="W75" s="114">
        <v>36</v>
      </c>
      <c r="X75" s="114">
        <f t="shared" si="43"/>
        <v>622</v>
      </c>
      <c r="Y75" s="113">
        <v>56166.199200000003</v>
      </c>
      <c r="Z75" s="4">
        <f t="shared" si="21"/>
        <v>1.4335288953479999</v>
      </c>
      <c r="AA75" s="113">
        <v>88062.382800000007</v>
      </c>
      <c r="AB75" s="4">
        <f t="shared" si="22"/>
        <v>1.2997368944647001</v>
      </c>
      <c r="AC75" s="116">
        <v>33.5</v>
      </c>
      <c r="AD75" s="4">
        <f t="shared" si="36"/>
        <v>0.70513898763597238</v>
      </c>
      <c r="AE75" s="115">
        <v>7618.75</v>
      </c>
      <c r="AF75" s="4">
        <f t="shared" si="6"/>
        <v>7.6187500000000004</v>
      </c>
      <c r="AG75" s="118">
        <v>0.50946235699999998</v>
      </c>
      <c r="AH75" s="113">
        <v>5545.0302730000003</v>
      </c>
      <c r="AI75" s="4">
        <f t="shared" si="7"/>
        <v>5.5450302730000001</v>
      </c>
      <c r="AJ75" s="113">
        <f t="shared" si="23"/>
        <v>2866.14869811674</v>
      </c>
      <c r="AM75" s="2">
        <v>33.5</v>
      </c>
      <c r="AN75" s="114">
        <v>25</v>
      </c>
      <c r="AO75" s="114">
        <f t="shared" si="47"/>
        <v>355</v>
      </c>
      <c r="AP75" s="114">
        <v>17</v>
      </c>
      <c r="AQ75" s="114">
        <f t="shared" si="46"/>
        <v>357</v>
      </c>
      <c r="AR75" s="113">
        <v>8593.1972700000006</v>
      </c>
      <c r="AS75" s="4">
        <f t="shared" si="24"/>
        <v>0.23462976779499994</v>
      </c>
      <c r="AT75" s="113">
        <v>10420.768599999999</v>
      </c>
      <c r="AU75" s="4">
        <f t="shared" si="25"/>
        <v>0.24181554354359999</v>
      </c>
      <c r="AV75" s="116">
        <v>33.5</v>
      </c>
      <c r="AW75" s="4">
        <f t="shared" si="37"/>
        <v>0.71521110220224215</v>
      </c>
      <c r="AX75" s="115">
        <v>7660.9375</v>
      </c>
      <c r="AY75" s="4">
        <f t="shared" si="10"/>
        <v>7.6609375000000002</v>
      </c>
      <c r="AZ75" s="118">
        <v>0.45970752799999998</v>
      </c>
      <c r="BA75" s="113">
        <v>4954.4477539999998</v>
      </c>
      <c r="BB75" s="4">
        <f t="shared" si="11"/>
        <v>4.9544477539999994</v>
      </c>
      <c r="BC75" s="113">
        <f t="shared" si="26"/>
        <v>2909.4903129853183</v>
      </c>
      <c r="BF75" s="2">
        <v>33.5</v>
      </c>
      <c r="BG75" s="114">
        <v>20</v>
      </c>
      <c r="BH75" s="114">
        <f t="shared" si="44"/>
        <v>413</v>
      </c>
      <c r="BI75" s="114">
        <v>31</v>
      </c>
      <c r="BJ75" s="114">
        <f t="shared" si="45"/>
        <v>458</v>
      </c>
      <c r="BK75" s="113">
        <v>344410.18800000002</v>
      </c>
      <c r="BL75" s="4">
        <f t="shared" si="29"/>
        <v>1.7078033097600001</v>
      </c>
      <c r="BM75" s="113">
        <v>824817</v>
      </c>
      <c r="BN75" s="4">
        <f t="shared" si="30"/>
        <v>3.5644323231077997</v>
      </c>
      <c r="BO75" s="116">
        <v>33.5</v>
      </c>
      <c r="BP75" s="4">
        <f t="shared" si="38"/>
        <v>0.71549708448756555</v>
      </c>
      <c r="BQ75" s="115">
        <v>7653.90625</v>
      </c>
      <c r="BR75" s="4">
        <f t="shared" si="12"/>
        <v>7.6539062500000004</v>
      </c>
      <c r="BS75" s="118">
        <v>0.55999737999999999</v>
      </c>
      <c r="BT75" s="113">
        <v>6025.3989259999998</v>
      </c>
      <c r="BU75" s="4">
        <f t="shared" si="13"/>
        <v>6.0253989260000003</v>
      </c>
      <c r="BV75" s="113">
        <f t="shared" si="31"/>
        <v>2924.8930662917819</v>
      </c>
      <c r="BY75" s="2">
        <v>33.5</v>
      </c>
      <c r="BZ75" s="114">
        <v>32</v>
      </c>
      <c r="CA75" s="114">
        <f t="shared" si="48"/>
        <v>488</v>
      </c>
      <c r="CB75" s="114">
        <v>33</v>
      </c>
      <c r="CC75" s="114">
        <f t="shared" si="49"/>
        <v>529</v>
      </c>
      <c r="CD75" s="113">
        <v>32264.839800000002</v>
      </c>
      <c r="CE75" s="4">
        <f t="shared" si="32"/>
        <v>0.65167223058099988</v>
      </c>
      <c r="CF75" s="113">
        <v>58598.656300000002</v>
      </c>
      <c r="CG75" s="4">
        <f t="shared" si="33"/>
        <v>0.80350112287400022</v>
      </c>
      <c r="CH75" s="116">
        <v>33.5</v>
      </c>
      <c r="CI75" s="4">
        <f t="shared" si="39"/>
        <v>0.70604913611433118</v>
      </c>
      <c r="CJ75" s="115">
        <v>7742.96875</v>
      </c>
      <c r="CK75" s="4">
        <f t="shared" si="16"/>
        <v>7.7429687500000002</v>
      </c>
      <c r="CL75" s="118">
        <v>0.55977571000000004</v>
      </c>
      <c r="CM75" s="113">
        <v>6182.3422849999997</v>
      </c>
      <c r="CN75" s="4">
        <f t="shared" si="17"/>
        <v>6.1823422849999998</v>
      </c>
      <c r="CO75" s="113">
        <f t="shared" si="34"/>
        <v>2909.1136293216141</v>
      </c>
    </row>
    <row r="76" spans="1:93" ht="18" customHeight="1" thickBot="1" x14ac:dyDescent="0.3">
      <c r="A76" s="2">
        <v>34.5</v>
      </c>
      <c r="B76" s="114">
        <v>33</v>
      </c>
      <c r="C76" s="114">
        <f t="shared" si="40"/>
        <v>468</v>
      </c>
      <c r="D76" s="114">
        <v>37</v>
      </c>
      <c r="E76" s="114">
        <f t="shared" si="41"/>
        <v>535</v>
      </c>
      <c r="F76" s="113">
        <v>179376.06299999999</v>
      </c>
      <c r="G76" s="4">
        <f t="shared" si="18"/>
        <v>1.7877942168500003</v>
      </c>
      <c r="H76" s="113">
        <v>138488.125</v>
      </c>
      <c r="I76" s="4">
        <f t="shared" si="19"/>
        <v>1.6059056423900002</v>
      </c>
      <c r="J76" s="116">
        <v>34.5</v>
      </c>
      <c r="K76" s="4">
        <f t="shared" si="35"/>
        <v>0.71865761322917077</v>
      </c>
      <c r="L76" s="115">
        <v>7811.71875</v>
      </c>
      <c r="M76" s="4">
        <f t="shared" si="2"/>
        <v>7.8117187499999998</v>
      </c>
      <c r="N76" s="118">
        <v>0.34949955300000002</v>
      </c>
      <c r="O76" s="113">
        <v>3859.3354490000002</v>
      </c>
      <c r="P76" s="4">
        <f t="shared" si="3"/>
        <v>3.859335449</v>
      </c>
      <c r="Q76" s="113">
        <f t="shared" si="20"/>
        <v>3006.7658938439954</v>
      </c>
      <c r="T76" s="2">
        <v>34.5</v>
      </c>
      <c r="U76" s="114">
        <v>30</v>
      </c>
      <c r="V76" s="114">
        <f t="shared" si="42"/>
        <v>612</v>
      </c>
      <c r="W76" s="114">
        <v>34</v>
      </c>
      <c r="X76" s="114">
        <f t="shared" si="43"/>
        <v>656</v>
      </c>
      <c r="Y76" s="113">
        <v>61697.046900000001</v>
      </c>
      <c r="Z76" s="4">
        <f t="shared" si="21"/>
        <v>1.4952259422479999</v>
      </c>
      <c r="AA76" s="113">
        <v>105590.781</v>
      </c>
      <c r="AB76" s="4">
        <f t="shared" si="22"/>
        <v>1.4053276754647002</v>
      </c>
      <c r="AC76" s="116">
        <v>34.5</v>
      </c>
      <c r="AD76" s="4">
        <f t="shared" si="36"/>
        <v>0.72643096383110628</v>
      </c>
      <c r="AE76" s="115">
        <v>7853.90625</v>
      </c>
      <c r="AF76" s="4">
        <f t="shared" si="6"/>
        <v>7.8539062499999996</v>
      </c>
      <c r="AG76" s="118">
        <v>0.52504980599999995</v>
      </c>
      <c r="AH76" s="113">
        <v>5710.3916019999997</v>
      </c>
      <c r="AI76" s="4">
        <f t="shared" si="7"/>
        <v>5.7103916019999996</v>
      </c>
      <c r="AJ76" s="113">
        <f t="shared" si="23"/>
        <v>3025.6567572450549</v>
      </c>
      <c r="AM76" s="2">
        <v>34.5</v>
      </c>
      <c r="AN76" s="114">
        <v>26</v>
      </c>
      <c r="AO76" s="114">
        <f t="shared" si="47"/>
        <v>381</v>
      </c>
      <c r="AP76" s="114">
        <v>26</v>
      </c>
      <c r="AQ76" s="114">
        <f t="shared" si="46"/>
        <v>383</v>
      </c>
      <c r="AR76" s="113">
        <v>10487.0977</v>
      </c>
      <c r="AS76" s="4">
        <f t="shared" si="24"/>
        <v>0.24511686549499995</v>
      </c>
      <c r="AT76" s="113">
        <v>8308.3496099999993</v>
      </c>
      <c r="AU76" s="4">
        <f t="shared" si="25"/>
        <v>0.25012389315360001</v>
      </c>
      <c r="AV76" s="116">
        <v>34.5</v>
      </c>
      <c r="AW76" s="4">
        <f t="shared" si="37"/>
        <v>0.73667378227054703</v>
      </c>
      <c r="AX76" s="115">
        <v>7892.96875</v>
      </c>
      <c r="AY76" s="4">
        <f t="shared" si="10"/>
        <v>7.8929687499999996</v>
      </c>
      <c r="AZ76" s="118">
        <v>0.47380950999999999</v>
      </c>
      <c r="BA76" s="113">
        <v>5105.8071289999998</v>
      </c>
      <c r="BB76" s="4">
        <f t="shared" si="11"/>
        <v>5.1058071289999996</v>
      </c>
      <c r="BC76" s="113">
        <f t="shared" si="26"/>
        <v>3068.3139014750673</v>
      </c>
      <c r="BF76" s="2">
        <v>34.5</v>
      </c>
      <c r="BG76" s="114">
        <v>23</v>
      </c>
      <c r="BH76" s="114">
        <f t="shared" si="44"/>
        <v>436</v>
      </c>
      <c r="BI76" s="114">
        <v>24</v>
      </c>
      <c r="BJ76" s="114">
        <f t="shared" si="45"/>
        <v>482</v>
      </c>
      <c r="BK76" s="113">
        <v>27884.359400000001</v>
      </c>
      <c r="BL76" s="4">
        <f t="shared" si="29"/>
        <v>1.7356876691600001</v>
      </c>
      <c r="BM76" s="113">
        <v>50297.960899999998</v>
      </c>
      <c r="BN76" s="4">
        <f t="shared" si="30"/>
        <v>3.6147302840077997</v>
      </c>
      <c r="BO76" s="116">
        <v>34.5</v>
      </c>
      <c r="BP76" s="4">
        <f t="shared" si="38"/>
        <v>0.7367016005403777</v>
      </c>
      <c r="BQ76" s="115">
        <v>7873.4375</v>
      </c>
      <c r="BR76" s="4">
        <f t="shared" si="12"/>
        <v>7.8734374999999996</v>
      </c>
      <c r="BS76" s="118">
        <v>0.57716757100000005</v>
      </c>
      <c r="BT76" s="113">
        <v>6204.4775390000004</v>
      </c>
      <c r="BU76" s="4">
        <f t="shared" si="13"/>
        <v>6.2044775390000009</v>
      </c>
      <c r="BV76" s="113">
        <f t="shared" si="31"/>
        <v>3093.036434469308</v>
      </c>
      <c r="BY76" s="2">
        <v>34.5</v>
      </c>
      <c r="BZ76" s="114">
        <v>37</v>
      </c>
      <c r="CA76" s="114">
        <f t="shared" si="48"/>
        <v>525</v>
      </c>
      <c r="CB76" s="114">
        <v>43</v>
      </c>
      <c r="CC76" s="114">
        <f t="shared" si="49"/>
        <v>572</v>
      </c>
      <c r="CD76" s="113">
        <v>127011.836</v>
      </c>
      <c r="CE76" s="4">
        <f t="shared" si="32"/>
        <v>0.77868406658099987</v>
      </c>
      <c r="CF76" s="113">
        <v>195666.82800000001</v>
      </c>
      <c r="CG76" s="4">
        <f t="shared" si="33"/>
        <v>0.99916795087400023</v>
      </c>
      <c r="CH76" s="116">
        <v>34.5</v>
      </c>
      <c r="CI76" s="4">
        <f t="shared" si="39"/>
        <v>0.72735641898820957</v>
      </c>
      <c r="CJ76" s="115">
        <v>7970.3125</v>
      </c>
      <c r="CK76" s="4">
        <f t="shared" si="16"/>
        <v>7.9703125000000004</v>
      </c>
      <c r="CL76" s="118">
        <v>0.576888442</v>
      </c>
      <c r="CM76" s="113">
        <v>6365.3266599999997</v>
      </c>
      <c r="CN76" s="4">
        <f t="shared" si="17"/>
        <v>6.36532666</v>
      </c>
      <c r="CO76" s="113">
        <f t="shared" si="34"/>
        <v>3079.7784557949294</v>
      </c>
    </row>
    <row r="77" spans="1:93" ht="18" customHeight="1" x14ac:dyDescent="0.25">
      <c r="A77" s="2">
        <v>35.5</v>
      </c>
      <c r="B77" s="114">
        <v>30</v>
      </c>
      <c r="C77" s="114">
        <f t="shared" si="40"/>
        <v>498</v>
      </c>
      <c r="D77" s="114">
        <v>30</v>
      </c>
      <c r="E77" s="114">
        <f t="shared" si="41"/>
        <v>565</v>
      </c>
      <c r="F77" s="113">
        <v>363752.09399999998</v>
      </c>
      <c r="G77" s="4">
        <f t="shared" si="18"/>
        <v>2.1515463108500001</v>
      </c>
      <c r="H77" s="113">
        <v>360713.53100000002</v>
      </c>
      <c r="I77" s="4">
        <f t="shared" si="19"/>
        <v>1.9666191733900003</v>
      </c>
      <c r="J77" s="116">
        <v>35.5</v>
      </c>
      <c r="K77" s="4">
        <f t="shared" si="35"/>
        <v>0.73972230702837716</v>
      </c>
      <c r="L77" s="115">
        <v>8040.625</v>
      </c>
      <c r="M77" s="4">
        <f t="shared" si="2"/>
        <v>8.0406250000000004</v>
      </c>
      <c r="N77" s="118">
        <v>0.35990986200000002</v>
      </c>
      <c r="O77" s="113">
        <v>3971.1010740000002</v>
      </c>
      <c r="P77" s="4">
        <f t="shared" si="3"/>
        <v>3.9711010740000003</v>
      </c>
      <c r="Q77" s="113">
        <f t="shared" si="20"/>
        <v>3175.5731909777905</v>
      </c>
      <c r="T77" s="2">
        <v>35.5</v>
      </c>
      <c r="U77" s="114">
        <v>42</v>
      </c>
      <c r="V77" s="114">
        <f t="shared" si="42"/>
        <v>654</v>
      </c>
      <c r="W77" s="114">
        <v>43</v>
      </c>
      <c r="X77" s="114">
        <f t="shared" si="43"/>
        <v>699</v>
      </c>
      <c r="Y77" s="113">
        <v>245059.016</v>
      </c>
      <c r="Z77" s="4">
        <f t="shared" si="21"/>
        <v>1.7402849582479998</v>
      </c>
      <c r="AA77" s="113">
        <v>351666.625</v>
      </c>
      <c r="AB77" s="4">
        <f t="shared" si="22"/>
        <v>1.7569943004647002</v>
      </c>
      <c r="AC77" s="116">
        <v>35.5</v>
      </c>
      <c r="AD77" s="4">
        <f t="shared" si="36"/>
        <v>0.74772294002624018</v>
      </c>
      <c r="AE77" s="115">
        <v>8070.3125</v>
      </c>
      <c r="AF77" s="4">
        <f t="shared" si="6"/>
        <v>8.0703125</v>
      </c>
      <c r="AG77" s="118">
        <v>0.54067766699999997</v>
      </c>
      <c r="AH77" s="113">
        <v>5875.9697269999997</v>
      </c>
      <c r="AI77" s="4">
        <f t="shared" si="7"/>
        <v>5.8759697269999993</v>
      </c>
      <c r="AJ77" s="113">
        <f t="shared" si="23"/>
        <v>3205.1769019493622</v>
      </c>
      <c r="AM77" s="2">
        <v>35.5</v>
      </c>
      <c r="AN77" s="114">
        <v>34</v>
      </c>
      <c r="AO77" s="114">
        <f t="shared" si="47"/>
        <v>415</v>
      </c>
      <c r="AP77" s="114">
        <v>30</v>
      </c>
      <c r="AQ77" s="114">
        <f t="shared" si="46"/>
        <v>413</v>
      </c>
      <c r="AR77" s="113">
        <v>44574.679700000001</v>
      </c>
      <c r="AS77" s="4">
        <f t="shared" si="24"/>
        <v>0.28969154519499996</v>
      </c>
      <c r="AT77" s="113">
        <v>31929.328099999999</v>
      </c>
      <c r="AU77" s="4">
        <f t="shared" si="25"/>
        <v>0.28205322125359999</v>
      </c>
      <c r="AV77" s="116">
        <v>35.5</v>
      </c>
      <c r="AW77" s="4">
        <f t="shared" si="37"/>
        <v>0.7581364623388519</v>
      </c>
      <c r="AX77" s="115">
        <v>8105.46875</v>
      </c>
      <c r="AY77" s="4">
        <f t="shared" si="10"/>
        <v>8.10546875</v>
      </c>
      <c r="AZ77" s="118">
        <v>0.48789527999999999</v>
      </c>
      <c r="BA77" s="113">
        <v>5252.0727539999998</v>
      </c>
      <c r="BB77" s="4">
        <f t="shared" si="11"/>
        <v>5.2520727539999994</v>
      </c>
      <c r="BC77" s="113">
        <f t="shared" si="26"/>
        <v>3244.3125468620124</v>
      </c>
      <c r="BF77" s="2">
        <v>35.5</v>
      </c>
      <c r="BG77" s="114">
        <v>25</v>
      </c>
      <c r="BH77" s="114">
        <f t="shared" si="44"/>
        <v>461</v>
      </c>
      <c r="BI77" s="114">
        <v>32</v>
      </c>
      <c r="BJ77" s="114">
        <f t="shared" si="45"/>
        <v>514</v>
      </c>
      <c r="BK77" s="113">
        <v>57932.429700000001</v>
      </c>
      <c r="BL77" s="132">
        <f t="shared" si="29"/>
        <v>1.79362009886</v>
      </c>
      <c r="BM77" s="113">
        <v>380429.18800000002</v>
      </c>
      <c r="BN77" s="132">
        <f t="shared" si="30"/>
        <v>3.9951594720077996</v>
      </c>
      <c r="BO77" s="116">
        <v>35.5</v>
      </c>
      <c r="BP77" s="4">
        <f t="shared" si="38"/>
        <v>0.75790611659318985</v>
      </c>
      <c r="BQ77" s="115">
        <v>8098.4375</v>
      </c>
      <c r="BR77" s="4">
        <f t="shared" si="12"/>
        <v>8.0984374999999993</v>
      </c>
      <c r="BS77" s="118">
        <v>0.59423929499999995</v>
      </c>
      <c r="BT77" s="113">
        <v>6383.5556640000004</v>
      </c>
      <c r="BU77" s="4">
        <f t="shared" si="13"/>
        <v>6.3835556640000002</v>
      </c>
      <c r="BV77" s="113">
        <f t="shared" si="31"/>
        <v>3268.952804597076</v>
      </c>
      <c r="BY77" s="2">
        <v>35.5</v>
      </c>
      <c r="BZ77" s="114">
        <v>39</v>
      </c>
      <c r="CA77" s="114">
        <f t="shared" si="48"/>
        <v>564</v>
      </c>
      <c r="CB77" s="114">
        <v>42</v>
      </c>
      <c r="CC77" s="114">
        <f t="shared" si="49"/>
        <v>614</v>
      </c>
      <c r="CD77" s="113">
        <v>54318.343800000002</v>
      </c>
      <c r="CE77" s="4">
        <f t="shared" si="32"/>
        <v>0.83300241038099987</v>
      </c>
      <c r="CF77" s="113">
        <v>89876.171900000001</v>
      </c>
      <c r="CG77" s="4">
        <f t="shared" si="33"/>
        <v>1.0890441227740002</v>
      </c>
      <c r="CH77" s="116">
        <v>35.5</v>
      </c>
      <c r="CI77" s="4">
        <f t="shared" si="39"/>
        <v>0.74866370186208808</v>
      </c>
      <c r="CJ77" s="115">
        <v>8201.5625</v>
      </c>
      <c r="CK77" s="4">
        <f t="shared" si="16"/>
        <v>8.2015624999999996</v>
      </c>
      <c r="CL77" s="118">
        <v>0.59398496199999995</v>
      </c>
      <c r="CM77" s="113">
        <v>6547.7954099999997</v>
      </c>
      <c r="CN77" s="4">
        <f t="shared" si="17"/>
        <v>6.54779541</v>
      </c>
      <c r="CO77" s="113">
        <f t="shared" si="34"/>
        <v>3251.2180747116636</v>
      </c>
    </row>
    <row r="78" spans="1:93" ht="18" customHeight="1" thickBot="1" x14ac:dyDescent="0.3">
      <c r="A78" s="2">
        <v>36.5</v>
      </c>
      <c r="B78" s="114">
        <v>28</v>
      </c>
      <c r="C78" s="114">
        <f t="shared" si="40"/>
        <v>526</v>
      </c>
      <c r="D78" s="114">
        <v>26</v>
      </c>
      <c r="E78" s="114">
        <f t="shared" si="41"/>
        <v>591</v>
      </c>
      <c r="F78" s="113">
        <v>76152.359400000001</v>
      </c>
      <c r="G78" s="4">
        <f t="shared" si="18"/>
        <v>2.2276986702500001</v>
      </c>
      <c r="H78" s="113">
        <v>114236.398</v>
      </c>
      <c r="I78" s="4">
        <f t="shared" si="19"/>
        <v>2.0808555713900003</v>
      </c>
      <c r="J78" s="116">
        <v>36.5</v>
      </c>
      <c r="K78" s="4">
        <f t="shared" si="35"/>
        <v>0.76078700082758355</v>
      </c>
      <c r="L78" s="115">
        <v>8265.625</v>
      </c>
      <c r="M78" s="4">
        <f t="shared" si="2"/>
        <v>8.265625</v>
      </c>
      <c r="N78" s="118">
        <v>0.37033733699999999</v>
      </c>
      <c r="O78" s="113">
        <v>4083.0698240000002</v>
      </c>
      <c r="P78" s="4">
        <f t="shared" si="3"/>
        <v>4.0830698239999998</v>
      </c>
      <c r="Q78" s="113">
        <f t="shared" si="20"/>
        <v>3349.7226374568199</v>
      </c>
      <c r="T78" s="2">
        <v>36.5</v>
      </c>
      <c r="U78" s="114">
        <v>34</v>
      </c>
      <c r="V78" s="114">
        <f t="shared" si="42"/>
        <v>688</v>
      </c>
      <c r="W78" s="114">
        <v>33</v>
      </c>
      <c r="X78" s="114">
        <f t="shared" si="43"/>
        <v>732</v>
      </c>
      <c r="Y78" s="113">
        <v>167242.18799999999</v>
      </c>
      <c r="Z78" s="4">
        <f t="shared" si="21"/>
        <v>1.9075271462479997</v>
      </c>
      <c r="AA78" s="113">
        <v>356372.09399999998</v>
      </c>
      <c r="AB78" s="4">
        <f t="shared" si="22"/>
        <v>2.1133663944647001</v>
      </c>
      <c r="AC78" s="116">
        <v>36.5</v>
      </c>
      <c r="AD78" s="4">
        <f t="shared" si="36"/>
        <v>0.76901491622137419</v>
      </c>
      <c r="AE78" s="115">
        <v>8307.03125</v>
      </c>
      <c r="AF78" s="4">
        <f t="shared" si="6"/>
        <v>8.3070312499999996</v>
      </c>
      <c r="AG78" s="118">
        <v>0.55630552799999999</v>
      </c>
      <c r="AH78" s="113">
        <v>6039.5166019999997</v>
      </c>
      <c r="AI78" s="4">
        <f t="shared" si="7"/>
        <v>6.039516602</v>
      </c>
      <c r="AJ78" s="113">
        <f t="shared" si="23"/>
        <v>3378.1641650951278</v>
      </c>
      <c r="AM78" s="2">
        <v>36.5</v>
      </c>
      <c r="AN78" s="114">
        <v>31</v>
      </c>
      <c r="AO78" s="114">
        <f t="shared" si="47"/>
        <v>446</v>
      </c>
      <c r="AP78" s="114">
        <v>28</v>
      </c>
      <c r="AQ78" s="114">
        <f t="shared" si="46"/>
        <v>441</v>
      </c>
      <c r="AR78" s="113">
        <v>58499.3125</v>
      </c>
      <c r="AS78" s="4">
        <f t="shared" si="24"/>
        <v>0.34819085769499997</v>
      </c>
      <c r="AT78" s="113">
        <v>51508.3125</v>
      </c>
      <c r="AU78" s="4">
        <f t="shared" si="25"/>
        <v>0.33356153375359998</v>
      </c>
      <c r="AV78" s="116">
        <v>36.5</v>
      </c>
      <c r="AW78" s="4">
        <f t="shared" si="37"/>
        <v>0.77959914240715678</v>
      </c>
      <c r="AX78" s="115">
        <v>8334.375</v>
      </c>
      <c r="AY78" s="4">
        <f t="shared" si="10"/>
        <v>8.3343749999999996</v>
      </c>
      <c r="AZ78" s="118">
        <v>0.50199723200000002</v>
      </c>
      <c r="BA78" s="113">
        <v>5400.8540039999998</v>
      </c>
      <c r="BB78" s="4">
        <f t="shared" si="11"/>
        <v>5.4008540040000002</v>
      </c>
      <c r="BC78" s="113">
        <f t="shared" si="26"/>
        <v>3423.9892424795298</v>
      </c>
      <c r="BF78" s="2">
        <v>36.5</v>
      </c>
      <c r="BG78" s="114">
        <v>29</v>
      </c>
      <c r="BH78" s="114">
        <f t="shared" si="44"/>
        <v>490</v>
      </c>
      <c r="BI78" s="114">
        <v>31</v>
      </c>
      <c r="BJ78" s="114">
        <f t="shared" si="45"/>
        <v>545</v>
      </c>
      <c r="BK78" s="113">
        <v>15148036</v>
      </c>
      <c r="BL78" s="133">
        <f t="shared" si="29"/>
        <v>16.941656098860001</v>
      </c>
      <c r="BM78" s="113">
        <v>62514448</v>
      </c>
      <c r="BN78" s="133">
        <f t="shared" si="30"/>
        <v>66.509607472007801</v>
      </c>
      <c r="BO78" s="116">
        <v>36.5</v>
      </c>
      <c r="BP78" s="4">
        <f t="shared" si="38"/>
        <v>0.77911063264600211</v>
      </c>
      <c r="BQ78" s="115">
        <v>8327.34375</v>
      </c>
      <c r="BR78" s="4">
        <f t="shared" si="12"/>
        <v>8.3273437500000007</v>
      </c>
      <c r="BS78" s="118">
        <v>0.61135202600000005</v>
      </c>
      <c r="BT78" s="113">
        <v>6561.9072269999997</v>
      </c>
      <c r="BU78" s="4">
        <f t="shared" si="13"/>
        <v>6.5619072269999998</v>
      </c>
      <c r="BV78" s="113">
        <f t="shared" si="31"/>
        <v>3441.0855362358266</v>
      </c>
      <c r="BY78" s="2">
        <v>36.5</v>
      </c>
      <c r="BZ78" s="114">
        <v>43</v>
      </c>
      <c r="CA78" s="114">
        <f t="shared" si="48"/>
        <v>607</v>
      </c>
      <c r="CB78" s="114">
        <v>40</v>
      </c>
      <c r="CC78" s="114">
        <f t="shared" si="49"/>
        <v>654</v>
      </c>
      <c r="CD78" s="113">
        <v>138688.57800000001</v>
      </c>
      <c r="CE78" s="4">
        <f t="shared" si="32"/>
        <v>0.97169098838099988</v>
      </c>
      <c r="CF78" s="113">
        <v>236766.375</v>
      </c>
      <c r="CG78" s="4">
        <f t="shared" si="33"/>
        <v>1.3258104977740002</v>
      </c>
      <c r="CH78" s="116">
        <v>36.5</v>
      </c>
      <c r="CI78" s="4">
        <f t="shared" si="39"/>
        <v>0.76997098473596648</v>
      </c>
      <c r="CJ78" s="115">
        <v>8427.34375</v>
      </c>
      <c r="CK78" s="4">
        <f t="shared" si="16"/>
        <v>8.4273437500000004</v>
      </c>
      <c r="CL78" s="118">
        <v>0.61107313600000002</v>
      </c>
      <c r="CM78" s="113">
        <v>6730.7368159999996</v>
      </c>
      <c r="CN78" s="4">
        <f t="shared" si="17"/>
        <v>6.7307368159999994</v>
      </c>
      <c r="CO78" s="113">
        <f t="shared" si="34"/>
        <v>3428.6882045681596</v>
      </c>
    </row>
    <row r="79" spans="1:93" ht="18" customHeight="1" x14ac:dyDescent="0.25">
      <c r="A79" s="2">
        <v>37.5</v>
      </c>
      <c r="B79" s="114">
        <v>33</v>
      </c>
      <c r="C79" s="114">
        <f t="shared" si="40"/>
        <v>559</v>
      </c>
      <c r="D79" s="114">
        <v>37</v>
      </c>
      <c r="E79" s="114">
        <f t="shared" si="41"/>
        <v>628</v>
      </c>
      <c r="F79" s="113">
        <v>213304.40599999999</v>
      </c>
      <c r="G79" s="4">
        <f t="shared" si="18"/>
        <v>2.4410030762500003</v>
      </c>
      <c r="H79" s="113">
        <v>245390.28099999999</v>
      </c>
      <c r="I79" s="4">
        <f t="shared" si="19"/>
        <v>2.3262458523900005</v>
      </c>
      <c r="J79" s="116">
        <v>37.5</v>
      </c>
      <c r="K79" s="4">
        <f t="shared" si="35"/>
        <v>0.78185169462678994</v>
      </c>
      <c r="L79" s="115">
        <v>8491.40625</v>
      </c>
      <c r="M79" s="4">
        <f t="shared" si="2"/>
        <v>8.4914062500000007</v>
      </c>
      <c r="N79" s="118">
        <v>0.380747646</v>
      </c>
      <c r="O79" s="113">
        <v>4193.9604490000002</v>
      </c>
      <c r="P79" s="4">
        <f t="shared" si="3"/>
        <v>4.1939604490000004</v>
      </c>
      <c r="Q79" s="113">
        <f t="shared" si="20"/>
        <v>3518.1042462811774</v>
      </c>
      <c r="T79" s="2">
        <v>37.5</v>
      </c>
      <c r="U79" s="114">
        <v>42</v>
      </c>
      <c r="V79" s="114">
        <f t="shared" si="42"/>
        <v>730</v>
      </c>
      <c r="W79" s="114">
        <v>39</v>
      </c>
      <c r="X79" s="114">
        <f t="shared" si="43"/>
        <v>771</v>
      </c>
      <c r="Y79" s="113">
        <v>120324.234</v>
      </c>
      <c r="Z79" s="4">
        <f t="shared" si="21"/>
        <v>2.0278513802479998</v>
      </c>
      <c r="AA79" s="113">
        <v>185637.266</v>
      </c>
      <c r="AB79" s="4">
        <f t="shared" si="22"/>
        <v>2.2990036604647002</v>
      </c>
      <c r="AC79" s="116">
        <v>37.5</v>
      </c>
      <c r="AD79" s="4">
        <f t="shared" si="36"/>
        <v>0.79030689241650809</v>
      </c>
      <c r="AE79" s="115">
        <v>8528.90625</v>
      </c>
      <c r="AF79" s="4">
        <f t="shared" si="6"/>
        <v>8.5289062500000004</v>
      </c>
      <c r="AG79" s="118">
        <v>0.57185995599999995</v>
      </c>
      <c r="AH79" s="113">
        <v>6202.0478519999997</v>
      </c>
      <c r="AI79" s="4">
        <f t="shared" si="7"/>
        <v>6.2020478519999998</v>
      </c>
      <c r="AJ79" s="113">
        <f t="shared" si="23"/>
        <v>3557.7528187728935</v>
      </c>
      <c r="AM79" s="2">
        <v>37.5</v>
      </c>
      <c r="AN79" s="114">
        <v>30</v>
      </c>
      <c r="AO79" s="114">
        <f t="shared" si="47"/>
        <v>476</v>
      </c>
      <c r="AP79" s="114">
        <v>26</v>
      </c>
      <c r="AQ79" s="114">
        <f t="shared" si="46"/>
        <v>467</v>
      </c>
      <c r="AR79" s="113">
        <v>80505.414099999995</v>
      </c>
      <c r="AS79" s="4">
        <f t="shared" si="24"/>
        <v>0.42869627179499997</v>
      </c>
      <c r="AT79" s="113">
        <v>65615.406300000002</v>
      </c>
      <c r="AU79" s="4">
        <f t="shared" si="25"/>
        <v>0.39917694005359999</v>
      </c>
      <c r="AV79" s="116">
        <v>37.5</v>
      </c>
      <c r="AW79" s="4">
        <f t="shared" si="37"/>
        <v>0.80106182247546165</v>
      </c>
      <c r="AX79" s="115">
        <v>8561.71875</v>
      </c>
      <c r="AY79" s="4">
        <f t="shared" si="10"/>
        <v>8.5617187500000007</v>
      </c>
      <c r="AZ79" s="118">
        <v>0.51605057700000001</v>
      </c>
      <c r="BA79" s="113">
        <v>5547.5571289999998</v>
      </c>
      <c r="BB79" s="4">
        <f t="shared" si="11"/>
        <v>5.5475571289999994</v>
      </c>
      <c r="BC79" s="113">
        <f t="shared" si="26"/>
        <v>3598.3979297374549</v>
      </c>
      <c r="BF79" s="2">
        <v>37.5</v>
      </c>
      <c r="BG79" s="114">
        <v>34</v>
      </c>
      <c r="BH79" s="114">
        <f t="shared" si="44"/>
        <v>524</v>
      </c>
      <c r="BI79" s="114">
        <v>34</v>
      </c>
      <c r="BJ79" s="114">
        <f t="shared" si="45"/>
        <v>579</v>
      </c>
      <c r="BK79" s="113">
        <v>162049</v>
      </c>
      <c r="BL79" s="4">
        <f t="shared" si="29"/>
        <v>17.103705098860001</v>
      </c>
      <c r="BM79" s="113">
        <v>378534.21899999998</v>
      </c>
      <c r="BN79" s="4">
        <f t="shared" si="30"/>
        <v>66.888141691007803</v>
      </c>
      <c r="BO79" s="116">
        <v>37.5</v>
      </c>
      <c r="BP79" s="4">
        <f t="shared" si="38"/>
        <v>0.80031514869881426</v>
      </c>
      <c r="BQ79" s="115">
        <v>8545.3125</v>
      </c>
      <c r="BR79" s="4">
        <f t="shared" si="12"/>
        <v>8.5453124999999996</v>
      </c>
      <c r="BS79" s="118">
        <v>0.62847334099999996</v>
      </c>
      <c r="BT79" s="113">
        <v>6740.9228519999997</v>
      </c>
      <c r="BU79" s="4">
        <f t="shared" si="13"/>
        <v>6.7409228519999997</v>
      </c>
      <c r="BV79" s="113">
        <f t="shared" si="31"/>
        <v>3622.2748943009938</v>
      </c>
      <c r="BY79" s="2">
        <v>37.5</v>
      </c>
      <c r="BZ79" s="114">
        <v>31</v>
      </c>
      <c r="CA79" s="114">
        <f t="shared" si="48"/>
        <v>638</v>
      </c>
      <c r="CB79" s="114">
        <v>32</v>
      </c>
      <c r="CC79" s="114">
        <f t="shared" si="49"/>
        <v>686</v>
      </c>
      <c r="CD79" s="113">
        <v>67214.343800000002</v>
      </c>
      <c r="CE79" s="4">
        <f t="shared" si="32"/>
        <v>1.0389053321809998</v>
      </c>
      <c r="CF79" s="113">
        <v>111377.32</v>
      </c>
      <c r="CG79" s="4">
        <f t="shared" si="33"/>
        <v>1.4371878177740003</v>
      </c>
      <c r="CH79" s="116">
        <v>37.5</v>
      </c>
      <c r="CI79" s="4">
        <f t="shared" si="39"/>
        <v>0.79127826760984499</v>
      </c>
      <c r="CJ79" s="115">
        <v>8654.6875</v>
      </c>
      <c r="CK79" s="4">
        <f t="shared" si="16"/>
        <v>8.6546874999999996</v>
      </c>
      <c r="CL79" s="118">
        <v>0.628235459</v>
      </c>
      <c r="CM79" s="113">
        <v>6912.8461909999996</v>
      </c>
      <c r="CN79" s="4">
        <f t="shared" si="17"/>
        <v>6.9128461909999999</v>
      </c>
      <c r="CO79" s="113">
        <f t="shared" si="34"/>
        <v>3592.8336422011735</v>
      </c>
    </row>
    <row r="80" spans="1:93" ht="18" customHeight="1" thickBot="1" x14ac:dyDescent="0.3">
      <c r="A80" s="2">
        <v>38.5</v>
      </c>
      <c r="B80" s="114">
        <v>37</v>
      </c>
      <c r="C80" s="114">
        <f t="shared" si="40"/>
        <v>596</v>
      </c>
      <c r="D80" s="114">
        <v>35</v>
      </c>
      <c r="E80" s="114">
        <f t="shared" si="41"/>
        <v>663</v>
      </c>
      <c r="F80" s="113">
        <v>388967.59399999998</v>
      </c>
      <c r="G80" s="4">
        <f t="shared" si="18"/>
        <v>2.8299706702500003</v>
      </c>
      <c r="H80" s="113">
        <v>264766.71899999998</v>
      </c>
      <c r="I80" s="4">
        <f t="shared" si="19"/>
        <v>2.5910125713900003</v>
      </c>
      <c r="J80" s="116">
        <v>38.5</v>
      </c>
      <c r="K80" s="4">
        <f t="shared" si="35"/>
        <v>0.80291638842599622</v>
      </c>
      <c r="L80" s="115">
        <v>8703.90625</v>
      </c>
      <c r="M80" s="4">
        <f t="shared" si="2"/>
        <v>8.7039062499999993</v>
      </c>
      <c r="N80" s="118">
        <v>0.391157955</v>
      </c>
      <c r="O80" s="113">
        <v>4305.4916990000002</v>
      </c>
      <c r="P80" s="4">
        <f t="shared" si="3"/>
        <v>4.3054916990000001</v>
      </c>
      <c r="Q80" s="113">
        <f t="shared" si="20"/>
        <v>3703.6722390273303</v>
      </c>
      <c r="T80" s="2">
        <v>38.5</v>
      </c>
      <c r="U80" s="114">
        <v>46</v>
      </c>
      <c r="V80" s="114">
        <f t="shared" si="42"/>
        <v>776</v>
      </c>
      <c r="W80" s="114">
        <v>45</v>
      </c>
      <c r="X80" s="114">
        <f t="shared" si="43"/>
        <v>816</v>
      </c>
      <c r="Y80" s="113">
        <v>191743.109</v>
      </c>
      <c r="Z80" s="4">
        <f t="shared" si="21"/>
        <v>2.2195944892479997</v>
      </c>
      <c r="AA80" s="113">
        <v>426209.53100000002</v>
      </c>
      <c r="AB80" s="4">
        <f t="shared" si="22"/>
        <v>2.7252131914647002</v>
      </c>
      <c r="AC80" s="116">
        <v>38.5</v>
      </c>
      <c r="AD80" s="4">
        <f t="shared" si="36"/>
        <v>0.81159886861164199</v>
      </c>
      <c r="AE80" s="115">
        <v>8753.125</v>
      </c>
      <c r="AF80" s="4">
        <f t="shared" si="6"/>
        <v>8.7531250000000007</v>
      </c>
      <c r="AG80" s="118">
        <v>0.58745443799999997</v>
      </c>
      <c r="AH80" s="113">
        <v>6365.9853519999997</v>
      </c>
      <c r="AI80" s="4">
        <f t="shared" si="7"/>
        <v>6.365985352</v>
      </c>
      <c r="AJ80" s="113">
        <f t="shared" si="23"/>
        <v>3743.4002903267688</v>
      </c>
      <c r="AM80" s="2">
        <v>38.5</v>
      </c>
      <c r="AN80" s="114">
        <v>31</v>
      </c>
      <c r="AO80" s="114">
        <f t="shared" si="47"/>
        <v>507</v>
      </c>
      <c r="AP80" s="114">
        <v>23</v>
      </c>
      <c r="AQ80" s="114">
        <f t="shared" si="46"/>
        <v>490</v>
      </c>
      <c r="AR80" s="113">
        <v>82075.359400000001</v>
      </c>
      <c r="AS80" s="4">
        <f t="shared" si="24"/>
        <v>0.51077163119500002</v>
      </c>
      <c r="AT80" s="113">
        <v>92651.671900000001</v>
      </c>
      <c r="AU80" s="4">
        <f t="shared" si="25"/>
        <v>0.4918286119536</v>
      </c>
      <c r="AV80" s="116">
        <v>38.5</v>
      </c>
      <c r="AW80" s="4">
        <f t="shared" si="37"/>
        <v>0.82252450254376652</v>
      </c>
      <c r="AX80" s="115">
        <v>8776.5625</v>
      </c>
      <c r="AY80" s="4">
        <f t="shared" si="10"/>
        <v>8.7765625000000007</v>
      </c>
      <c r="AZ80" s="118">
        <v>0.530136049</v>
      </c>
      <c r="BA80" s="113">
        <v>5694.3242190000001</v>
      </c>
      <c r="BB80" s="4">
        <f t="shared" si="11"/>
        <v>5.6943242190000003</v>
      </c>
      <c r="BC80" s="113">
        <f t="shared" si="26"/>
        <v>3784.5785320634582</v>
      </c>
      <c r="BF80" s="2">
        <v>38.5</v>
      </c>
      <c r="BG80" s="114">
        <v>31</v>
      </c>
      <c r="BH80" s="114">
        <f t="shared" si="44"/>
        <v>555</v>
      </c>
      <c r="BI80" s="114">
        <v>36</v>
      </c>
      <c r="BJ80" s="114">
        <f t="shared" si="45"/>
        <v>615</v>
      </c>
      <c r="BK80" s="113">
        <v>1921834</v>
      </c>
      <c r="BL80" s="4">
        <f t="shared" si="29"/>
        <v>19.025539098860001</v>
      </c>
      <c r="BM80" s="113">
        <v>2581022.5</v>
      </c>
      <c r="BN80" s="4">
        <f t="shared" si="30"/>
        <v>69.469164191007806</v>
      </c>
      <c r="BO80" s="116">
        <v>38.5</v>
      </c>
      <c r="BP80" s="4">
        <f t="shared" si="38"/>
        <v>0.82151966475162641</v>
      </c>
      <c r="BQ80" s="115">
        <v>8768.75</v>
      </c>
      <c r="BR80" s="4">
        <f t="shared" si="12"/>
        <v>8.7687500000000007</v>
      </c>
      <c r="BS80" s="118">
        <v>0.64563471100000003</v>
      </c>
      <c r="BT80" s="113">
        <v>6919.2041019999997</v>
      </c>
      <c r="BU80" s="4">
        <f t="shared" si="13"/>
        <v>6.9192041020000001</v>
      </c>
      <c r="BV80" s="113">
        <f t="shared" si="31"/>
        <v>3805.6017554130281</v>
      </c>
      <c r="BY80" s="2">
        <v>38.5</v>
      </c>
      <c r="BZ80" s="114">
        <v>39</v>
      </c>
      <c r="CA80" s="114">
        <f t="shared" si="48"/>
        <v>677</v>
      </c>
      <c r="CB80" s="114">
        <v>37</v>
      </c>
      <c r="CC80" s="114">
        <f t="shared" si="49"/>
        <v>723</v>
      </c>
      <c r="CD80" s="113">
        <v>153297.67199999999</v>
      </c>
      <c r="CE80" s="4">
        <f t="shared" si="32"/>
        <v>1.1922030041809997</v>
      </c>
      <c r="CF80" s="113">
        <v>168759.17199999999</v>
      </c>
      <c r="CG80" s="4">
        <f t="shared" si="33"/>
        <v>1.6059469897740002</v>
      </c>
      <c r="CH80" s="116">
        <v>38.5</v>
      </c>
      <c r="CI80" s="4">
        <f t="shared" si="39"/>
        <v>0.81258555048372338</v>
      </c>
      <c r="CJ80" s="115">
        <v>8859.375</v>
      </c>
      <c r="CK80" s="4">
        <f t="shared" si="16"/>
        <v>8.859375</v>
      </c>
      <c r="CL80" s="118">
        <v>0.645355821</v>
      </c>
      <c r="CM80" s="113">
        <v>7095.1899409999996</v>
      </c>
      <c r="CN80" s="4">
        <f t="shared" si="17"/>
        <v>7.0951899409999992</v>
      </c>
      <c r="CO80" s="113">
        <f t="shared" si="34"/>
        <v>3801.8592182747793</v>
      </c>
    </row>
    <row r="81" spans="1:93" ht="18" customHeight="1" thickBot="1" x14ac:dyDescent="0.3">
      <c r="A81" s="2">
        <v>39.5</v>
      </c>
      <c r="B81" s="114">
        <v>23</v>
      </c>
      <c r="C81" s="114">
        <f t="shared" si="40"/>
        <v>619</v>
      </c>
      <c r="D81" s="114">
        <v>28</v>
      </c>
      <c r="E81" s="114">
        <f t="shared" si="41"/>
        <v>691</v>
      </c>
      <c r="F81" s="113">
        <v>138905.625</v>
      </c>
      <c r="G81" s="4">
        <f t="shared" si="18"/>
        <v>2.9688762952500003</v>
      </c>
      <c r="H81" s="113">
        <v>138605.57800000001</v>
      </c>
      <c r="I81" s="132">
        <f t="shared" si="19"/>
        <v>2.7296181493900002</v>
      </c>
      <c r="J81" s="116">
        <v>39.5</v>
      </c>
      <c r="K81" s="4">
        <f t="shared" si="35"/>
        <v>0.82398108222520261</v>
      </c>
      <c r="L81" s="115">
        <v>8932.03125</v>
      </c>
      <c r="M81" s="4">
        <f t="shared" si="2"/>
        <v>8.9320312499999996</v>
      </c>
      <c r="N81" s="118">
        <v>0.40151867299999999</v>
      </c>
      <c r="O81" s="113">
        <v>4415.3198240000002</v>
      </c>
      <c r="P81" s="4">
        <f t="shared" si="3"/>
        <v>4.415319824</v>
      </c>
      <c r="Q81" s="113">
        <f t="shared" si="20"/>
        <v>3892.741687813419</v>
      </c>
      <c r="T81" s="2">
        <v>39.5</v>
      </c>
      <c r="U81" s="114">
        <v>44</v>
      </c>
      <c r="V81" s="114">
        <f t="shared" si="42"/>
        <v>820</v>
      </c>
      <c r="W81" s="114">
        <v>45</v>
      </c>
      <c r="X81" s="114">
        <f t="shared" si="43"/>
        <v>861</v>
      </c>
      <c r="Y81" s="113">
        <v>203226.266</v>
      </c>
      <c r="Z81" s="4">
        <f t="shared" si="21"/>
        <v>2.4228207552479999</v>
      </c>
      <c r="AA81" s="113">
        <v>145218.03099999999</v>
      </c>
      <c r="AB81" s="4">
        <f t="shared" si="22"/>
        <v>2.8704312224647004</v>
      </c>
      <c r="AC81" s="116">
        <v>39.5</v>
      </c>
      <c r="AD81" s="4">
        <f t="shared" si="36"/>
        <v>0.83289084480677589</v>
      </c>
      <c r="AE81" s="115">
        <v>8978.90625</v>
      </c>
      <c r="AF81" s="4">
        <f t="shared" si="6"/>
        <v>8.9789062499999996</v>
      </c>
      <c r="AG81" s="118">
        <v>0.60304129100000003</v>
      </c>
      <c r="AH81" s="113">
        <v>6530.8447269999997</v>
      </c>
      <c r="AI81" s="4">
        <f t="shared" si="7"/>
        <v>6.5308447269999998</v>
      </c>
      <c r="AJ81" s="113">
        <f t="shared" si="23"/>
        <v>3931.8780514288337</v>
      </c>
      <c r="AM81" s="2">
        <v>39.5</v>
      </c>
      <c r="AN81" s="114">
        <v>34</v>
      </c>
      <c r="AO81" s="114">
        <f t="shared" si="47"/>
        <v>541</v>
      </c>
      <c r="AP81" s="114">
        <v>32</v>
      </c>
      <c r="AQ81" s="114">
        <f t="shared" si="46"/>
        <v>522</v>
      </c>
      <c r="AR81" s="113">
        <v>124008.711</v>
      </c>
      <c r="AS81" s="132">
        <f t="shared" si="24"/>
        <v>0.63478034219500001</v>
      </c>
      <c r="AT81" s="113">
        <v>88590.929699999993</v>
      </c>
      <c r="AU81" s="132">
        <f t="shared" si="25"/>
        <v>0.58041954165359999</v>
      </c>
      <c r="AV81" s="116">
        <v>39.5</v>
      </c>
      <c r="AW81" s="4">
        <f t="shared" si="37"/>
        <v>0.8439871826120714</v>
      </c>
      <c r="AX81" s="115">
        <v>9000</v>
      </c>
      <c r="AY81" s="4">
        <f t="shared" si="10"/>
        <v>9</v>
      </c>
      <c r="AZ81" s="118">
        <v>0.54422944799999995</v>
      </c>
      <c r="BA81" s="113">
        <v>5841.7773440000001</v>
      </c>
      <c r="BB81" s="4">
        <f t="shared" si="11"/>
        <v>5.8417773440000005</v>
      </c>
      <c r="BC81" s="113">
        <f t="shared" si="26"/>
        <v>3963.535222742511</v>
      </c>
      <c r="BF81" s="2">
        <v>39.5</v>
      </c>
      <c r="BG81" s="114">
        <v>33</v>
      </c>
      <c r="BH81" s="114">
        <f t="shared" si="44"/>
        <v>588</v>
      </c>
      <c r="BI81" s="114">
        <v>37</v>
      </c>
      <c r="BJ81" s="114">
        <f t="shared" si="45"/>
        <v>652</v>
      </c>
      <c r="BK81" s="113">
        <v>664285.18799999997</v>
      </c>
      <c r="BL81" s="4">
        <f t="shared" si="29"/>
        <v>19.689824286860002</v>
      </c>
      <c r="BM81" s="113">
        <v>722977.06299999997</v>
      </c>
      <c r="BN81" s="4">
        <f t="shared" si="30"/>
        <v>70.192141254007808</v>
      </c>
      <c r="BO81" s="116">
        <v>39.5</v>
      </c>
      <c r="BP81" s="4">
        <f t="shared" si="38"/>
        <v>0.84272418080443856</v>
      </c>
      <c r="BQ81" s="115">
        <v>8989.0625</v>
      </c>
      <c r="BR81" s="4">
        <f t="shared" si="12"/>
        <v>8.9890624999999993</v>
      </c>
      <c r="BS81" s="118">
        <v>0.66269022200000005</v>
      </c>
      <c r="BT81" s="113">
        <v>7096.3134769999997</v>
      </c>
      <c r="BU81" s="4">
        <f t="shared" si="13"/>
        <v>7.0963134769999998</v>
      </c>
      <c r="BV81" s="113">
        <f t="shared" si="31"/>
        <v>3998.9335267106412</v>
      </c>
      <c r="BY81" s="2">
        <v>39.5</v>
      </c>
      <c r="BZ81" s="114">
        <v>46</v>
      </c>
      <c r="CA81" s="114">
        <f t="shared" si="48"/>
        <v>723</v>
      </c>
      <c r="CB81" s="114">
        <v>47</v>
      </c>
      <c r="CC81" s="114">
        <f t="shared" si="49"/>
        <v>770</v>
      </c>
      <c r="CD81" s="113">
        <v>93966.9375</v>
      </c>
      <c r="CE81" s="4">
        <f t="shared" si="32"/>
        <v>1.2861699416809997</v>
      </c>
      <c r="CF81" s="113">
        <v>149888.484</v>
      </c>
      <c r="CG81" s="4">
        <f t="shared" si="33"/>
        <v>1.7558354737740003</v>
      </c>
      <c r="CH81" s="116">
        <v>39.5</v>
      </c>
      <c r="CI81" s="4">
        <f t="shared" si="39"/>
        <v>0.83389283335760189</v>
      </c>
      <c r="CJ81" s="115">
        <v>9113.28125</v>
      </c>
      <c r="CK81" s="4">
        <f t="shared" si="16"/>
        <v>9.11328125</v>
      </c>
      <c r="CL81" s="118">
        <v>0.66244471100000002</v>
      </c>
      <c r="CM81" s="113">
        <v>7274.2836909999996</v>
      </c>
      <c r="CN81" s="4">
        <f t="shared" si="17"/>
        <v>7.2742836909999999</v>
      </c>
      <c r="CO81" s="113">
        <f t="shared" si="34"/>
        <v>3990.5625712366841</v>
      </c>
    </row>
    <row r="82" spans="1:93" ht="18" customHeight="1" thickBot="1" x14ac:dyDescent="0.3">
      <c r="A82" s="2">
        <v>40.5</v>
      </c>
      <c r="B82" s="114">
        <v>42</v>
      </c>
      <c r="C82" s="114">
        <f t="shared" si="40"/>
        <v>661</v>
      </c>
      <c r="D82" s="114">
        <v>43</v>
      </c>
      <c r="E82" s="114">
        <f t="shared" si="41"/>
        <v>734</v>
      </c>
      <c r="F82" s="113">
        <v>1975296.63</v>
      </c>
      <c r="G82" s="4">
        <f t="shared" si="18"/>
        <v>4.9441729252500002</v>
      </c>
      <c r="H82" s="113">
        <v>3307033.5</v>
      </c>
      <c r="I82" s="133">
        <f t="shared" si="19"/>
        <v>6.0366516493900004</v>
      </c>
      <c r="J82" s="116">
        <v>40.5</v>
      </c>
      <c r="K82" s="4">
        <f t="shared" si="35"/>
        <v>0.845045776024409</v>
      </c>
      <c r="L82" s="115">
        <v>9158.59375</v>
      </c>
      <c r="M82" s="4">
        <f t="shared" si="2"/>
        <v>9.1585937499999996</v>
      </c>
      <c r="N82" s="118">
        <v>0.41191276900000001</v>
      </c>
      <c r="O82" s="113">
        <v>4525.8979490000002</v>
      </c>
      <c r="P82" s="4">
        <f t="shared" si="3"/>
        <v>4.525897949</v>
      </c>
      <c r="Q82" s="113">
        <f t="shared" si="20"/>
        <v>4079.8994022030465</v>
      </c>
      <c r="T82" s="2">
        <v>40.5</v>
      </c>
      <c r="U82" s="114">
        <v>41</v>
      </c>
      <c r="V82" s="114">
        <f t="shared" si="42"/>
        <v>861</v>
      </c>
      <c r="W82" s="114">
        <v>37</v>
      </c>
      <c r="X82" s="114">
        <f t="shared" si="43"/>
        <v>898</v>
      </c>
      <c r="Y82" s="113">
        <v>58568.949200000003</v>
      </c>
      <c r="Z82" s="132">
        <f t="shared" si="21"/>
        <v>2.481389704448</v>
      </c>
      <c r="AA82" s="113">
        <v>81026.031300000002</v>
      </c>
      <c r="AB82" s="132">
        <f t="shared" si="22"/>
        <v>2.9514572537647004</v>
      </c>
      <c r="AC82" s="116">
        <v>40.5</v>
      </c>
      <c r="AD82" s="4">
        <f t="shared" si="36"/>
        <v>0.85418282100190979</v>
      </c>
      <c r="AE82" s="115">
        <v>9202.34375</v>
      </c>
      <c r="AF82" s="4">
        <f t="shared" si="6"/>
        <v>9.2023437500000007</v>
      </c>
      <c r="AG82" s="118">
        <v>0.61867773500000001</v>
      </c>
      <c r="AH82" s="113">
        <v>6694.8916019999997</v>
      </c>
      <c r="AI82" s="4">
        <f t="shared" si="7"/>
        <v>6.6948916019999993</v>
      </c>
      <c r="AJ82" s="113">
        <f t="shared" si="23"/>
        <v>4123.7619434477792</v>
      </c>
      <c r="AM82" s="2">
        <v>40.5</v>
      </c>
      <c r="AN82" s="114">
        <v>44</v>
      </c>
      <c r="AO82" s="114">
        <f t="shared" si="47"/>
        <v>585</v>
      </c>
      <c r="AP82" s="114">
        <v>47</v>
      </c>
      <c r="AQ82" s="114">
        <f t="shared" si="46"/>
        <v>569</v>
      </c>
      <c r="AR82" s="113">
        <v>617223.56299999997</v>
      </c>
      <c r="AS82" s="133">
        <f t="shared" si="24"/>
        <v>1.252003905195</v>
      </c>
      <c r="AT82" s="113">
        <v>1155384.6299999999</v>
      </c>
      <c r="AU82" s="133">
        <f t="shared" si="25"/>
        <v>1.7358041716535999</v>
      </c>
      <c r="AV82" s="116">
        <v>40.5</v>
      </c>
      <c r="AW82" s="4">
        <f t="shared" si="37"/>
        <v>0.86544986268037627</v>
      </c>
      <c r="AX82" s="115">
        <v>9209.375</v>
      </c>
      <c r="AY82" s="4">
        <f t="shared" si="10"/>
        <v>9.2093749999999996</v>
      </c>
      <c r="AZ82" s="118">
        <v>0.55832380100000001</v>
      </c>
      <c r="BA82" s="113">
        <v>5988.6367190000001</v>
      </c>
      <c r="BB82" s="4">
        <f t="shared" si="11"/>
        <v>5.9886367190000005</v>
      </c>
      <c r="BC82" s="113">
        <f t="shared" si="26"/>
        <v>4164.783092741005</v>
      </c>
      <c r="BF82" s="2">
        <v>40.5</v>
      </c>
      <c r="BG82" s="114">
        <v>40</v>
      </c>
      <c r="BH82" s="114">
        <f t="shared" si="44"/>
        <v>628</v>
      </c>
      <c r="BI82" s="114">
        <v>45</v>
      </c>
      <c r="BJ82" s="114">
        <f t="shared" si="45"/>
        <v>697</v>
      </c>
      <c r="BK82" s="113">
        <v>241599.96900000001</v>
      </c>
      <c r="BL82" s="4">
        <f t="shared" si="29"/>
        <v>19.931424255860001</v>
      </c>
      <c r="BM82" s="113">
        <v>357722.56300000002</v>
      </c>
      <c r="BN82" s="4">
        <f t="shared" si="30"/>
        <v>70.549863817007804</v>
      </c>
      <c r="BO82" s="116">
        <v>40.5</v>
      </c>
      <c r="BP82" s="4">
        <f t="shared" si="38"/>
        <v>0.86392869685725071</v>
      </c>
      <c r="BQ82" s="115">
        <v>9215.625</v>
      </c>
      <c r="BR82" s="4">
        <f t="shared" si="12"/>
        <v>9.2156249999999993</v>
      </c>
      <c r="BS82" s="118">
        <v>0.67983621400000005</v>
      </c>
      <c r="BT82" s="113">
        <v>7273.6967770000001</v>
      </c>
      <c r="BU82" s="4">
        <f t="shared" si="13"/>
        <v>7.2736967770000005</v>
      </c>
      <c r="BV82" s="113">
        <f t="shared" si="31"/>
        <v>4189.5539457829391</v>
      </c>
      <c r="BY82" s="2">
        <v>40.5</v>
      </c>
      <c r="BZ82" s="114">
        <v>53</v>
      </c>
      <c r="CA82" s="114">
        <f t="shared" si="48"/>
        <v>776</v>
      </c>
      <c r="CB82" s="114">
        <v>54</v>
      </c>
      <c r="CC82" s="114">
        <f t="shared" si="49"/>
        <v>824</v>
      </c>
      <c r="CD82" s="113">
        <v>95876.203099999999</v>
      </c>
      <c r="CE82" s="132">
        <f t="shared" si="32"/>
        <v>1.3820461447809997</v>
      </c>
      <c r="CF82" s="113">
        <v>182635.109</v>
      </c>
      <c r="CG82" s="4">
        <f t="shared" si="33"/>
        <v>1.9384705827740003</v>
      </c>
      <c r="CH82" s="116">
        <v>40.5</v>
      </c>
      <c r="CI82" s="4">
        <f t="shared" si="39"/>
        <v>0.85520011623148029</v>
      </c>
      <c r="CJ82" s="115">
        <v>9336.71875</v>
      </c>
      <c r="CK82" s="4">
        <f t="shared" si="16"/>
        <v>9.3367187499999993</v>
      </c>
      <c r="CL82" s="118">
        <v>0.67955744299999998</v>
      </c>
      <c r="CM82" s="113">
        <v>7455.7836909999996</v>
      </c>
      <c r="CN82" s="4">
        <f t="shared" si="17"/>
        <v>7.4557836909999997</v>
      </c>
      <c r="CO82" s="113">
        <f t="shared" si="34"/>
        <v>4183.3503219675431</v>
      </c>
    </row>
    <row r="83" spans="1:93" ht="18" customHeight="1" thickBot="1" x14ac:dyDescent="0.3">
      <c r="A83" s="2">
        <v>41.5</v>
      </c>
      <c r="B83" s="114">
        <v>39</v>
      </c>
      <c r="C83" s="114">
        <f t="shared" si="40"/>
        <v>700</v>
      </c>
      <c r="D83" s="114">
        <v>44</v>
      </c>
      <c r="E83" s="114">
        <f t="shared" si="41"/>
        <v>778</v>
      </c>
      <c r="F83" s="113">
        <v>890462.5</v>
      </c>
      <c r="G83" s="4">
        <f t="shared" si="18"/>
        <v>5.8346354252500001</v>
      </c>
      <c r="H83" s="113">
        <v>578287.81299999997</v>
      </c>
      <c r="I83" s="4">
        <f t="shared" si="19"/>
        <v>6.6149394623900006</v>
      </c>
      <c r="J83" s="116">
        <v>41.5</v>
      </c>
      <c r="K83" s="4">
        <f t="shared" si="35"/>
        <v>0.86611046982361539</v>
      </c>
      <c r="L83" s="115">
        <v>9377.34375</v>
      </c>
      <c r="M83" s="4">
        <f t="shared" si="2"/>
        <v>9.3773437499999996</v>
      </c>
      <c r="N83" s="118">
        <v>0.42231491199999999</v>
      </c>
      <c r="O83" s="113">
        <v>4636.3691410000001</v>
      </c>
      <c r="P83" s="4">
        <f t="shared" si="3"/>
        <v>4.6363691410000003</v>
      </c>
      <c r="Q83" s="113">
        <f t="shared" si="20"/>
        <v>4281.2532991691614</v>
      </c>
      <c r="T83" s="2">
        <v>41.5</v>
      </c>
      <c r="U83" s="114">
        <v>33</v>
      </c>
      <c r="V83" s="114">
        <f t="shared" si="42"/>
        <v>894</v>
      </c>
      <c r="W83" s="114">
        <v>29</v>
      </c>
      <c r="X83" s="114">
        <f t="shared" si="43"/>
        <v>927</v>
      </c>
      <c r="Y83" s="113">
        <v>2946929.5</v>
      </c>
      <c r="Z83" s="133">
        <f t="shared" si="21"/>
        <v>5.428319204448</v>
      </c>
      <c r="AA83" s="113">
        <v>2755858.25</v>
      </c>
      <c r="AB83" s="133">
        <f t="shared" si="22"/>
        <v>5.7073155037647005</v>
      </c>
      <c r="AC83" s="116">
        <v>41.5</v>
      </c>
      <c r="AD83" s="4">
        <f t="shared" si="36"/>
        <v>0.87547479719704369</v>
      </c>
      <c r="AE83" s="115">
        <v>9424.21875</v>
      </c>
      <c r="AF83" s="4">
        <f t="shared" si="6"/>
        <v>9.4242187499999996</v>
      </c>
      <c r="AG83" s="118">
        <v>0.63431346399999999</v>
      </c>
      <c r="AH83" s="113">
        <v>6857.9003910000001</v>
      </c>
      <c r="AI83" s="4">
        <f t="shared" si="7"/>
        <v>6.8579003910000003</v>
      </c>
      <c r="AJ83" s="113">
        <f t="shared" si="23"/>
        <v>4318.2931470944877</v>
      </c>
      <c r="AM83" s="2">
        <v>41.5</v>
      </c>
      <c r="AN83" s="114">
        <v>43</v>
      </c>
      <c r="AO83" s="114">
        <f t="shared" si="47"/>
        <v>628</v>
      </c>
      <c r="AP83" s="114">
        <v>42</v>
      </c>
      <c r="AQ83" s="114">
        <f t="shared" si="46"/>
        <v>611</v>
      </c>
      <c r="AR83" s="113">
        <v>217220.609</v>
      </c>
      <c r="AS83" s="4">
        <f t="shared" si="24"/>
        <v>1.469224514195</v>
      </c>
      <c r="AT83" s="113">
        <v>138373.766</v>
      </c>
      <c r="AU83" s="4">
        <f t="shared" si="25"/>
        <v>1.8741779376535999</v>
      </c>
      <c r="AV83" s="116">
        <v>41.5</v>
      </c>
      <c r="AW83" s="4">
        <f t="shared" si="37"/>
        <v>0.88691254274868114</v>
      </c>
      <c r="AX83" s="115">
        <v>9439.0625</v>
      </c>
      <c r="AY83" s="4">
        <f t="shared" si="10"/>
        <v>9.4390625000000004</v>
      </c>
      <c r="AZ83" s="118">
        <v>0.57241719999999996</v>
      </c>
      <c r="BA83" s="113">
        <v>6136.2304690000001</v>
      </c>
      <c r="BB83" s="4">
        <f t="shared" si="11"/>
        <v>6.136230469</v>
      </c>
      <c r="BC83" s="113">
        <f t="shared" si="26"/>
        <v>4366.7529663671421</v>
      </c>
      <c r="BF83" s="2">
        <v>41.5</v>
      </c>
      <c r="BG83" s="114">
        <v>39</v>
      </c>
      <c r="BH83" s="114">
        <f t="shared" si="44"/>
        <v>667</v>
      </c>
      <c r="BI83" s="114">
        <v>42</v>
      </c>
      <c r="BJ83" s="114">
        <f t="shared" si="45"/>
        <v>739</v>
      </c>
      <c r="BK83" s="113">
        <v>2280649</v>
      </c>
      <c r="BL83" s="132">
        <f t="shared" si="29"/>
        <v>22.212073255860002</v>
      </c>
      <c r="BM83" s="113">
        <v>3747738.25</v>
      </c>
      <c r="BN83" s="4">
        <f t="shared" si="30"/>
        <v>74.297602067007801</v>
      </c>
      <c r="BO83" s="116">
        <v>41.5</v>
      </c>
      <c r="BP83" s="4">
        <f t="shared" si="38"/>
        <v>0.88513321291006286</v>
      </c>
      <c r="BQ83" s="115">
        <v>9433.59375</v>
      </c>
      <c r="BR83" s="4">
        <f t="shared" si="12"/>
        <v>9.43359375</v>
      </c>
      <c r="BS83" s="118">
        <v>0.69694036199999998</v>
      </c>
      <c r="BT83" s="113">
        <v>7451.7514650000003</v>
      </c>
      <c r="BU83" s="4">
        <f t="shared" si="13"/>
        <v>7.4517514650000001</v>
      </c>
      <c r="BV83" s="113">
        <f t="shared" si="31"/>
        <v>4386.1958733869606</v>
      </c>
      <c r="BY83" s="2">
        <v>41.5</v>
      </c>
      <c r="BZ83" s="114">
        <v>45</v>
      </c>
      <c r="CA83" s="114">
        <f t="shared" si="48"/>
        <v>821</v>
      </c>
      <c r="CB83" s="114">
        <v>41</v>
      </c>
      <c r="CC83" s="114">
        <f t="shared" si="49"/>
        <v>865</v>
      </c>
      <c r="CD83" s="113">
        <v>4242408</v>
      </c>
      <c r="CE83" s="133">
        <f t="shared" si="32"/>
        <v>5.6244541447809997</v>
      </c>
      <c r="CF83" s="113">
        <v>240145.71900000001</v>
      </c>
      <c r="CG83" s="4">
        <f t="shared" si="33"/>
        <v>2.1786163017740003</v>
      </c>
      <c r="CH83" s="116">
        <v>41.5</v>
      </c>
      <c r="CI83" s="4">
        <f t="shared" si="39"/>
        <v>0.8765073991053588</v>
      </c>
      <c r="CJ83" s="115">
        <v>9559.375</v>
      </c>
      <c r="CK83" s="4">
        <f t="shared" si="16"/>
        <v>9.5593749999999993</v>
      </c>
      <c r="CL83" s="118">
        <v>0.69670259999999995</v>
      </c>
      <c r="CM83" s="113">
        <v>7637.5180659999996</v>
      </c>
      <c r="CN83" s="4">
        <f t="shared" si="17"/>
        <v>7.6375180659999993</v>
      </c>
      <c r="CO83" s="113">
        <f t="shared" si="34"/>
        <v>4384.3477452154075</v>
      </c>
    </row>
    <row r="84" spans="1:93" ht="18" customHeight="1" thickBot="1" x14ac:dyDescent="0.3">
      <c r="A84" s="2">
        <v>42.5</v>
      </c>
      <c r="B84" s="114">
        <v>35</v>
      </c>
      <c r="C84" s="114">
        <f t="shared" si="40"/>
        <v>735</v>
      </c>
      <c r="D84" s="114">
        <v>37</v>
      </c>
      <c r="E84" s="114">
        <f t="shared" si="41"/>
        <v>815</v>
      </c>
      <c r="F84" s="113">
        <v>213083.5</v>
      </c>
      <c r="G84" s="4">
        <f t="shared" si="18"/>
        <v>6.0477189252499999</v>
      </c>
      <c r="H84" s="113">
        <v>230576.71900000001</v>
      </c>
      <c r="I84" s="4">
        <f t="shared" si="19"/>
        <v>6.8455161813900007</v>
      </c>
      <c r="J84" s="116">
        <v>42.5</v>
      </c>
      <c r="K84" s="4">
        <f t="shared" si="35"/>
        <v>0.88717516362282178</v>
      </c>
      <c r="L84" s="115">
        <v>9607.03125</v>
      </c>
      <c r="M84" s="4">
        <f t="shared" si="2"/>
        <v>9.6070312500000004</v>
      </c>
      <c r="N84" s="118">
        <v>0.43272522099999999</v>
      </c>
      <c r="O84" s="113">
        <v>4747.8222660000001</v>
      </c>
      <c r="P84" s="4">
        <f t="shared" si="3"/>
        <v>4.747822266</v>
      </c>
      <c r="Q84" s="113">
        <f t="shared" si="20"/>
        <v>4484.6401570218986</v>
      </c>
      <c r="T84" s="2">
        <v>42.5</v>
      </c>
      <c r="U84" s="114">
        <v>41</v>
      </c>
      <c r="V84" s="114">
        <f t="shared" si="42"/>
        <v>935</v>
      </c>
      <c r="W84" s="114">
        <v>36</v>
      </c>
      <c r="X84" s="114">
        <f t="shared" si="43"/>
        <v>963</v>
      </c>
      <c r="Y84" s="113">
        <v>1579324.13</v>
      </c>
      <c r="Z84" s="4">
        <f t="shared" si="21"/>
        <v>7.0076433344479998</v>
      </c>
      <c r="AA84" s="113">
        <v>891875.81299999997</v>
      </c>
      <c r="AB84" s="4">
        <f t="shared" si="22"/>
        <v>6.5991913167647009</v>
      </c>
      <c r="AC84" s="116">
        <v>42.5</v>
      </c>
      <c r="AD84" s="4">
        <f t="shared" si="36"/>
        <v>0.8967667733921777</v>
      </c>
      <c r="AE84" s="115">
        <v>9643.75</v>
      </c>
      <c r="AF84" s="4">
        <f t="shared" si="6"/>
        <v>9.6437500000000007</v>
      </c>
      <c r="AG84" s="118">
        <v>0.64986789199999995</v>
      </c>
      <c r="AH84" s="113">
        <v>7018.767578</v>
      </c>
      <c r="AI84" s="4">
        <f t="shared" si="7"/>
        <v>7.0187675780000003</v>
      </c>
      <c r="AJ84" s="113">
        <f t="shared" si="23"/>
        <v>4516.7896886703693</v>
      </c>
      <c r="AM84" s="2">
        <v>42.5</v>
      </c>
      <c r="AN84" s="114">
        <v>52</v>
      </c>
      <c r="AO84" s="114">
        <f t="shared" si="47"/>
        <v>680</v>
      </c>
      <c r="AP84" s="114">
        <v>46</v>
      </c>
      <c r="AQ84" s="114">
        <f t="shared" si="46"/>
        <v>657</v>
      </c>
      <c r="AR84" s="113">
        <v>210714.07800000001</v>
      </c>
      <c r="AS84" s="4">
        <f t="shared" si="24"/>
        <v>1.6799385921950001</v>
      </c>
      <c r="AT84" s="113">
        <v>99037.218800000002</v>
      </c>
      <c r="AU84" s="4">
        <f t="shared" si="25"/>
        <v>1.9732151564535998</v>
      </c>
      <c r="AV84" s="116">
        <v>42.5</v>
      </c>
      <c r="AW84" s="4">
        <f t="shared" si="37"/>
        <v>0.90837522281698602</v>
      </c>
      <c r="AX84" s="115">
        <v>9664.0625</v>
      </c>
      <c r="AY84" s="4">
        <f t="shared" si="10"/>
        <v>9.6640625</v>
      </c>
      <c r="AZ84" s="118">
        <v>0.58647817400000002</v>
      </c>
      <c r="BA84" s="113">
        <v>6281.4023440000001</v>
      </c>
      <c r="BB84" s="4">
        <f t="shared" si="11"/>
        <v>6.281402344</v>
      </c>
      <c r="BC84" s="113">
        <f t="shared" si="26"/>
        <v>4568.5255789930552</v>
      </c>
      <c r="BF84" s="2">
        <v>42.5</v>
      </c>
      <c r="BG84" s="114">
        <v>39</v>
      </c>
      <c r="BH84" s="114">
        <f t="shared" si="44"/>
        <v>706</v>
      </c>
      <c r="BI84" s="114">
        <v>41</v>
      </c>
      <c r="BJ84" s="114">
        <f t="shared" si="45"/>
        <v>780</v>
      </c>
      <c r="BK84" s="113">
        <v>62255752</v>
      </c>
      <c r="BL84" s="133">
        <f t="shared" si="29"/>
        <v>84.467825255860006</v>
      </c>
      <c r="BM84" s="113">
        <v>50115420</v>
      </c>
      <c r="BN84" s="4">
        <f t="shared" si="30"/>
        <v>124.4130220670078</v>
      </c>
      <c r="BO84" s="116">
        <v>42.5</v>
      </c>
      <c r="BP84" s="4">
        <f t="shared" si="38"/>
        <v>0.90633772896287512</v>
      </c>
      <c r="BQ84" s="115">
        <v>9653.125</v>
      </c>
      <c r="BR84" s="4">
        <f t="shared" si="12"/>
        <v>9.6531249999999993</v>
      </c>
      <c r="BS84" s="118">
        <v>0.71409410200000001</v>
      </c>
      <c r="BT84" s="113">
        <v>7629.0170900000003</v>
      </c>
      <c r="BU84" s="4">
        <f t="shared" si="13"/>
        <v>7.6290170900000005</v>
      </c>
      <c r="BV84" s="113">
        <f t="shared" si="31"/>
        <v>4591.0746517298794</v>
      </c>
      <c r="BY84" s="2">
        <v>42.5</v>
      </c>
      <c r="BZ84" s="114">
        <v>42</v>
      </c>
      <c r="CA84" s="114">
        <f t="shared" si="48"/>
        <v>863</v>
      </c>
      <c r="CB84" s="114">
        <v>38</v>
      </c>
      <c r="CC84" s="114">
        <f t="shared" si="49"/>
        <v>903</v>
      </c>
      <c r="CD84" s="113">
        <v>70810.890599999999</v>
      </c>
      <c r="CE84" s="4">
        <f t="shared" si="32"/>
        <v>5.6952650353809995</v>
      </c>
      <c r="CF84" s="113">
        <v>91760.039099999995</v>
      </c>
      <c r="CG84" s="4">
        <f t="shared" si="33"/>
        <v>2.2703763408740003</v>
      </c>
      <c r="CH84" s="116">
        <v>42.5</v>
      </c>
      <c r="CI84" s="4">
        <f t="shared" si="39"/>
        <v>0.89781468197923731</v>
      </c>
      <c r="CJ84" s="115">
        <v>9785.9375</v>
      </c>
      <c r="CK84" s="4">
        <f t="shared" si="16"/>
        <v>9.7859374999999993</v>
      </c>
      <c r="CL84" s="118">
        <v>0.71383154400000004</v>
      </c>
      <c r="CM84" s="113">
        <v>7818.8461909999996</v>
      </c>
      <c r="CN84" s="4">
        <f t="shared" si="17"/>
        <v>7.8188461909999996</v>
      </c>
      <c r="CO84" s="113">
        <f t="shared" si="34"/>
        <v>4586.623940774457</v>
      </c>
    </row>
    <row r="85" spans="1:93" ht="18" customHeight="1" x14ac:dyDescent="0.25">
      <c r="A85" s="2">
        <v>43.5</v>
      </c>
      <c r="B85" s="114">
        <v>41</v>
      </c>
      <c r="C85" s="114">
        <f t="shared" si="40"/>
        <v>776</v>
      </c>
      <c r="D85" s="114">
        <v>41</v>
      </c>
      <c r="E85" s="114">
        <f t="shared" si="41"/>
        <v>856</v>
      </c>
      <c r="F85" s="113">
        <v>524131.625</v>
      </c>
      <c r="G85" s="4">
        <f t="shared" si="18"/>
        <v>6.5718505502499998</v>
      </c>
      <c r="H85" s="113">
        <v>420399.93800000002</v>
      </c>
      <c r="I85" s="4">
        <f t="shared" si="19"/>
        <v>7.2659161193900008</v>
      </c>
      <c r="J85" s="116">
        <v>43.5</v>
      </c>
      <c r="K85" s="4">
        <f t="shared" si="35"/>
        <v>0.90823985742202817</v>
      </c>
      <c r="L85" s="115">
        <v>9833.59375</v>
      </c>
      <c r="M85" s="4">
        <f t="shared" si="2"/>
        <v>9.8335937500000004</v>
      </c>
      <c r="N85" s="118">
        <v>0.443111688</v>
      </c>
      <c r="O85" s="113">
        <v>4856.9941410000001</v>
      </c>
      <c r="P85" s="4">
        <f t="shared" si="3"/>
        <v>4.8569941410000004</v>
      </c>
      <c r="Q85" s="113">
        <f t="shared" si="20"/>
        <v>4687.774949071134</v>
      </c>
      <c r="T85" s="2">
        <v>43.5</v>
      </c>
      <c r="U85" s="114">
        <v>43</v>
      </c>
      <c r="V85" s="114">
        <f t="shared" si="42"/>
        <v>978</v>
      </c>
      <c r="W85" s="114">
        <v>43</v>
      </c>
      <c r="X85" s="114">
        <f t="shared" si="43"/>
        <v>1006</v>
      </c>
      <c r="Y85" s="113">
        <v>531712.18799999997</v>
      </c>
      <c r="Z85" s="4">
        <f t="shared" si="21"/>
        <v>7.539355522448</v>
      </c>
      <c r="AA85" s="113">
        <v>854897.875</v>
      </c>
      <c r="AB85" s="4">
        <f t="shared" si="22"/>
        <v>7.4540891917647008</v>
      </c>
      <c r="AC85" s="116">
        <v>43.5</v>
      </c>
      <c r="AD85" s="4">
        <f t="shared" si="36"/>
        <v>0.9180587495873116</v>
      </c>
      <c r="AE85" s="115">
        <v>9862.5</v>
      </c>
      <c r="AF85" s="4">
        <f t="shared" si="6"/>
        <v>9.8625000000000007</v>
      </c>
      <c r="AG85" s="118">
        <v>0.66547954099999995</v>
      </c>
      <c r="AH85" s="113">
        <v>7183.8378910000001</v>
      </c>
      <c r="AI85" s="4">
        <f t="shared" si="7"/>
        <v>7.1838378910000005</v>
      </c>
      <c r="AJ85" s="113">
        <f t="shared" si="23"/>
        <v>4727.1993558020995</v>
      </c>
      <c r="AM85" s="2">
        <v>43.5</v>
      </c>
      <c r="AN85" s="114">
        <v>41</v>
      </c>
      <c r="AO85" s="114">
        <f t="shared" si="47"/>
        <v>721</v>
      </c>
      <c r="AP85" s="114">
        <v>38</v>
      </c>
      <c r="AQ85" s="114">
        <f t="shared" si="46"/>
        <v>695</v>
      </c>
      <c r="AR85" s="113">
        <v>546259.06299999997</v>
      </c>
      <c r="AS85" s="4">
        <f t="shared" si="24"/>
        <v>2.226197655195</v>
      </c>
      <c r="AT85" s="113">
        <v>129437.57799999999</v>
      </c>
      <c r="AU85" s="4">
        <f t="shared" si="25"/>
        <v>2.1026527344535997</v>
      </c>
      <c r="AV85" s="116">
        <v>43.5</v>
      </c>
      <c r="AW85" s="4">
        <f t="shared" si="37"/>
        <v>0.92983790288529089</v>
      </c>
      <c r="AX85" s="115">
        <v>9883.59375</v>
      </c>
      <c r="AY85" s="4">
        <f t="shared" si="10"/>
        <v>9.8835937499999993</v>
      </c>
      <c r="AZ85" s="118">
        <v>0.60056394300000004</v>
      </c>
      <c r="BA85" s="113">
        <v>6428.2304690000001</v>
      </c>
      <c r="BB85" s="4">
        <f t="shared" si="11"/>
        <v>6.4282304689999998</v>
      </c>
      <c r="BC85" s="113">
        <f t="shared" si="26"/>
        <v>4775.0099206027153</v>
      </c>
      <c r="BF85" s="2">
        <v>43.5</v>
      </c>
      <c r="BG85" s="114">
        <v>38</v>
      </c>
      <c r="BH85" s="114">
        <f t="shared" si="44"/>
        <v>744</v>
      </c>
      <c r="BI85" s="114">
        <v>41</v>
      </c>
      <c r="BJ85" s="114">
        <f t="shared" si="45"/>
        <v>821</v>
      </c>
      <c r="BK85" s="113">
        <v>1725258.25</v>
      </c>
      <c r="BL85" s="4">
        <f t="shared" si="29"/>
        <v>86.193083505860002</v>
      </c>
      <c r="BM85" s="113">
        <v>3320261.75</v>
      </c>
      <c r="BN85" s="4">
        <f t="shared" si="30"/>
        <v>127.7332838170078</v>
      </c>
      <c r="BO85" s="116">
        <v>43.5</v>
      </c>
      <c r="BP85" s="4">
        <f t="shared" si="38"/>
        <v>0.92754224501568727</v>
      </c>
      <c r="BQ85" s="115">
        <v>9876.5625</v>
      </c>
      <c r="BR85" s="4">
        <f t="shared" si="12"/>
        <v>9.8765625000000004</v>
      </c>
      <c r="BS85" s="118">
        <v>0.73117440899999997</v>
      </c>
      <c r="BT85" s="113">
        <v>7805.2280270000001</v>
      </c>
      <c r="BU85" s="4">
        <f t="shared" si="13"/>
        <v>7.8052280270000001</v>
      </c>
      <c r="BV85" s="113">
        <f t="shared" si="31"/>
        <v>4797.7596125563414</v>
      </c>
      <c r="BY85" s="2">
        <v>43.5</v>
      </c>
      <c r="BZ85" s="114">
        <v>45</v>
      </c>
      <c r="CA85" s="114">
        <f t="shared" si="48"/>
        <v>908</v>
      </c>
      <c r="CB85" s="114">
        <v>42</v>
      </c>
      <c r="CC85" s="114">
        <f t="shared" si="49"/>
        <v>945</v>
      </c>
      <c r="CD85" s="113">
        <v>98156.273400000005</v>
      </c>
      <c r="CE85" s="4">
        <f t="shared" si="32"/>
        <v>5.7934213087809994</v>
      </c>
      <c r="CF85" s="113">
        <v>108529.984</v>
      </c>
      <c r="CG85" s="4">
        <f t="shared" si="33"/>
        <v>2.3789063248740003</v>
      </c>
      <c r="CH85" s="116">
        <v>43.5</v>
      </c>
      <c r="CI85" s="4">
        <f t="shared" si="39"/>
        <v>0.9191219648531157</v>
      </c>
      <c r="CJ85" s="115">
        <v>10008.593800000001</v>
      </c>
      <c r="CK85" s="4">
        <f t="shared" si="16"/>
        <v>10.0085938</v>
      </c>
      <c r="CL85" s="118">
        <v>0.73090368500000003</v>
      </c>
      <c r="CM85" s="113">
        <v>7998.701172</v>
      </c>
      <c r="CN85" s="4">
        <f t="shared" si="17"/>
        <v>7.9987011719999996</v>
      </c>
      <c r="CO85" s="113">
        <f t="shared" si="34"/>
        <v>4792.1914697388693</v>
      </c>
    </row>
    <row r="86" spans="1:93" ht="18" customHeight="1" x14ac:dyDescent="0.25">
      <c r="A86" s="2">
        <v>44.5</v>
      </c>
      <c r="B86" s="114">
        <v>43</v>
      </c>
      <c r="C86" s="114">
        <f t="shared" si="40"/>
        <v>819</v>
      </c>
      <c r="D86" s="114">
        <v>42</v>
      </c>
      <c r="E86" s="114">
        <f t="shared" si="41"/>
        <v>898</v>
      </c>
      <c r="F86" s="113">
        <v>146432.5</v>
      </c>
      <c r="G86" s="4">
        <f t="shared" si="18"/>
        <v>6.7182830502500002</v>
      </c>
      <c r="H86" s="113">
        <v>202813.266</v>
      </c>
      <c r="I86" s="4">
        <f t="shared" si="19"/>
        <v>7.4687293853900005</v>
      </c>
      <c r="J86" s="116">
        <v>44.5</v>
      </c>
      <c r="K86" s="4">
        <f t="shared" si="35"/>
        <v>0.92930455122123456</v>
      </c>
      <c r="L86" s="115">
        <v>10054.6875</v>
      </c>
      <c r="M86" s="4">
        <f t="shared" si="2"/>
        <v>10.0546875</v>
      </c>
      <c r="N86" s="118">
        <v>0.45354679199999998</v>
      </c>
      <c r="O86" s="113">
        <v>4970.1503910000001</v>
      </c>
      <c r="P86" s="4">
        <f t="shared" si="3"/>
        <v>4.9701503909999998</v>
      </c>
      <c r="Q86" s="113">
        <f t="shared" si="20"/>
        <v>4895.5670602568835</v>
      </c>
      <c r="T86" s="2">
        <v>44.5</v>
      </c>
      <c r="U86" s="114">
        <v>48</v>
      </c>
      <c r="V86" s="114">
        <f t="shared" si="42"/>
        <v>1026</v>
      </c>
      <c r="W86" s="114">
        <v>46</v>
      </c>
      <c r="X86" s="114">
        <f t="shared" si="43"/>
        <v>1052</v>
      </c>
      <c r="Y86" s="113">
        <v>1006955.75</v>
      </c>
      <c r="Z86" s="4">
        <f t="shared" si="21"/>
        <v>8.5463112724479995</v>
      </c>
      <c r="AA86" s="113">
        <v>1473798.63</v>
      </c>
      <c r="AB86" s="4">
        <f t="shared" si="22"/>
        <v>8.9278878217647009</v>
      </c>
      <c r="AC86" s="116">
        <v>44.5</v>
      </c>
      <c r="AD86" s="4">
        <f t="shared" si="36"/>
        <v>0.93935072578244549</v>
      </c>
      <c r="AE86" s="115">
        <v>10089.0625</v>
      </c>
      <c r="AF86" s="4">
        <f t="shared" si="6"/>
        <v>10.089062500000001</v>
      </c>
      <c r="AG86" s="118">
        <v>0.68109118899999999</v>
      </c>
      <c r="AH86" s="113">
        <v>7344.6503910000001</v>
      </c>
      <c r="AI86" s="4">
        <f t="shared" si="7"/>
        <v>7.3446503910000001</v>
      </c>
      <c r="AJ86" s="113">
        <f t="shared" si="23"/>
        <v>4940.948616425102</v>
      </c>
      <c r="AM86" s="2">
        <v>44.5</v>
      </c>
      <c r="AN86" s="114">
        <v>38</v>
      </c>
      <c r="AO86" s="114">
        <f t="shared" si="47"/>
        <v>759</v>
      </c>
      <c r="AP86" s="114">
        <v>36</v>
      </c>
      <c r="AQ86" s="114">
        <f t="shared" si="46"/>
        <v>731</v>
      </c>
      <c r="AR86" s="113">
        <v>223600.67199999999</v>
      </c>
      <c r="AS86" s="4">
        <f t="shared" si="24"/>
        <v>2.4497983271949999</v>
      </c>
      <c r="AT86" s="113">
        <v>186672.45300000001</v>
      </c>
      <c r="AU86" s="4">
        <f t="shared" si="25"/>
        <v>2.2893251874535996</v>
      </c>
      <c r="AV86" s="116">
        <v>44.5</v>
      </c>
      <c r="AW86" s="4">
        <f t="shared" si="37"/>
        <v>0.95130058295359576</v>
      </c>
      <c r="AX86" s="115">
        <v>10103.125</v>
      </c>
      <c r="AY86" s="4">
        <f t="shared" si="10"/>
        <v>10.103125</v>
      </c>
      <c r="AZ86" s="118">
        <v>0.61462491799999996</v>
      </c>
      <c r="BA86" s="113">
        <v>6575.1523440000001</v>
      </c>
      <c r="BB86" s="4">
        <f t="shared" si="11"/>
        <v>6.5751523440000001</v>
      </c>
      <c r="BC86" s="113">
        <f t="shared" si="26"/>
        <v>4983.9512288766164</v>
      </c>
      <c r="BF86" s="2">
        <v>44.5</v>
      </c>
      <c r="BG86" s="114">
        <v>40</v>
      </c>
      <c r="BH86" s="114">
        <f t="shared" si="44"/>
        <v>784</v>
      </c>
      <c r="BI86" s="114">
        <v>37</v>
      </c>
      <c r="BJ86" s="114">
        <f t="shared" si="45"/>
        <v>858</v>
      </c>
      <c r="BK86" s="113">
        <v>296877.15600000002</v>
      </c>
      <c r="BL86" s="4">
        <f t="shared" si="29"/>
        <v>86.489960661859996</v>
      </c>
      <c r="BM86" s="113">
        <v>445210.65600000002</v>
      </c>
      <c r="BN86" s="4">
        <f t="shared" si="30"/>
        <v>128.17849447300779</v>
      </c>
      <c r="BO86" s="116">
        <v>44.5</v>
      </c>
      <c r="BP86" s="4">
        <f t="shared" si="38"/>
        <v>0.94874676106849942</v>
      </c>
      <c r="BQ86" s="115">
        <v>10096.875</v>
      </c>
      <c r="BR86" s="4">
        <f t="shared" si="12"/>
        <v>10.096875000000001</v>
      </c>
      <c r="BS86" s="118">
        <v>0.74827951199999998</v>
      </c>
      <c r="BT86" s="113">
        <v>7981.5092770000001</v>
      </c>
      <c r="BU86" s="4">
        <f t="shared" si="13"/>
        <v>7.9815092769999998</v>
      </c>
      <c r="BV86" s="113">
        <f t="shared" si="31"/>
        <v>5000.1222962716729</v>
      </c>
      <c r="BY86" s="2">
        <v>44.5</v>
      </c>
      <c r="BZ86" s="114">
        <v>42</v>
      </c>
      <c r="CA86" s="114">
        <f t="shared" si="48"/>
        <v>950</v>
      </c>
      <c r="CB86" s="114">
        <v>37</v>
      </c>
      <c r="CC86" s="114">
        <f t="shared" si="49"/>
        <v>982</v>
      </c>
      <c r="CD86" s="113">
        <v>63465.953099999999</v>
      </c>
      <c r="CE86" s="4">
        <f t="shared" si="32"/>
        <v>5.8568872618809991</v>
      </c>
      <c r="CF86" s="113">
        <v>71632.992199999993</v>
      </c>
      <c r="CG86" s="4">
        <f t="shared" si="33"/>
        <v>2.4505393170740004</v>
      </c>
      <c r="CH86" s="116">
        <v>44.5</v>
      </c>
      <c r="CI86" s="4">
        <f t="shared" si="39"/>
        <v>0.94042924772699421</v>
      </c>
      <c r="CJ86" s="115">
        <v>10229.6875</v>
      </c>
      <c r="CK86" s="4">
        <f t="shared" si="16"/>
        <v>10.229687500000001</v>
      </c>
      <c r="CL86" s="118">
        <v>0.74804121300000004</v>
      </c>
      <c r="CM86" s="113">
        <v>8180.185547</v>
      </c>
      <c r="CN86" s="4">
        <f t="shared" si="17"/>
        <v>8.1801855470000007</v>
      </c>
      <c r="CO86" s="113">
        <f t="shared" si="34"/>
        <v>5000.9839328047838</v>
      </c>
    </row>
    <row r="87" spans="1:93" ht="18" customHeight="1" x14ac:dyDescent="0.25">
      <c r="A87" s="2">
        <v>45.5</v>
      </c>
      <c r="B87" s="114">
        <v>25</v>
      </c>
      <c r="C87" s="114">
        <f t="shared" si="40"/>
        <v>844</v>
      </c>
      <c r="D87" s="114">
        <v>27</v>
      </c>
      <c r="E87" s="114">
        <f t="shared" si="41"/>
        <v>925</v>
      </c>
      <c r="F87" s="113">
        <v>172026.75</v>
      </c>
      <c r="G87" s="4">
        <f t="shared" si="18"/>
        <v>6.8903098002499998</v>
      </c>
      <c r="H87" s="113">
        <v>163698.141</v>
      </c>
      <c r="I87" s="4">
        <f t="shared" si="19"/>
        <v>7.6324275263900008</v>
      </c>
      <c r="J87" s="116">
        <v>45.5</v>
      </c>
      <c r="K87" s="4">
        <f t="shared" si="35"/>
        <v>0.95036924502044096</v>
      </c>
      <c r="L87" s="115">
        <v>10275.781300000001</v>
      </c>
      <c r="M87" s="4">
        <f t="shared" si="2"/>
        <v>10.2757813</v>
      </c>
      <c r="N87" s="118">
        <v>0.46391609299999997</v>
      </c>
      <c r="O87" s="113">
        <v>5082.9785160000001</v>
      </c>
      <c r="P87" s="4">
        <f t="shared" si="3"/>
        <v>5.0829785159999998</v>
      </c>
      <c r="Q87" s="113">
        <f t="shared" si="20"/>
        <v>5102.7614660146437</v>
      </c>
      <c r="T87" s="2">
        <v>45.5</v>
      </c>
      <c r="U87" s="114">
        <v>36</v>
      </c>
      <c r="V87" s="114">
        <f t="shared" si="42"/>
        <v>1062</v>
      </c>
      <c r="W87" s="114">
        <v>44</v>
      </c>
      <c r="X87" s="114">
        <f t="shared" si="43"/>
        <v>1096</v>
      </c>
      <c r="Y87" s="113">
        <v>684207.18799999997</v>
      </c>
      <c r="Z87" s="4">
        <f t="shared" si="21"/>
        <v>9.2305184604479997</v>
      </c>
      <c r="AA87" s="113">
        <v>575374.43799999997</v>
      </c>
      <c r="AB87" s="4">
        <f t="shared" si="22"/>
        <v>9.5032622597647016</v>
      </c>
      <c r="AC87" s="116">
        <v>45.5</v>
      </c>
      <c r="AD87" s="4">
        <f t="shared" si="36"/>
        <v>0.96064270197757939</v>
      </c>
      <c r="AE87" s="115">
        <v>10314.0625</v>
      </c>
      <c r="AF87" s="4">
        <f t="shared" si="6"/>
        <v>10.3140625</v>
      </c>
      <c r="AG87" s="118">
        <v>0.696686625</v>
      </c>
      <c r="AH87" s="113">
        <v>7509.6660160000001</v>
      </c>
      <c r="AI87" s="4">
        <f t="shared" si="7"/>
        <v>7.5096660159999997</v>
      </c>
      <c r="AJ87" s="113">
        <f t="shared" si="23"/>
        <v>5151.9003788007976</v>
      </c>
      <c r="AM87" s="2">
        <v>45.5</v>
      </c>
      <c r="AN87" s="114">
        <v>24</v>
      </c>
      <c r="AO87" s="114">
        <f t="shared" si="47"/>
        <v>783</v>
      </c>
      <c r="AP87" s="114">
        <v>23</v>
      </c>
      <c r="AQ87" s="114">
        <f t="shared" si="46"/>
        <v>754</v>
      </c>
      <c r="AR87" s="113">
        <v>57954.679700000001</v>
      </c>
      <c r="AS87" s="4">
        <f t="shared" si="24"/>
        <v>2.5077530068949998</v>
      </c>
      <c r="AT87" s="113">
        <v>34697.425799999997</v>
      </c>
      <c r="AU87" s="4">
        <f t="shared" si="25"/>
        <v>2.3240226132535997</v>
      </c>
      <c r="AV87" s="116">
        <v>45.5</v>
      </c>
      <c r="AW87" s="4">
        <f t="shared" si="37"/>
        <v>0.97276326302190064</v>
      </c>
      <c r="AX87" s="115">
        <v>10320.3125</v>
      </c>
      <c r="AY87" s="4">
        <f t="shared" si="10"/>
        <v>10.3203125</v>
      </c>
      <c r="AZ87" s="118">
        <v>0.62871927000000005</v>
      </c>
      <c r="BA87" s="113">
        <v>6721.5898440000001</v>
      </c>
      <c r="BB87" s="4">
        <f t="shared" si="11"/>
        <v>6.7215898440000004</v>
      </c>
      <c r="BC87" s="113">
        <f t="shared" si="26"/>
        <v>5199.8590776284955</v>
      </c>
      <c r="BF87" s="2">
        <v>45.5</v>
      </c>
      <c r="BG87" s="114">
        <v>47</v>
      </c>
      <c r="BH87" s="114">
        <f t="shared" si="44"/>
        <v>831</v>
      </c>
      <c r="BI87" s="114">
        <v>48</v>
      </c>
      <c r="BJ87" s="114">
        <f t="shared" si="45"/>
        <v>906</v>
      </c>
      <c r="BK87" s="113">
        <v>53407812</v>
      </c>
      <c r="BL87" s="4">
        <f t="shared" si="29"/>
        <v>139.89777266185999</v>
      </c>
      <c r="BM87" s="113">
        <v>67878448</v>
      </c>
      <c r="BN87" s="4">
        <f t="shared" si="30"/>
        <v>196.05694247300778</v>
      </c>
      <c r="BO87" s="116">
        <v>45.5</v>
      </c>
      <c r="BP87" s="4">
        <f t="shared" si="38"/>
        <v>0.96995127712131157</v>
      </c>
      <c r="BQ87" s="115">
        <v>10307.8125</v>
      </c>
      <c r="BR87" s="4">
        <f t="shared" si="12"/>
        <v>10.307812500000001</v>
      </c>
      <c r="BS87" s="118">
        <v>0.76540845599999996</v>
      </c>
      <c r="BT87" s="113">
        <v>8158.6186520000001</v>
      </c>
      <c r="BU87" s="4">
        <f t="shared" si="13"/>
        <v>8.1586186519999995</v>
      </c>
      <c r="BV87" s="113">
        <f t="shared" si="31"/>
        <v>5216.9166034609152</v>
      </c>
      <c r="BY87" s="2">
        <v>45.5</v>
      </c>
      <c r="BZ87" s="114">
        <v>41</v>
      </c>
      <c r="CA87" s="114">
        <f t="shared" si="48"/>
        <v>991</v>
      </c>
      <c r="CB87" s="114">
        <v>36</v>
      </c>
      <c r="CC87" s="114">
        <f t="shared" si="49"/>
        <v>1018</v>
      </c>
      <c r="CD87" s="113">
        <v>92481.039099999995</v>
      </c>
      <c r="CE87" s="4">
        <f t="shared" si="32"/>
        <v>5.949368300980999</v>
      </c>
      <c r="CF87" s="113">
        <v>129160.633</v>
      </c>
      <c r="CG87" s="4">
        <f t="shared" si="33"/>
        <v>2.5796999500740005</v>
      </c>
      <c r="CH87" s="116">
        <v>45.5</v>
      </c>
      <c r="CI87" s="4">
        <f t="shared" si="39"/>
        <v>0.96173653060087261</v>
      </c>
      <c r="CJ87" s="115">
        <v>10449.218800000001</v>
      </c>
      <c r="CK87" s="4">
        <f t="shared" si="16"/>
        <v>10.449218800000001</v>
      </c>
      <c r="CL87" s="118">
        <v>0.76517015700000002</v>
      </c>
      <c r="CM87" s="113">
        <v>8361.7792969999991</v>
      </c>
      <c r="CN87" s="4">
        <f t="shared" si="17"/>
        <v>8.361779297</v>
      </c>
      <c r="CO87" s="113">
        <f t="shared" si="34"/>
        <v>5232.6862298661599</v>
      </c>
    </row>
    <row r="88" spans="1:93" ht="18" customHeight="1" x14ac:dyDescent="0.25">
      <c r="A88" s="2">
        <v>46.5</v>
      </c>
      <c r="B88" s="114">
        <v>33</v>
      </c>
      <c r="C88" s="114">
        <f t="shared" si="40"/>
        <v>877</v>
      </c>
      <c r="D88" s="114">
        <v>35</v>
      </c>
      <c r="E88" s="114">
        <f t="shared" si="41"/>
        <v>960</v>
      </c>
      <c r="F88" s="113">
        <v>650621.25</v>
      </c>
      <c r="G88" s="4">
        <f t="shared" si="18"/>
        <v>7.5409310502500002</v>
      </c>
      <c r="H88" s="113">
        <v>694083.125</v>
      </c>
      <c r="I88" s="4">
        <f t="shared" si="19"/>
        <v>8.3265106513900005</v>
      </c>
      <c r="J88" s="116">
        <v>46.5</v>
      </c>
      <c r="K88" s="4">
        <f t="shared" si="35"/>
        <v>0.97143393881964735</v>
      </c>
      <c r="L88" s="115">
        <v>10491.406300000001</v>
      </c>
      <c r="M88" s="4">
        <f t="shared" si="2"/>
        <v>10.491406300000001</v>
      </c>
      <c r="N88" s="118">
        <v>0.47430160599999999</v>
      </c>
      <c r="O88" s="113">
        <v>5191.8378910000001</v>
      </c>
      <c r="P88" s="4">
        <f t="shared" si="3"/>
        <v>5.1918378910000005</v>
      </c>
      <c r="Q88" s="113">
        <f t="shared" si="20"/>
        <v>5322.169557980038</v>
      </c>
      <c r="T88" s="2">
        <v>46.5</v>
      </c>
      <c r="U88" s="114">
        <v>50</v>
      </c>
      <c r="V88" s="114">
        <f t="shared" si="42"/>
        <v>1112</v>
      </c>
      <c r="W88" s="114">
        <v>48</v>
      </c>
      <c r="X88" s="114">
        <f t="shared" si="43"/>
        <v>1144</v>
      </c>
      <c r="Y88" s="113">
        <v>285334.18800000002</v>
      </c>
      <c r="Z88" s="4">
        <f t="shared" si="21"/>
        <v>9.5158526484479999</v>
      </c>
      <c r="AA88" s="113">
        <v>557448.18799999997</v>
      </c>
      <c r="AB88" s="4">
        <f t="shared" si="22"/>
        <v>10.060710447764702</v>
      </c>
      <c r="AC88" s="116">
        <v>46.5</v>
      </c>
      <c r="AD88" s="4">
        <f t="shared" si="36"/>
        <v>0.98193467817271329</v>
      </c>
      <c r="AE88" s="115">
        <v>10531.25</v>
      </c>
      <c r="AF88" s="4">
        <f t="shared" si="6"/>
        <v>10.53125</v>
      </c>
      <c r="AG88" s="118">
        <v>0.71226489500000001</v>
      </c>
      <c r="AH88" s="113">
        <v>7669.9316410000001</v>
      </c>
      <c r="AI88" s="4">
        <f t="shared" si="7"/>
        <v>7.6699316409999998</v>
      </c>
      <c r="AJ88" s="113">
        <f t="shared" si="23"/>
        <v>5374.4556246951215</v>
      </c>
      <c r="AM88" s="2">
        <v>46.5</v>
      </c>
      <c r="AN88" s="114">
        <v>32</v>
      </c>
      <c r="AO88" s="114">
        <f t="shared" si="47"/>
        <v>815</v>
      </c>
      <c r="AP88" s="114">
        <v>27</v>
      </c>
      <c r="AQ88" s="114">
        <f t="shared" si="46"/>
        <v>781</v>
      </c>
      <c r="AR88" s="113">
        <v>88615.046900000001</v>
      </c>
      <c r="AS88" s="4">
        <f t="shared" si="24"/>
        <v>2.596368053795</v>
      </c>
      <c r="AT88" s="113">
        <v>65374.3125</v>
      </c>
      <c r="AU88" s="4">
        <f t="shared" si="25"/>
        <v>2.3893969257535996</v>
      </c>
      <c r="AV88" s="116">
        <v>46.5</v>
      </c>
      <c r="AW88" s="4">
        <f t="shared" si="37"/>
        <v>0.99422594309020551</v>
      </c>
      <c r="AX88" s="115">
        <v>10539.843800000001</v>
      </c>
      <c r="AY88" s="4">
        <f t="shared" si="10"/>
        <v>10.5398438</v>
      </c>
      <c r="AZ88" s="118">
        <v>0.64284592900000004</v>
      </c>
      <c r="BA88" s="113">
        <v>6868.4516599999997</v>
      </c>
      <c r="BB88" s="4">
        <f t="shared" si="11"/>
        <v>6.8684516599999998</v>
      </c>
      <c r="BC88" s="113">
        <f t="shared" si="26"/>
        <v>5419.6934833119485</v>
      </c>
      <c r="BF88" s="2">
        <v>46.5</v>
      </c>
      <c r="BG88" s="114">
        <v>53</v>
      </c>
      <c r="BH88" s="114">
        <f t="shared" si="44"/>
        <v>884</v>
      </c>
      <c r="BI88" s="114">
        <v>51</v>
      </c>
      <c r="BJ88" s="114">
        <f t="shared" si="45"/>
        <v>957</v>
      </c>
      <c r="BK88" s="113">
        <v>599113.81299999997</v>
      </c>
      <c r="BL88" s="4">
        <f t="shared" si="29"/>
        <v>140.49688647485999</v>
      </c>
      <c r="BM88" s="113">
        <v>1979044</v>
      </c>
      <c r="BN88" s="4">
        <f t="shared" si="30"/>
        <v>198.03598647300777</v>
      </c>
      <c r="BO88" s="116">
        <v>46.5</v>
      </c>
      <c r="BP88" s="4">
        <f t="shared" si="38"/>
        <v>0.99115579317412372</v>
      </c>
      <c r="BQ88" s="115">
        <v>10528.906300000001</v>
      </c>
      <c r="BR88" s="4">
        <f t="shared" si="12"/>
        <v>10.528906300000001</v>
      </c>
      <c r="BS88" s="118">
        <v>0.78254544699999995</v>
      </c>
      <c r="BT88" s="113">
        <v>8338.2832030000009</v>
      </c>
      <c r="BU88" s="4">
        <f t="shared" si="13"/>
        <v>8.3382832030000014</v>
      </c>
      <c r="BV88" s="113">
        <f t="shared" si="31"/>
        <v>5439.1816710710318</v>
      </c>
      <c r="BY88" s="2">
        <v>46.5</v>
      </c>
      <c r="BZ88" s="114">
        <v>36</v>
      </c>
      <c r="CA88" s="114">
        <f t="shared" si="48"/>
        <v>1027</v>
      </c>
      <c r="CB88" s="114">
        <v>30</v>
      </c>
      <c r="CC88" s="114">
        <f t="shared" si="49"/>
        <v>1048</v>
      </c>
      <c r="CD88" s="113">
        <v>64468.343800000002</v>
      </c>
      <c r="CE88" s="4">
        <f t="shared" si="32"/>
        <v>6.0138366447809988</v>
      </c>
      <c r="CF88" s="113">
        <v>118289.633</v>
      </c>
      <c r="CG88" s="4">
        <f t="shared" si="33"/>
        <v>2.6979895830740004</v>
      </c>
      <c r="CH88" s="116">
        <v>46.5</v>
      </c>
      <c r="CI88" s="4">
        <f t="shared" si="39"/>
        <v>0.98304381347475112</v>
      </c>
      <c r="CJ88" s="115">
        <v>10687.5</v>
      </c>
      <c r="CK88" s="4">
        <f t="shared" si="16"/>
        <v>10.6875</v>
      </c>
      <c r="CL88" s="118">
        <v>0.782299101</v>
      </c>
      <c r="CM88" s="113">
        <v>8542.8574219999991</v>
      </c>
      <c r="CN88" s="4">
        <f t="shared" si="17"/>
        <v>8.5428574219999991</v>
      </c>
      <c r="CO88" s="113">
        <f t="shared" si="34"/>
        <v>5452.3865762229143</v>
      </c>
    </row>
    <row r="89" spans="1:93" ht="18" customHeight="1" thickBot="1" x14ac:dyDescent="0.3">
      <c r="A89" s="2">
        <v>47.5</v>
      </c>
      <c r="B89" s="114">
        <v>39</v>
      </c>
      <c r="C89" s="114">
        <f t="shared" si="40"/>
        <v>916</v>
      </c>
      <c r="D89" s="114">
        <v>42</v>
      </c>
      <c r="E89" s="114">
        <f t="shared" si="41"/>
        <v>1002</v>
      </c>
      <c r="F89" s="113">
        <v>634355.56299999997</v>
      </c>
      <c r="G89" s="4">
        <f t="shared" si="18"/>
        <v>8.1752866132499999</v>
      </c>
      <c r="H89" s="113">
        <v>820995.81299999997</v>
      </c>
      <c r="I89" s="4">
        <f t="shared" si="19"/>
        <v>9.1475064643900001</v>
      </c>
      <c r="J89" s="116">
        <v>47.5</v>
      </c>
      <c r="K89" s="4">
        <f t="shared" si="35"/>
        <v>0.99249863261885374</v>
      </c>
      <c r="L89" s="115">
        <v>10714.843800000001</v>
      </c>
      <c r="M89" s="4">
        <f t="shared" si="2"/>
        <v>10.714843800000001</v>
      </c>
      <c r="N89" s="118">
        <v>0.48471191499999999</v>
      </c>
      <c r="O89" s="113">
        <v>5303.0566410000001</v>
      </c>
      <c r="P89" s="4">
        <f t="shared" si="3"/>
        <v>5.3030566410000004</v>
      </c>
      <c r="Q89" s="113">
        <f t="shared" si="20"/>
        <v>5543.1498206551987</v>
      </c>
      <c r="T89" s="2">
        <v>47.5</v>
      </c>
      <c r="U89" s="114">
        <v>43</v>
      </c>
      <c r="V89" s="114">
        <f t="shared" si="42"/>
        <v>1155</v>
      </c>
      <c r="W89" s="114">
        <v>40</v>
      </c>
      <c r="X89" s="114">
        <f t="shared" si="43"/>
        <v>1184</v>
      </c>
      <c r="Y89" s="113">
        <v>275027</v>
      </c>
      <c r="Z89" s="4">
        <f t="shared" si="21"/>
        <v>9.7908796484479996</v>
      </c>
      <c r="AA89" s="113">
        <v>308653.71899999998</v>
      </c>
      <c r="AB89" s="4">
        <f t="shared" si="22"/>
        <v>10.369364166764703</v>
      </c>
      <c r="AC89" s="116">
        <v>47.5</v>
      </c>
      <c r="AD89" s="4">
        <f t="shared" si="36"/>
        <v>1.0032266543678472</v>
      </c>
      <c r="AE89" s="115">
        <v>10755.468800000001</v>
      </c>
      <c r="AF89" s="4">
        <f t="shared" si="6"/>
        <v>10.755468800000001</v>
      </c>
      <c r="AG89" s="118">
        <v>0.72785174799999997</v>
      </c>
      <c r="AH89" s="113">
        <v>7833.4472660000001</v>
      </c>
      <c r="AI89" s="4">
        <f t="shared" si="7"/>
        <v>7.8334472660000003</v>
      </c>
      <c r="AJ89" s="113">
        <f t="shared" si="23"/>
        <v>5596.2402652344308</v>
      </c>
      <c r="AM89" s="2">
        <v>47.5</v>
      </c>
      <c r="AN89" s="114">
        <v>40</v>
      </c>
      <c r="AO89" s="114">
        <f t="shared" si="47"/>
        <v>855</v>
      </c>
      <c r="AP89" s="114">
        <v>38</v>
      </c>
      <c r="AQ89" s="114">
        <f t="shared" si="46"/>
        <v>819</v>
      </c>
      <c r="AR89" s="113">
        <v>446187.375</v>
      </c>
      <c r="AS89" s="4">
        <f t="shared" si="24"/>
        <v>3.0425554287950001</v>
      </c>
      <c r="AT89" s="113">
        <v>348360.96899999998</v>
      </c>
      <c r="AU89" s="4">
        <f t="shared" si="25"/>
        <v>2.7377578947535994</v>
      </c>
      <c r="AV89" s="116">
        <v>47.5</v>
      </c>
      <c r="AW89" s="4">
        <f t="shared" si="37"/>
        <v>1.0156886231585105</v>
      </c>
      <c r="AX89" s="115">
        <v>10758.593800000001</v>
      </c>
      <c r="AY89" s="4">
        <f t="shared" si="10"/>
        <v>10.7585938</v>
      </c>
      <c r="AZ89" s="118">
        <v>0.65688210700000005</v>
      </c>
      <c r="BA89" s="113">
        <v>7012.3735349999997</v>
      </c>
      <c r="BB89" s="4">
        <f t="shared" si="11"/>
        <v>7.012373535</v>
      </c>
      <c r="BC89" s="113">
        <f t="shared" si="26"/>
        <v>5642.6190690678568</v>
      </c>
      <c r="BF89" s="2">
        <v>47.5</v>
      </c>
      <c r="BG89" s="114">
        <v>39</v>
      </c>
      <c r="BH89" s="114">
        <f t="shared" si="44"/>
        <v>923</v>
      </c>
      <c r="BI89" s="114">
        <v>43</v>
      </c>
      <c r="BJ89" s="114">
        <f t="shared" si="45"/>
        <v>1000</v>
      </c>
      <c r="BK89" s="113">
        <v>3776836.75</v>
      </c>
      <c r="BL89" s="4">
        <f t="shared" si="29"/>
        <v>144.27372322485999</v>
      </c>
      <c r="BM89" s="113">
        <v>2079263.25</v>
      </c>
      <c r="BN89" s="4">
        <f t="shared" si="30"/>
        <v>200.11524972300776</v>
      </c>
      <c r="BO89" s="116">
        <v>47.5</v>
      </c>
      <c r="BP89" s="4">
        <f t="shared" si="38"/>
        <v>1.012360309226936</v>
      </c>
      <c r="BQ89" s="115">
        <v>10750.781300000001</v>
      </c>
      <c r="BR89" s="4">
        <f t="shared" si="12"/>
        <v>10.7507813</v>
      </c>
      <c r="BS89" s="118">
        <v>0.79963433699999997</v>
      </c>
      <c r="BT89" s="113">
        <v>8513.6738280000009</v>
      </c>
      <c r="BU89" s="4">
        <f t="shared" si="13"/>
        <v>8.5136738280000017</v>
      </c>
      <c r="BV89" s="113">
        <f t="shared" si="31"/>
        <v>5661.3563536463689</v>
      </c>
      <c r="BY89" s="2">
        <v>47.5</v>
      </c>
      <c r="BZ89" s="114">
        <v>50</v>
      </c>
      <c r="CA89" s="114">
        <f t="shared" si="48"/>
        <v>1077</v>
      </c>
      <c r="CB89" s="114">
        <v>45</v>
      </c>
      <c r="CC89" s="114">
        <f t="shared" si="49"/>
        <v>1093</v>
      </c>
      <c r="CD89" s="113">
        <v>136820.40599999999</v>
      </c>
      <c r="CE89" s="4">
        <f t="shared" si="32"/>
        <v>6.1506570507809988</v>
      </c>
      <c r="CF89" s="113">
        <v>192928.79699999999</v>
      </c>
      <c r="CG89" s="4">
        <f t="shared" si="33"/>
        <v>2.8909183800740004</v>
      </c>
      <c r="CH89" s="116">
        <v>47.5</v>
      </c>
      <c r="CI89" s="4">
        <f t="shared" si="39"/>
        <v>1.0043510963486297</v>
      </c>
      <c r="CJ89" s="115">
        <v>10908.593800000001</v>
      </c>
      <c r="CK89" s="4">
        <f t="shared" si="16"/>
        <v>10.9085938</v>
      </c>
      <c r="CL89" s="118">
        <v>0.79936319600000005</v>
      </c>
      <c r="CM89" s="113">
        <v>8722.0761719999991</v>
      </c>
      <c r="CN89" s="4">
        <f t="shared" si="17"/>
        <v>8.7220761719999995</v>
      </c>
      <c r="CO89" s="113">
        <f t="shared" si="34"/>
        <v>5680.7626422246667</v>
      </c>
    </row>
    <row r="90" spans="1:93" ht="18" customHeight="1" x14ac:dyDescent="0.25">
      <c r="A90" s="2">
        <v>48.5</v>
      </c>
      <c r="B90" s="114">
        <v>45</v>
      </c>
      <c r="C90" s="114">
        <f t="shared" si="40"/>
        <v>961</v>
      </c>
      <c r="D90" s="114">
        <v>42</v>
      </c>
      <c r="E90" s="114">
        <f t="shared" si="41"/>
        <v>1044</v>
      </c>
      <c r="F90" s="113">
        <v>346649.875</v>
      </c>
      <c r="G90" s="132">
        <f t="shared" si="18"/>
        <v>8.5219364882500006</v>
      </c>
      <c r="H90" s="113">
        <v>363567.71899999998</v>
      </c>
      <c r="I90" s="132">
        <f t="shared" si="19"/>
        <v>9.5110741833900008</v>
      </c>
      <c r="J90" s="116">
        <v>48.5</v>
      </c>
      <c r="K90" s="4">
        <f t="shared" si="35"/>
        <v>1.0135633264180601</v>
      </c>
      <c r="L90" s="115">
        <v>10935.156300000001</v>
      </c>
      <c r="M90" s="4">
        <f t="shared" si="2"/>
        <v>10.935156300000001</v>
      </c>
      <c r="N90" s="118">
        <v>0.495089799</v>
      </c>
      <c r="O90" s="113">
        <v>5411.595703</v>
      </c>
      <c r="P90" s="4">
        <f t="shared" si="3"/>
        <v>5.4115957029999997</v>
      </c>
      <c r="Q90" s="113">
        <f t="shared" si="20"/>
        <v>5744.7686563396137</v>
      </c>
      <c r="T90" s="2">
        <v>48.5</v>
      </c>
      <c r="U90" s="114">
        <v>39</v>
      </c>
      <c r="V90" s="114">
        <f t="shared" si="42"/>
        <v>1194</v>
      </c>
      <c r="W90" s="114">
        <v>37</v>
      </c>
      <c r="X90" s="114">
        <f t="shared" si="43"/>
        <v>1221</v>
      </c>
      <c r="Y90" s="113">
        <v>349462.15600000002</v>
      </c>
      <c r="Z90" s="4">
        <f t="shared" si="21"/>
        <v>10.140341804447999</v>
      </c>
      <c r="AA90" s="113">
        <v>341452.53100000002</v>
      </c>
      <c r="AB90" s="4">
        <f t="shared" si="22"/>
        <v>10.710816697764702</v>
      </c>
      <c r="AC90" s="116">
        <v>48.5</v>
      </c>
      <c r="AD90" s="4">
        <f t="shared" si="36"/>
        <v>1.0245186305629812</v>
      </c>
      <c r="AE90" s="115">
        <v>10974.218800000001</v>
      </c>
      <c r="AF90" s="4">
        <f t="shared" si="6"/>
        <v>10.974218800000001</v>
      </c>
      <c r="AG90" s="118">
        <v>0.74347186099999996</v>
      </c>
      <c r="AH90" s="113">
        <v>7995.8579099999997</v>
      </c>
      <c r="AI90" s="4">
        <f t="shared" si="7"/>
        <v>7.9958579099999998</v>
      </c>
      <c r="AJ90" s="113">
        <f t="shared" si="23"/>
        <v>5817.021417299894</v>
      </c>
      <c r="AM90" s="2">
        <v>48.5</v>
      </c>
      <c r="AN90" s="114">
        <v>34</v>
      </c>
      <c r="AO90" s="114">
        <f t="shared" si="47"/>
        <v>889</v>
      </c>
      <c r="AP90" s="114">
        <v>32</v>
      </c>
      <c r="AQ90" s="114">
        <f t="shared" si="46"/>
        <v>851</v>
      </c>
      <c r="AR90" s="113">
        <v>189009.06299999999</v>
      </c>
      <c r="AS90" s="132">
        <f t="shared" si="24"/>
        <v>3.2315644917949999</v>
      </c>
      <c r="AT90" s="113">
        <v>147820.016</v>
      </c>
      <c r="AU90" s="132">
        <f t="shared" si="25"/>
        <v>2.8855779107535993</v>
      </c>
      <c r="AV90" s="116">
        <v>48.5</v>
      </c>
      <c r="AW90" s="4">
        <f t="shared" si="37"/>
        <v>1.0371513032268154</v>
      </c>
      <c r="AX90" s="115">
        <v>10975.781300000001</v>
      </c>
      <c r="AY90" s="4">
        <f t="shared" si="10"/>
        <v>10.975781300000001</v>
      </c>
      <c r="AZ90" s="118">
        <v>0.67095929399999998</v>
      </c>
      <c r="BA90" s="113">
        <v>7158.2485349999997</v>
      </c>
      <c r="BB90" s="4">
        <f t="shared" si="11"/>
        <v>7.1582485349999994</v>
      </c>
      <c r="BC90" s="113">
        <f t="shared" si="26"/>
        <v>5867.7500533118227</v>
      </c>
      <c r="BF90" s="2">
        <v>48.5</v>
      </c>
      <c r="BG90" s="114">
        <v>55</v>
      </c>
      <c r="BH90" s="114">
        <f t="shared" si="44"/>
        <v>978</v>
      </c>
      <c r="BI90" s="114">
        <v>53</v>
      </c>
      <c r="BJ90" s="114">
        <f t="shared" si="45"/>
        <v>1053</v>
      </c>
      <c r="BK90" s="113">
        <v>707632.06299999997</v>
      </c>
      <c r="BL90" s="4">
        <f t="shared" si="29"/>
        <v>144.98135528786</v>
      </c>
      <c r="BM90" s="113">
        <v>1086237.8799999999</v>
      </c>
      <c r="BN90" s="4">
        <f t="shared" si="30"/>
        <v>201.20148760300776</v>
      </c>
      <c r="BO90" s="116">
        <v>48.5</v>
      </c>
      <c r="BP90" s="4">
        <f t="shared" si="38"/>
        <v>1.0335648252797482</v>
      </c>
      <c r="BQ90" s="115">
        <v>10967.968800000001</v>
      </c>
      <c r="BR90" s="4">
        <f t="shared" si="12"/>
        <v>10.967968800000001</v>
      </c>
      <c r="BS90" s="118">
        <v>0.81674706900000005</v>
      </c>
      <c r="BT90" s="113">
        <v>8689.0957030000009</v>
      </c>
      <c r="BU90" s="4">
        <f t="shared" si="13"/>
        <v>8.6890957030000013</v>
      </c>
      <c r="BV90" s="113">
        <f t="shared" si="31"/>
        <v>5882.4260511067387</v>
      </c>
      <c r="BY90" s="2">
        <v>48.5</v>
      </c>
      <c r="BZ90" s="114">
        <v>35</v>
      </c>
      <c r="CA90" s="114">
        <f t="shared" si="48"/>
        <v>1112</v>
      </c>
      <c r="CB90" s="114">
        <v>34</v>
      </c>
      <c r="CC90" s="114">
        <f t="shared" si="49"/>
        <v>1127</v>
      </c>
      <c r="CD90" s="113">
        <v>51656.75</v>
      </c>
      <c r="CE90" s="4">
        <f t="shared" si="32"/>
        <v>6.202313800780999</v>
      </c>
      <c r="CF90" s="113">
        <v>87132.570300000007</v>
      </c>
      <c r="CG90" s="4">
        <f t="shared" si="33"/>
        <v>2.9780509503740005</v>
      </c>
      <c r="CH90" s="116">
        <v>48.5</v>
      </c>
      <c r="CI90" s="4">
        <f t="shared" si="39"/>
        <v>1.0256583792225082</v>
      </c>
      <c r="CJ90" s="115">
        <v>11133.593800000001</v>
      </c>
      <c r="CK90" s="4">
        <f t="shared" si="16"/>
        <v>11.1335938</v>
      </c>
      <c r="CL90" s="118">
        <v>0.81652551900000003</v>
      </c>
      <c r="CM90" s="113">
        <v>8902.0605469999991</v>
      </c>
      <c r="CN90" s="4">
        <f t="shared" si="17"/>
        <v>8.9020605469999996</v>
      </c>
      <c r="CO90" s="113">
        <f t="shared" si="34"/>
        <v>5911.5039387590205</v>
      </c>
    </row>
    <row r="91" spans="1:93" ht="18" customHeight="1" thickBot="1" x14ac:dyDescent="0.3">
      <c r="A91" s="2">
        <v>49.5</v>
      </c>
      <c r="B91" s="114">
        <v>77</v>
      </c>
      <c r="C91" s="114">
        <f t="shared" si="40"/>
        <v>1038</v>
      </c>
      <c r="D91" s="114">
        <v>75</v>
      </c>
      <c r="E91" s="114">
        <f t="shared" si="41"/>
        <v>1119</v>
      </c>
      <c r="F91" s="113">
        <v>300827456</v>
      </c>
      <c r="G91" s="133">
        <f t="shared" si="18"/>
        <v>309.34939248824998</v>
      </c>
      <c r="H91" s="113">
        <v>189572208</v>
      </c>
      <c r="I91" s="133">
        <f t="shared" si="19"/>
        <v>199.08328218339</v>
      </c>
      <c r="J91" s="116">
        <v>49.5</v>
      </c>
      <c r="K91" s="4">
        <f t="shared" si="35"/>
        <v>1.0346280202172664</v>
      </c>
      <c r="L91" s="115">
        <v>11132.031300000001</v>
      </c>
      <c r="M91" s="4">
        <f t="shared" si="2"/>
        <v>11.132031300000001</v>
      </c>
      <c r="N91" s="118">
        <v>0.50553351599999996</v>
      </c>
      <c r="O91" s="113">
        <v>5523.017578</v>
      </c>
      <c r="P91" s="4">
        <f t="shared" si="3"/>
        <v>5.5230175780000001</v>
      </c>
      <c r="Q91" s="113">
        <f t="shared" si="20"/>
        <v>5821.5226207997575</v>
      </c>
      <c r="T91" s="2">
        <v>49.5</v>
      </c>
      <c r="U91" s="114">
        <v>44</v>
      </c>
      <c r="V91" s="114">
        <f t="shared" si="42"/>
        <v>1238</v>
      </c>
      <c r="W91" s="114">
        <v>45</v>
      </c>
      <c r="X91" s="114">
        <f t="shared" si="43"/>
        <v>1266</v>
      </c>
      <c r="Y91" s="113">
        <v>631085.56299999997</v>
      </c>
      <c r="Z91" s="4">
        <f t="shared" si="21"/>
        <v>10.771427367447998</v>
      </c>
      <c r="AA91" s="113">
        <v>544219.625</v>
      </c>
      <c r="AB91" s="4">
        <f t="shared" si="22"/>
        <v>11.255036322764703</v>
      </c>
      <c r="AC91" s="116">
        <v>49.5</v>
      </c>
      <c r="AD91" s="4">
        <f t="shared" si="36"/>
        <v>1.045810606758115</v>
      </c>
      <c r="AE91" s="115">
        <v>11187.5</v>
      </c>
      <c r="AF91" s="4">
        <f t="shared" si="6"/>
        <v>11.1875</v>
      </c>
      <c r="AG91" s="118">
        <v>0.75909113900000003</v>
      </c>
      <c r="AH91" s="113">
        <v>8157.2797849999997</v>
      </c>
      <c r="AI91" s="4">
        <f t="shared" si="7"/>
        <v>8.1572797850000001</v>
      </c>
      <c r="AJ91" s="113">
        <f t="shared" si="23"/>
        <v>6056.3748645718842</v>
      </c>
      <c r="AM91" s="2">
        <v>49.5</v>
      </c>
      <c r="AN91" s="114">
        <v>50</v>
      </c>
      <c r="AO91" s="114">
        <f t="shared" si="47"/>
        <v>939</v>
      </c>
      <c r="AP91" s="114">
        <v>45</v>
      </c>
      <c r="AQ91" s="114">
        <f t="shared" si="46"/>
        <v>896</v>
      </c>
      <c r="AR91" s="113">
        <v>6369313.5</v>
      </c>
      <c r="AS91" s="133">
        <f t="shared" si="24"/>
        <v>9.6008779917949987</v>
      </c>
      <c r="AT91" s="113">
        <v>5922160.5</v>
      </c>
      <c r="AU91" s="133">
        <f t="shared" si="25"/>
        <v>8.8077384107536005</v>
      </c>
      <c r="AV91" s="116">
        <v>49.5</v>
      </c>
      <c r="AW91" s="4">
        <f t="shared" si="37"/>
        <v>1.0586139832951202</v>
      </c>
      <c r="AX91" s="115">
        <v>11190.625</v>
      </c>
      <c r="AY91" s="4">
        <f t="shared" si="10"/>
        <v>11.190625000000001</v>
      </c>
      <c r="AZ91" s="118">
        <v>0.68505364700000004</v>
      </c>
      <c r="BA91" s="113">
        <v>7305.1391599999997</v>
      </c>
      <c r="BB91" s="4">
        <f t="shared" si="11"/>
        <v>7.3051391599999995</v>
      </c>
      <c r="BC91" s="113">
        <f t="shared" si="26"/>
        <v>6098.3276386546968</v>
      </c>
      <c r="BF91" s="2">
        <v>49.5</v>
      </c>
      <c r="BG91" s="114">
        <v>41</v>
      </c>
      <c r="BH91" s="114">
        <f t="shared" ref="BH91:BH108" si="50">BG91+BH90</f>
        <v>1019</v>
      </c>
      <c r="BI91" s="114">
        <v>40</v>
      </c>
      <c r="BJ91" s="114">
        <f t="shared" si="45"/>
        <v>1093</v>
      </c>
      <c r="BK91" s="113">
        <v>249516.875</v>
      </c>
      <c r="BL91" s="4">
        <f t="shared" si="29"/>
        <v>145.23087216286001</v>
      </c>
      <c r="BM91" s="113">
        <v>309083.96899999998</v>
      </c>
      <c r="BN91" s="4">
        <f t="shared" si="30"/>
        <v>201.51057157200776</v>
      </c>
      <c r="BO91" s="116">
        <v>49.5</v>
      </c>
      <c r="BP91" s="4">
        <f t="shared" si="38"/>
        <v>1.0547693413325603</v>
      </c>
      <c r="BQ91" s="115">
        <v>11179.6875</v>
      </c>
      <c r="BR91" s="4">
        <f t="shared" si="12"/>
        <v>11.1796875</v>
      </c>
      <c r="BS91" s="118">
        <v>0.833876014</v>
      </c>
      <c r="BT91" s="113">
        <v>8864.6425780000009</v>
      </c>
      <c r="BU91" s="4">
        <f t="shared" si="13"/>
        <v>8.8646425780000015</v>
      </c>
      <c r="BV91" s="113">
        <f t="shared" si="31"/>
        <v>6120.4700178385065</v>
      </c>
      <c r="BY91" s="2">
        <v>49.5</v>
      </c>
      <c r="BZ91" s="114">
        <v>48</v>
      </c>
      <c r="CA91" s="114">
        <f t="shared" si="48"/>
        <v>1160</v>
      </c>
      <c r="CB91" s="114">
        <v>44</v>
      </c>
      <c r="CC91" s="114">
        <f t="shared" si="49"/>
        <v>1171</v>
      </c>
      <c r="CD91" s="113">
        <v>147790.641</v>
      </c>
      <c r="CE91" s="4">
        <f t="shared" si="32"/>
        <v>6.3501044417809993</v>
      </c>
      <c r="CF91" s="113">
        <v>307422.78100000002</v>
      </c>
      <c r="CG91" s="4">
        <f t="shared" si="33"/>
        <v>3.2854737313740006</v>
      </c>
      <c r="CH91" s="116">
        <v>49.5</v>
      </c>
      <c r="CI91" s="4">
        <f t="shared" si="39"/>
        <v>1.0469656620963865</v>
      </c>
      <c r="CJ91" s="115">
        <v>11356.25</v>
      </c>
      <c r="CK91" s="4">
        <f t="shared" si="16"/>
        <v>11.356249999999999</v>
      </c>
      <c r="CL91" s="118">
        <v>0.83363753600000001</v>
      </c>
      <c r="CM91" s="113">
        <v>9079.65625</v>
      </c>
      <c r="CN91" s="4">
        <f t="shared" si="17"/>
        <v>9.0796562499999993</v>
      </c>
      <c r="CO91" s="113">
        <f t="shared" si="34"/>
        <v>6147.815751892249</v>
      </c>
    </row>
    <row r="92" spans="1:93" ht="18" customHeight="1" x14ac:dyDescent="0.25">
      <c r="A92" s="2">
        <v>50.5</v>
      </c>
      <c r="B92" s="114">
        <v>32</v>
      </c>
      <c r="C92" s="114">
        <f t="shared" si="40"/>
        <v>1070</v>
      </c>
      <c r="D92" s="114">
        <v>30</v>
      </c>
      <c r="E92" s="114">
        <f t="shared" si="41"/>
        <v>1149</v>
      </c>
      <c r="F92" s="113">
        <v>203677840</v>
      </c>
      <c r="G92" s="4">
        <f t="shared" si="18"/>
        <v>513.02723248824998</v>
      </c>
      <c r="H92" s="113">
        <v>162751440</v>
      </c>
      <c r="I92" s="4">
        <f t="shared" si="19"/>
        <v>361.83472218339</v>
      </c>
      <c r="J92" s="116">
        <v>50.5</v>
      </c>
      <c r="K92" s="4">
        <f>N143*L92/O143</f>
        <v>1.0556927140164729</v>
      </c>
      <c r="L92" s="115">
        <v>11205.468800000001</v>
      </c>
      <c r="M92" s="4">
        <f t="shared" si="2"/>
        <v>11.2054688</v>
      </c>
      <c r="N92" s="118">
        <v>0.51596766699999996</v>
      </c>
      <c r="O92" s="113">
        <v>5633.517578</v>
      </c>
      <c r="P92" s="4">
        <f t="shared" si="3"/>
        <v>5.6335175780000002</v>
      </c>
      <c r="Q92" s="113">
        <f>Q91</f>
        <v>5821.5226207997575</v>
      </c>
      <c r="T92" s="2">
        <v>50.5</v>
      </c>
      <c r="U92" s="114">
        <v>46</v>
      </c>
      <c r="V92" s="114">
        <f t="shared" si="42"/>
        <v>1284</v>
      </c>
      <c r="W92" s="114">
        <v>42</v>
      </c>
      <c r="X92" s="114">
        <f t="shared" si="43"/>
        <v>1308</v>
      </c>
      <c r="Y92" s="113">
        <v>244711.984</v>
      </c>
      <c r="Z92" s="4">
        <f t="shared" si="21"/>
        <v>11.016139351447999</v>
      </c>
      <c r="AA92" s="113">
        <v>482404.03100000002</v>
      </c>
      <c r="AB92" s="4">
        <f t="shared" si="22"/>
        <v>11.737440353764702</v>
      </c>
      <c r="AC92" s="116">
        <v>50.5</v>
      </c>
      <c r="AD92" s="4">
        <f t="shared" si="36"/>
        <v>1.067102582953249</v>
      </c>
      <c r="AE92" s="115">
        <v>11414.0625</v>
      </c>
      <c r="AF92" s="4">
        <f t="shared" si="6"/>
        <v>11.4140625</v>
      </c>
      <c r="AG92" s="118">
        <v>0.77466177899999999</v>
      </c>
      <c r="AH92" s="113">
        <v>8321.3193360000005</v>
      </c>
      <c r="AI92" s="4">
        <f t="shared" si="7"/>
        <v>8.3213193360000002</v>
      </c>
      <c r="AJ92" s="113">
        <f t="shared" si="23"/>
        <v>6287.08041806245</v>
      </c>
      <c r="AM92" s="2">
        <v>50.5</v>
      </c>
      <c r="AN92" s="114">
        <v>48</v>
      </c>
      <c r="AO92" s="114">
        <f t="shared" si="47"/>
        <v>987</v>
      </c>
      <c r="AP92" s="114">
        <v>46</v>
      </c>
      <c r="AQ92" s="114">
        <f t="shared" si="46"/>
        <v>942</v>
      </c>
      <c r="AR92" s="113">
        <v>1013213.13</v>
      </c>
      <c r="AS92" s="4">
        <f t="shared" si="24"/>
        <v>10.614091121794999</v>
      </c>
      <c r="AT92" s="113">
        <v>2059753.63</v>
      </c>
      <c r="AU92" s="4">
        <f t="shared" si="25"/>
        <v>10.8674920407536</v>
      </c>
      <c r="AV92" s="116">
        <v>50.5</v>
      </c>
      <c r="AW92" s="4">
        <f t="shared" si="37"/>
        <v>1.0800766633634251</v>
      </c>
      <c r="AX92" s="115">
        <v>11406.25</v>
      </c>
      <c r="AY92" s="4">
        <f t="shared" si="10"/>
        <v>11.40625</v>
      </c>
      <c r="AZ92" s="118">
        <v>0.69918042400000002</v>
      </c>
      <c r="BA92" s="113">
        <v>7449.8032229999999</v>
      </c>
      <c r="BB92" s="4">
        <f t="shared" si="11"/>
        <v>7.449803223</v>
      </c>
      <c r="BC92" s="113">
        <f t="shared" si="26"/>
        <v>6338.646276903226</v>
      </c>
      <c r="BF92" s="2">
        <v>50.5</v>
      </c>
      <c r="BG92" s="114">
        <v>44</v>
      </c>
      <c r="BH92" s="114">
        <f t="shared" si="50"/>
        <v>1063</v>
      </c>
      <c r="BI92" s="114">
        <v>44</v>
      </c>
      <c r="BJ92" s="114">
        <f t="shared" ref="BJ92:BJ108" si="51">BI92+BJ91</f>
        <v>1137</v>
      </c>
      <c r="BK92" s="113">
        <v>2521881.75</v>
      </c>
      <c r="BL92" s="4">
        <f t="shared" si="29"/>
        <v>147.75275391286002</v>
      </c>
      <c r="BM92" s="113">
        <v>4004807.5</v>
      </c>
      <c r="BN92" s="4">
        <f t="shared" si="30"/>
        <v>205.51537907200776</v>
      </c>
      <c r="BO92" s="116">
        <v>50.5</v>
      </c>
      <c r="BP92" s="4">
        <f t="shared" si="38"/>
        <v>1.0759738573853725</v>
      </c>
      <c r="BQ92" s="115">
        <v>11403.125</v>
      </c>
      <c r="BR92" s="4">
        <f t="shared" si="12"/>
        <v>11.403124999999999</v>
      </c>
      <c r="BS92" s="118">
        <v>0.85102117099999997</v>
      </c>
      <c r="BT92" s="113">
        <v>9040.7597659999992</v>
      </c>
      <c r="BU92" s="4">
        <f t="shared" si="13"/>
        <v>9.040759765999999</v>
      </c>
      <c r="BV92" s="113">
        <f t="shared" si="31"/>
        <v>6359.0074850038063</v>
      </c>
      <c r="BY92" s="2">
        <v>50.5</v>
      </c>
      <c r="BZ92" s="114">
        <v>51</v>
      </c>
      <c r="CA92" s="114">
        <f t="shared" si="48"/>
        <v>1211</v>
      </c>
      <c r="CB92" s="114">
        <v>43</v>
      </c>
      <c r="CC92" s="114">
        <f t="shared" si="49"/>
        <v>1214</v>
      </c>
      <c r="CD92" s="113">
        <v>109239.79700000001</v>
      </c>
      <c r="CE92" s="132">
        <f t="shared" si="32"/>
        <v>6.4593442387809992</v>
      </c>
      <c r="CF92" s="113">
        <v>218669.109</v>
      </c>
      <c r="CG92" s="132">
        <f t="shared" si="33"/>
        <v>3.5041428403740005</v>
      </c>
      <c r="CH92" s="116">
        <v>50.5</v>
      </c>
      <c r="CI92" s="4">
        <f t="shared" si="39"/>
        <v>1.068272944970265</v>
      </c>
      <c r="CJ92" s="115">
        <v>11579.6875</v>
      </c>
      <c r="CK92" s="4">
        <f t="shared" si="16"/>
        <v>11.5796875</v>
      </c>
      <c r="CL92" s="118">
        <v>0.85077506300000005</v>
      </c>
      <c r="CM92" s="113">
        <v>9257.9921880000002</v>
      </c>
      <c r="CN92" s="4">
        <f t="shared" si="17"/>
        <v>9.2579921879999993</v>
      </c>
      <c r="CO92" s="113">
        <f t="shared" si="34"/>
        <v>6373.7160059212565</v>
      </c>
    </row>
    <row r="93" spans="1:93" ht="18" customHeight="1" x14ac:dyDescent="0.25">
      <c r="J93" s="116"/>
      <c r="L93" s="115"/>
      <c r="N93" s="118">
        <v>0.52636218099999998</v>
      </c>
      <c r="O93" s="113">
        <v>5743.6816410000001</v>
      </c>
      <c r="P93" s="4">
        <f t="shared" si="3"/>
        <v>5.7436816410000002</v>
      </c>
      <c r="T93" s="2">
        <v>51.5</v>
      </c>
      <c r="U93" s="114">
        <v>41</v>
      </c>
      <c r="V93" s="114">
        <f t="shared" si="42"/>
        <v>1325</v>
      </c>
      <c r="W93" s="114">
        <v>40</v>
      </c>
      <c r="X93" s="114">
        <f t="shared" si="43"/>
        <v>1348</v>
      </c>
      <c r="Y93" s="113">
        <v>369323.65600000002</v>
      </c>
      <c r="Z93" s="4">
        <f t="shared" si="21"/>
        <v>11.385463007447999</v>
      </c>
      <c r="AA93" s="113">
        <v>470397.84399999998</v>
      </c>
      <c r="AB93" s="4">
        <f t="shared" si="22"/>
        <v>12.207838197764703</v>
      </c>
      <c r="AC93" s="116">
        <v>51.5</v>
      </c>
      <c r="AD93" s="4">
        <f t="shared" si="36"/>
        <v>1.0883945591483828</v>
      </c>
      <c r="AE93" s="115">
        <v>11628.125</v>
      </c>
      <c r="AF93" s="4">
        <f t="shared" si="6"/>
        <v>11.628125000000001</v>
      </c>
      <c r="AG93" s="118">
        <v>0.79026579900000005</v>
      </c>
      <c r="AH93" s="113">
        <v>8482.0224610000005</v>
      </c>
      <c r="AI93" s="4">
        <f t="shared" si="7"/>
        <v>8.4820224609999997</v>
      </c>
      <c r="AJ93" s="113">
        <f t="shared" si="23"/>
        <v>6522.3437852072848</v>
      </c>
      <c r="AM93" s="2">
        <v>51.5</v>
      </c>
      <c r="AN93" s="114">
        <v>33</v>
      </c>
      <c r="AO93" s="114">
        <f t="shared" si="47"/>
        <v>1020</v>
      </c>
      <c r="AP93" s="114">
        <v>34</v>
      </c>
      <c r="AQ93" s="114">
        <f t="shared" si="46"/>
        <v>976</v>
      </c>
      <c r="AR93" s="113">
        <v>99895.804699999993</v>
      </c>
      <c r="AS93" s="4">
        <f t="shared" si="24"/>
        <v>10.713986926494998</v>
      </c>
      <c r="AT93" s="113">
        <v>102034</v>
      </c>
      <c r="AU93" s="4">
        <f t="shared" si="25"/>
        <v>10.9695260407536</v>
      </c>
      <c r="AV93" s="116">
        <v>51.5</v>
      </c>
      <c r="AW93" s="4">
        <f t="shared" si="37"/>
        <v>1.10153934343173</v>
      </c>
      <c r="AX93" s="115">
        <v>11626.5625</v>
      </c>
      <c r="AY93" s="4">
        <f t="shared" si="10"/>
        <v>11.6265625</v>
      </c>
      <c r="AZ93" s="118">
        <v>0.71325761099999996</v>
      </c>
      <c r="BA93" s="113">
        <v>7595.1469729999999</v>
      </c>
      <c r="BB93" s="4">
        <f t="shared" si="11"/>
        <v>7.5951469730000003</v>
      </c>
      <c r="BC93" s="113">
        <f t="shared" si="26"/>
        <v>6571.5279512538946</v>
      </c>
      <c r="BF93" s="2">
        <v>51.5</v>
      </c>
      <c r="BG93" s="114">
        <v>45</v>
      </c>
      <c r="BH93" s="114">
        <f t="shared" si="50"/>
        <v>1108</v>
      </c>
      <c r="BI93" s="114">
        <v>52</v>
      </c>
      <c r="BJ93" s="114">
        <f t="shared" si="51"/>
        <v>1189</v>
      </c>
      <c r="BK93" s="113">
        <v>284654.78100000002</v>
      </c>
      <c r="BL93" s="4">
        <f t="shared" si="29"/>
        <v>148.03740869386002</v>
      </c>
      <c r="BM93" s="113">
        <v>295220.53100000002</v>
      </c>
      <c r="BN93" s="4">
        <f t="shared" si="30"/>
        <v>205.81059960300777</v>
      </c>
      <c r="BO93" s="116">
        <v>51.5</v>
      </c>
      <c r="BP93" s="4">
        <f t="shared" si="38"/>
        <v>1.0971783734381846</v>
      </c>
      <c r="BQ93" s="115">
        <v>11622.656300000001</v>
      </c>
      <c r="BR93" s="4">
        <f t="shared" si="12"/>
        <v>11.622656300000001</v>
      </c>
      <c r="BS93" s="118">
        <v>0.86810147800000004</v>
      </c>
      <c r="BT93" s="113">
        <v>9214.8457030000009</v>
      </c>
      <c r="BU93" s="4">
        <f t="shared" si="13"/>
        <v>9.2148457030000017</v>
      </c>
      <c r="BV93" s="113">
        <f t="shared" si="31"/>
        <v>6594.4108691900319</v>
      </c>
      <c r="BY93" s="2">
        <v>51.5</v>
      </c>
      <c r="BZ93" s="114">
        <v>39</v>
      </c>
      <c r="CA93" s="114">
        <f t="shared" si="48"/>
        <v>1250</v>
      </c>
      <c r="CB93" s="114">
        <v>42</v>
      </c>
      <c r="CC93" s="114">
        <f t="shared" si="49"/>
        <v>1256</v>
      </c>
      <c r="CD93" s="113">
        <v>10605579</v>
      </c>
      <c r="CE93" s="134">
        <f t="shared" si="32"/>
        <v>17.064923238780999</v>
      </c>
      <c r="CF93" s="113">
        <v>17823214</v>
      </c>
      <c r="CG93" s="134">
        <f t="shared" si="33"/>
        <v>21.327356840374001</v>
      </c>
      <c r="CH93" s="116">
        <v>51.5</v>
      </c>
      <c r="CI93" s="4">
        <f t="shared" si="39"/>
        <v>1.0895802278441435</v>
      </c>
      <c r="CJ93" s="115">
        <v>11789.0625</v>
      </c>
      <c r="CK93" s="4">
        <f t="shared" si="16"/>
        <v>11.7890625</v>
      </c>
      <c r="CL93" s="118">
        <v>0.867839158</v>
      </c>
      <c r="CM93" s="113">
        <v>9435.1171880000002</v>
      </c>
      <c r="CN93" s="4">
        <f t="shared" si="17"/>
        <v>9.4351171879999995</v>
      </c>
      <c r="CO93" s="113">
        <f t="shared" si="34"/>
        <v>6629.8642036132578</v>
      </c>
    </row>
    <row r="94" spans="1:93" ht="18" customHeight="1" x14ac:dyDescent="0.25">
      <c r="J94" s="116"/>
      <c r="L94" s="115"/>
      <c r="N94" s="118">
        <v>0.53669905699999998</v>
      </c>
      <c r="O94" s="113">
        <v>5852.3847660000001</v>
      </c>
      <c r="P94" s="4">
        <f t="shared" si="3"/>
        <v>5.8523847660000001</v>
      </c>
      <c r="T94" s="2">
        <v>52.5</v>
      </c>
      <c r="U94" s="114">
        <v>52</v>
      </c>
      <c r="V94" s="114">
        <f t="shared" si="42"/>
        <v>1377</v>
      </c>
      <c r="W94" s="114">
        <v>46</v>
      </c>
      <c r="X94" s="114">
        <f t="shared" si="43"/>
        <v>1394</v>
      </c>
      <c r="Y94" s="113">
        <v>1190271.25</v>
      </c>
      <c r="Z94" s="4">
        <f t="shared" si="21"/>
        <v>12.575734257448</v>
      </c>
      <c r="AA94" s="113">
        <v>879619.375</v>
      </c>
      <c r="AB94" s="4">
        <f t="shared" si="22"/>
        <v>13.087457572764704</v>
      </c>
      <c r="AC94" s="116">
        <v>52.5</v>
      </c>
      <c r="AD94" s="4">
        <f t="shared" si="36"/>
        <v>1.1096865353435168</v>
      </c>
      <c r="AE94" s="115">
        <v>11842.1875</v>
      </c>
      <c r="AF94" s="4">
        <f t="shared" si="6"/>
        <v>11.8421875</v>
      </c>
      <c r="AG94" s="118">
        <v>0.80586028099999996</v>
      </c>
      <c r="AH94" s="113">
        <v>8644.5693360000005</v>
      </c>
      <c r="AI94" s="4">
        <f t="shared" si="7"/>
        <v>8.644569336</v>
      </c>
      <c r="AJ94" s="113">
        <f t="shared" si="23"/>
        <v>6777.9196421172819</v>
      </c>
      <c r="AM94" s="2">
        <v>52.5</v>
      </c>
      <c r="AN94" s="114">
        <v>38</v>
      </c>
      <c r="AO94" s="114">
        <f t="shared" si="47"/>
        <v>1058</v>
      </c>
      <c r="AP94" s="114">
        <v>41</v>
      </c>
      <c r="AQ94" s="114">
        <f t="shared" si="46"/>
        <v>1017</v>
      </c>
      <c r="AR94" s="113">
        <v>90845.265599999999</v>
      </c>
      <c r="AS94" s="4">
        <f t="shared" si="24"/>
        <v>10.804832192094999</v>
      </c>
      <c r="AT94" s="113">
        <v>121555.30499999999</v>
      </c>
      <c r="AU94" s="4">
        <f t="shared" si="25"/>
        <v>11.091081345753599</v>
      </c>
      <c r="AV94" s="116">
        <v>52.5</v>
      </c>
      <c r="AW94" s="4">
        <f t="shared" si="37"/>
        <v>1.1230020235000349</v>
      </c>
      <c r="AX94" s="115">
        <v>11835.9375</v>
      </c>
      <c r="AY94" s="4">
        <f t="shared" si="10"/>
        <v>11.8359375</v>
      </c>
      <c r="AZ94" s="118">
        <v>0.72728616000000001</v>
      </c>
      <c r="BA94" s="113">
        <v>7737.8969729999999</v>
      </c>
      <c r="BB94" s="4">
        <f t="shared" si="11"/>
        <v>7.7378969729999998</v>
      </c>
      <c r="BC94" s="113">
        <f t="shared" si="26"/>
        <v>6821.3035829075206</v>
      </c>
      <c r="BF94" s="2">
        <v>52.5</v>
      </c>
      <c r="BG94" s="114">
        <v>36</v>
      </c>
      <c r="BH94" s="114">
        <f t="shared" si="50"/>
        <v>1144</v>
      </c>
      <c r="BI94" s="114">
        <v>37</v>
      </c>
      <c r="BJ94" s="114">
        <f t="shared" si="51"/>
        <v>1226</v>
      </c>
      <c r="BK94" s="113">
        <v>249009.28099999999</v>
      </c>
      <c r="BL94" s="4">
        <f t="shared" si="29"/>
        <v>148.28641797486003</v>
      </c>
      <c r="BM94" s="113">
        <v>298248.46899999998</v>
      </c>
      <c r="BN94" s="4">
        <f t="shared" si="30"/>
        <v>206.10884807200776</v>
      </c>
      <c r="BO94" s="116">
        <v>52.5</v>
      </c>
      <c r="BP94" s="4">
        <f t="shared" si="38"/>
        <v>1.1183828894909968</v>
      </c>
      <c r="BQ94" s="115">
        <v>11835.156300000001</v>
      </c>
      <c r="BR94" s="4">
        <f t="shared" si="12"/>
        <v>11.835156300000001</v>
      </c>
      <c r="BS94" s="118">
        <v>0.88519799700000001</v>
      </c>
      <c r="BT94" s="113">
        <v>9389.7441409999992</v>
      </c>
      <c r="BU94" s="4">
        <f t="shared" si="13"/>
        <v>9.3897441409999995</v>
      </c>
      <c r="BV94" s="113">
        <f t="shared" si="31"/>
        <v>6837.8482916234707</v>
      </c>
      <c r="BY94" s="2">
        <v>52.5</v>
      </c>
      <c r="BZ94" s="114">
        <v>47</v>
      </c>
      <c r="CA94" s="114">
        <f t="shared" si="48"/>
        <v>1297</v>
      </c>
      <c r="CB94" s="114">
        <v>43</v>
      </c>
      <c r="CC94" s="114">
        <f t="shared" si="49"/>
        <v>1299</v>
      </c>
      <c r="CD94" s="113">
        <v>1844713.13</v>
      </c>
      <c r="CE94" s="134">
        <f t="shared" si="32"/>
        <v>18.909636368780998</v>
      </c>
      <c r="CF94" s="113">
        <v>3150738.5</v>
      </c>
      <c r="CG94" s="134">
        <f t="shared" si="33"/>
        <v>24.478095340374001</v>
      </c>
      <c r="CH94" s="116">
        <v>52.5</v>
      </c>
      <c r="CI94" s="4">
        <f t="shared" si="39"/>
        <v>1.1108875107180221</v>
      </c>
      <c r="CJ94" s="115">
        <v>12021.875</v>
      </c>
      <c r="CK94" s="4">
        <f t="shared" si="16"/>
        <v>12.021875</v>
      </c>
      <c r="CL94" s="118">
        <v>0.88499289800000003</v>
      </c>
      <c r="CM94" s="113">
        <v>9614.5859380000002</v>
      </c>
      <c r="CN94" s="4">
        <f t="shared" si="17"/>
        <v>9.6145859379999994</v>
      </c>
      <c r="CO94" s="113">
        <f t="shared" si="34"/>
        <v>6805.9812687396507</v>
      </c>
    </row>
    <row r="95" spans="1:93" ht="18" customHeight="1" thickBot="1" x14ac:dyDescent="0.3">
      <c r="J95" s="116"/>
      <c r="L95" s="115"/>
      <c r="N95" s="118">
        <v>0.54711699499999999</v>
      </c>
      <c r="O95" s="113">
        <v>5962.6503910000001</v>
      </c>
      <c r="P95" s="4">
        <f t="shared" si="3"/>
        <v>5.9626503910000004</v>
      </c>
      <c r="T95" s="2">
        <v>53.5</v>
      </c>
      <c r="U95" s="114">
        <v>58</v>
      </c>
      <c r="V95" s="114">
        <f t="shared" si="42"/>
        <v>1435</v>
      </c>
      <c r="W95" s="114">
        <v>50</v>
      </c>
      <c r="X95" s="114">
        <f t="shared" si="43"/>
        <v>1444</v>
      </c>
      <c r="Y95" s="113">
        <v>1170457.5</v>
      </c>
      <c r="Z95" s="4">
        <f t="shared" si="21"/>
        <v>13.746191757447999</v>
      </c>
      <c r="AA95" s="113">
        <v>1238623.6299999999</v>
      </c>
      <c r="AB95" s="4">
        <f t="shared" si="22"/>
        <v>14.326081202764703</v>
      </c>
      <c r="AC95" s="116">
        <v>53.5</v>
      </c>
      <c r="AD95" s="4">
        <f t="shared" si="36"/>
        <v>1.1309785115386508</v>
      </c>
      <c r="AE95" s="115">
        <v>12070.3125</v>
      </c>
      <c r="AF95" s="4">
        <f t="shared" si="6"/>
        <v>12.0703125</v>
      </c>
      <c r="AG95" s="118">
        <v>0.82151293800000003</v>
      </c>
      <c r="AH95" s="113">
        <v>8806.2880860000005</v>
      </c>
      <c r="AI95" s="4">
        <f t="shared" si="7"/>
        <v>8.8062880860000003</v>
      </c>
      <c r="AJ95" s="113">
        <f t="shared" si="23"/>
        <v>7019.6230112308622</v>
      </c>
      <c r="AM95" s="2">
        <v>53.5</v>
      </c>
      <c r="AN95" s="114">
        <v>33</v>
      </c>
      <c r="AO95" s="114">
        <f t="shared" si="47"/>
        <v>1091</v>
      </c>
      <c r="AP95" s="114">
        <v>34</v>
      </c>
      <c r="AQ95" s="114">
        <f t="shared" si="46"/>
        <v>1051</v>
      </c>
      <c r="AR95" s="113">
        <v>328201.125</v>
      </c>
      <c r="AS95" s="4">
        <f t="shared" si="24"/>
        <v>11.133033317094998</v>
      </c>
      <c r="AT95" s="113">
        <v>409625.56300000002</v>
      </c>
      <c r="AU95" s="4">
        <f t="shared" si="25"/>
        <v>11.5007069087536</v>
      </c>
      <c r="AV95" s="116">
        <v>53.5</v>
      </c>
      <c r="AW95" s="4">
        <f t="shared" si="37"/>
        <v>1.1444647035683397</v>
      </c>
      <c r="AX95" s="115">
        <v>12056.25</v>
      </c>
      <c r="AY95" s="4">
        <f t="shared" si="10"/>
        <v>12.05625</v>
      </c>
      <c r="AZ95" s="118">
        <v>0.74137973800000001</v>
      </c>
      <c r="BA95" s="113">
        <v>7882.8842770000001</v>
      </c>
      <c r="BB95" s="4">
        <f t="shared" si="11"/>
        <v>7.8828842770000005</v>
      </c>
      <c r="BC95" s="113">
        <f t="shared" si="26"/>
        <v>7066.7827421730508</v>
      </c>
      <c r="BF95" s="2">
        <v>53.5</v>
      </c>
      <c r="BG95" s="114">
        <v>44</v>
      </c>
      <c r="BH95" s="114">
        <f t="shared" si="50"/>
        <v>1188</v>
      </c>
      <c r="BI95" s="114">
        <v>51</v>
      </c>
      <c r="BJ95" s="114">
        <f t="shared" si="51"/>
        <v>1277</v>
      </c>
      <c r="BK95" s="113">
        <v>64500376</v>
      </c>
      <c r="BL95" s="4">
        <f t="shared" si="29"/>
        <v>212.78679397486002</v>
      </c>
      <c r="BM95" s="113">
        <v>83678472</v>
      </c>
      <c r="BN95" s="4">
        <f t="shared" si="30"/>
        <v>289.78732007200779</v>
      </c>
      <c r="BO95" s="116">
        <v>53.5</v>
      </c>
      <c r="BP95" s="4">
        <f t="shared" si="38"/>
        <v>1.1395874055438091</v>
      </c>
      <c r="BQ95" s="115">
        <v>12050.781300000001</v>
      </c>
      <c r="BR95" s="4">
        <f t="shared" si="12"/>
        <v>12.050781300000001</v>
      </c>
      <c r="BS95" s="118">
        <v>0.90234398800000004</v>
      </c>
      <c r="BT95" s="113">
        <v>9563.9931639999995</v>
      </c>
      <c r="BU95" s="4">
        <f t="shared" si="13"/>
        <v>9.5639931639999993</v>
      </c>
      <c r="BV95" s="113">
        <f t="shared" si="31"/>
        <v>7077.7706092493372</v>
      </c>
      <c r="BY95" s="2">
        <v>53.5</v>
      </c>
      <c r="BZ95" s="114">
        <v>65</v>
      </c>
      <c r="CA95" s="114">
        <f t="shared" si="48"/>
        <v>1362</v>
      </c>
      <c r="CB95" s="114">
        <v>66</v>
      </c>
      <c r="CC95" s="114">
        <f t="shared" si="49"/>
        <v>1365</v>
      </c>
      <c r="CD95" s="113">
        <v>118588656</v>
      </c>
      <c r="CE95" s="133">
        <f t="shared" si="32"/>
        <v>137.49829236878099</v>
      </c>
      <c r="CF95" s="113">
        <v>93448112</v>
      </c>
      <c r="CG95" s="133">
        <f t="shared" si="33"/>
        <v>117.92620734037399</v>
      </c>
      <c r="CH95" s="116">
        <v>53.5</v>
      </c>
      <c r="CI95" s="4">
        <f t="shared" si="39"/>
        <v>1.1321947935919003</v>
      </c>
      <c r="CJ95" s="115">
        <v>12178.906300000001</v>
      </c>
      <c r="CK95" s="4">
        <f t="shared" si="16"/>
        <v>12.178906300000001</v>
      </c>
      <c r="CL95" s="118">
        <v>0.90209704599999996</v>
      </c>
      <c r="CM95" s="113">
        <v>9792.3984380000002</v>
      </c>
      <c r="CN95" s="4">
        <f t="shared" si="17"/>
        <v>9.7923984379999993</v>
      </c>
      <c r="CO95" s="113">
        <f t="shared" si="34"/>
        <v>7059.5507652616734</v>
      </c>
    </row>
    <row r="96" spans="1:93" ht="18" customHeight="1" x14ac:dyDescent="0.25">
      <c r="J96" s="116"/>
      <c r="L96" s="115"/>
      <c r="N96" s="118">
        <v>0.55752730399999995</v>
      </c>
      <c r="O96" s="113">
        <v>6072.3378910000001</v>
      </c>
      <c r="P96" s="4">
        <f t="shared" si="3"/>
        <v>6.0723378910000001</v>
      </c>
      <c r="T96" s="2">
        <v>54.5</v>
      </c>
      <c r="U96" s="114">
        <v>47</v>
      </c>
      <c r="V96" s="114">
        <f t="shared" si="42"/>
        <v>1482</v>
      </c>
      <c r="W96" s="114">
        <v>47</v>
      </c>
      <c r="X96" s="114">
        <f t="shared" si="43"/>
        <v>1491</v>
      </c>
      <c r="Y96" s="113">
        <v>233396.67199999999</v>
      </c>
      <c r="Z96" s="4">
        <f t="shared" si="21"/>
        <v>13.979588429447999</v>
      </c>
      <c r="AA96" s="113">
        <v>316317</v>
      </c>
      <c r="AB96" s="4">
        <f t="shared" si="22"/>
        <v>14.642398202764703</v>
      </c>
      <c r="AC96" s="116">
        <v>54.5</v>
      </c>
      <c r="AD96" s="4">
        <f t="shared" si="36"/>
        <v>1.1522704877337846</v>
      </c>
      <c r="AE96" s="115">
        <v>12282.031300000001</v>
      </c>
      <c r="AF96" s="4">
        <f t="shared" si="6"/>
        <v>12.2820313</v>
      </c>
      <c r="AG96" s="118">
        <v>0.83709216099999995</v>
      </c>
      <c r="AH96" s="113">
        <v>8967.6474610000005</v>
      </c>
      <c r="AI96" s="4">
        <f t="shared" si="7"/>
        <v>8.9676474610000003</v>
      </c>
      <c r="AJ96" s="113">
        <f t="shared" si="23"/>
        <v>7276.7365176633775</v>
      </c>
      <c r="AM96" s="2">
        <v>54.5</v>
      </c>
      <c r="AN96" s="114">
        <v>38</v>
      </c>
      <c r="AO96" s="114">
        <f t="shared" si="47"/>
        <v>1129</v>
      </c>
      <c r="AP96" s="114">
        <v>40</v>
      </c>
      <c r="AQ96" s="114">
        <f t="shared" si="46"/>
        <v>1091</v>
      </c>
      <c r="AR96" s="113">
        <v>165689.45300000001</v>
      </c>
      <c r="AS96" s="132">
        <f t="shared" si="24"/>
        <v>11.298722770094999</v>
      </c>
      <c r="AT96" s="113">
        <v>145102.109</v>
      </c>
      <c r="AU96" s="132">
        <f t="shared" si="25"/>
        <v>11.645809017753599</v>
      </c>
      <c r="AV96" s="116">
        <v>54.5</v>
      </c>
      <c r="AW96" s="4">
        <f t="shared" si="37"/>
        <v>1.1659273836366446</v>
      </c>
      <c r="AX96" s="115">
        <v>12268.75</v>
      </c>
      <c r="AY96" s="4">
        <f t="shared" si="10"/>
        <v>12.268750000000001</v>
      </c>
      <c r="AZ96" s="118">
        <v>0.75548172000000002</v>
      </c>
      <c r="BA96" s="113">
        <v>8027.3842770000001</v>
      </c>
      <c r="BB96" s="4">
        <f t="shared" si="11"/>
        <v>8.0273842769999995</v>
      </c>
      <c r="BC96" s="113">
        <f t="shared" si="26"/>
        <v>7314.064985902427</v>
      </c>
      <c r="BF96" s="2">
        <v>54.5</v>
      </c>
      <c r="BG96" s="114">
        <v>47</v>
      </c>
      <c r="BH96" s="114">
        <f t="shared" si="50"/>
        <v>1235</v>
      </c>
      <c r="BI96" s="114">
        <v>52</v>
      </c>
      <c r="BJ96" s="114">
        <f t="shared" si="51"/>
        <v>1329</v>
      </c>
      <c r="BK96" s="113">
        <v>2462429</v>
      </c>
      <c r="BL96" s="4">
        <f t="shared" si="29"/>
        <v>215.24922297486</v>
      </c>
      <c r="BM96" s="113">
        <v>836628.625</v>
      </c>
      <c r="BN96" s="4">
        <f t="shared" si="30"/>
        <v>290.62394869700779</v>
      </c>
      <c r="BO96" s="116">
        <v>54.5</v>
      </c>
      <c r="BP96" s="4">
        <f t="shared" si="38"/>
        <v>1.1607919215966211</v>
      </c>
      <c r="BQ96" s="115">
        <v>12259.375</v>
      </c>
      <c r="BR96" s="4">
        <f t="shared" si="12"/>
        <v>12.259375</v>
      </c>
      <c r="BS96" s="118">
        <v>0.91947293299999999</v>
      </c>
      <c r="BT96" s="113">
        <v>9738.6025389999995</v>
      </c>
      <c r="BU96" s="4">
        <f t="shared" si="13"/>
        <v>9.7386025390000004</v>
      </c>
      <c r="BV96" s="113">
        <f t="shared" si="31"/>
        <v>7340.4192065313982</v>
      </c>
      <c r="BY96" s="2">
        <v>54.5</v>
      </c>
      <c r="BZ96" s="114">
        <v>64</v>
      </c>
      <c r="CA96" s="114">
        <f t="shared" si="48"/>
        <v>1426</v>
      </c>
      <c r="CB96" s="114">
        <v>60</v>
      </c>
      <c r="CC96" s="114">
        <f t="shared" si="49"/>
        <v>1425</v>
      </c>
      <c r="CD96" s="113">
        <v>240553.06299999999</v>
      </c>
      <c r="CE96" s="4">
        <f t="shared" si="32"/>
        <v>137.73884543178099</v>
      </c>
      <c r="CF96" s="113">
        <v>283645.93800000002</v>
      </c>
      <c r="CG96" s="4">
        <f t="shared" si="33"/>
        <v>118.209853278374</v>
      </c>
      <c r="CH96" s="116">
        <v>54.5</v>
      </c>
      <c r="CI96" s="4">
        <f t="shared" si="39"/>
        <v>1.1535020764657788</v>
      </c>
      <c r="CJ96" s="115">
        <v>12400.781300000001</v>
      </c>
      <c r="CK96" s="4">
        <f t="shared" si="16"/>
        <v>12.4007813</v>
      </c>
      <c r="CL96" s="118">
        <v>0.91924315700000003</v>
      </c>
      <c r="CM96" s="113">
        <v>9971.1171880000002</v>
      </c>
      <c r="CN96" s="4">
        <f t="shared" si="17"/>
        <v>9.9711171880000009</v>
      </c>
      <c r="CO96" s="113">
        <f t="shared" si="34"/>
        <v>7315.119266999719</v>
      </c>
    </row>
    <row r="97" spans="10:93" ht="18" customHeight="1" thickBot="1" x14ac:dyDescent="0.3">
      <c r="J97" s="116"/>
      <c r="L97" s="115"/>
      <c r="N97" s="118">
        <v>0.56791377099999996</v>
      </c>
      <c r="O97" s="113">
        <v>6182.3378910000001</v>
      </c>
      <c r="P97" s="4">
        <f t="shared" si="3"/>
        <v>6.1823378910000004</v>
      </c>
      <c r="T97" s="2">
        <v>55.5</v>
      </c>
      <c r="U97" s="114">
        <v>44</v>
      </c>
      <c r="V97" s="114">
        <f t="shared" si="42"/>
        <v>1526</v>
      </c>
      <c r="W97" s="114">
        <v>43</v>
      </c>
      <c r="X97" s="114">
        <f t="shared" si="43"/>
        <v>1534</v>
      </c>
      <c r="Y97" s="113">
        <v>5470535.5</v>
      </c>
      <c r="Z97" s="4">
        <f t="shared" si="21"/>
        <v>19.450123929447997</v>
      </c>
      <c r="AA97" s="113">
        <v>10668689</v>
      </c>
      <c r="AB97" s="4">
        <f t="shared" si="22"/>
        <v>25.311087202764703</v>
      </c>
      <c r="AC97" s="116">
        <v>55.5</v>
      </c>
      <c r="AD97" s="4">
        <f t="shared" si="36"/>
        <v>1.1735624639289186</v>
      </c>
      <c r="AE97" s="115">
        <v>12503.125</v>
      </c>
      <c r="AF97" s="4">
        <f t="shared" si="6"/>
        <v>12.503125000000001</v>
      </c>
      <c r="AG97" s="118">
        <v>0.85264569499999998</v>
      </c>
      <c r="AH97" s="113">
        <v>9127.5830079999996</v>
      </c>
      <c r="AI97" s="4">
        <f t="shared" si="7"/>
        <v>9.1275830080000002</v>
      </c>
      <c r="AJ97" s="113">
        <f t="shared" si="23"/>
        <v>7536.7073386077391</v>
      </c>
      <c r="AM97" s="2">
        <v>55.5</v>
      </c>
      <c r="AN97" s="114">
        <v>62</v>
      </c>
      <c r="AO97" s="114">
        <f t="shared" si="47"/>
        <v>1191</v>
      </c>
      <c r="AP97" s="114">
        <v>74</v>
      </c>
      <c r="AQ97" s="114">
        <f t="shared" si="46"/>
        <v>1165</v>
      </c>
      <c r="AR97" s="113">
        <v>61236508</v>
      </c>
      <c r="AS97" s="133">
        <f t="shared" si="24"/>
        <v>72.535230770094998</v>
      </c>
      <c r="AT97" s="113">
        <v>45461084</v>
      </c>
      <c r="AU97" s="133">
        <f t="shared" si="25"/>
        <v>57.106893017753599</v>
      </c>
      <c r="AV97" s="116">
        <v>55.5</v>
      </c>
      <c r="AW97" s="4">
        <f t="shared" si="37"/>
        <v>1.1873900637049495</v>
      </c>
      <c r="AX97" s="115">
        <v>12478.906300000001</v>
      </c>
      <c r="AY97" s="4">
        <f t="shared" si="10"/>
        <v>12.4789063</v>
      </c>
      <c r="AZ97" s="118">
        <v>0.76959228499999999</v>
      </c>
      <c r="BA97" s="113">
        <v>8172.1186520000001</v>
      </c>
      <c r="BB97" s="4">
        <f t="shared" si="11"/>
        <v>8.172118652</v>
      </c>
      <c r="BC97" s="113">
        <f t="shared" si="26"/>
        <v>7560.2414331708742</v>
      </c>
      <c r="BF97" s="2">
        <v>55.5</v>
      </c>
      <c r="BG97" s="114">
        <v>51</v>
      </c>
      <c r="BH97" s="114">
        <f t="shared" si="50"/>
        <v>1286</v>
      </c>
      <c r="BI97" s="114">
        <v>59</v>
      </c>
      <c r="BJ97" s="114">
        <f t="shared" si="51"/>
        <v>1388</v>
      </c>
      <c r="BK97" s="113">
        <v>1008653.19</v>
      </c>
      <c r="BL97" s="4">
        <f t="shared" si="29"/>
        <v>216.25787616485999</v>
      </c>
      <c r="BM97" s="113">
        <v>1146101.25</v>
      </c>
      <c r="BN97" s="4">
        <f t="shared" si="30"/>
        <v>291.77004994700781</v>
      </c>
      <c r="BO97" s="116">
        <v>55.5</v>
      </c>
      <c r="BP97" s="4">
        <f t="shared" si="38"/>
        <v>1.1819964376494334</v>
      </c>
      <c r="BQ97" s="115">
        <v>12483.593800000001</v>
      </c>
      <c r="BR97" s="4">
        <f t="shared" si="12"/>
        <v>12.483593800000001</v>
      </c>
      <c r="BS97" s="118">
        <v>0.93656945199999997</v>
      </c>
      <c r="BT97" s="113">
        <v>9911.7119139999995</v>
      </c>
      <c r="BU97" s="4">
        <f t="shared" si="13"/>
        <v>9.9117119139999996</v>
      </c>
      <c r="BV97" s="113">
        <f t="shared" si="31"/>
        <v>7591.9829939005203</v>
      </c>
      <c r="BY97" s="2">
        <v>55.5</v>
      </c>
      <c r="BZ97" s="114">
        <v>53</v>
      </c>
      <c r="CA97" s="114">
        <f t="shared" si="48"/>
        <v>1479</v>
      </c>
      <c r="CB97" s="114">
        <v>46</v>
      </c>
      <c r="CC97" s="114">
        <f t="shared" si="49"/>
        <v>1471</v>
      </c>
      <c r="CD97" s="113">
        <v>96216.625</v>
      </c>
      <c r="CE97" s="4">
        <f t="shared" si="32"/>
        <v>137.835062056781</v>
      </c>
      <c r="CF97" s="113">
        <v>128905.32799999999</v>
      </c>
      <c r="CG97" s="4">
        <f t="shared" si="33"/>
        <v>118.338758606374</v>
      </c>
      <c r="CH97" s="116">
        <v>55.5</v>
      </c>
      <c r="CI97" s="4">
        <f t="shared" si="39"/>
        <v>1.1748093593396574</v>
      </c>
      <c r="CJ97" s="115">
        <v>12620.3125</v>
      </c>
      <c r="CK97" s="4">
        <f t="shared" si="16"/>
        <v>12.620312500000001</v>
      </c>
      <c r="CL97" s="118">
        <v>0.93628996600000003</v>
      </c>
      <c r="CM97" s="113">
        <v>10147.85254</v>
      </c>
      <c r="CN97" s="4">
        <f t="shared" si="17"/>
        <v>10.147852540000001</v>
      </c>
      <c r="CO97" s="113">
        <f t="shared" si="34"/>
        <v>7572.5870124808853</v>
      </c>
    </row>
    <row r="98" spans="10:93" ht="18" customHeight="1" x14ac:dyDescent="0.25">
      <c r="N98" s="118">
        <v>0.57832408000000002</v>
      </c>
      <c r="O98" s="113">
        <v>6291.283203</v>
      </c>
      <c r="P98" s="4">
        <f t="shared" si="3"/>
        <v>6.2912832029999999</v>
      </c>
      <c r="T98" s="2">
        <v>56.5</v>
      </c>
      <c r="U98" s="114">
        <v>45</v>
      </c>
      <c r="V98" s="114">
        <f t="shared" si="42"/>
        <v>1571</v>
      </c>
      <c r="W98" s="114">
        <v>47</v>
      </c>
      <c r="X98" s="114">
        <f t="shared" si="43"/>
        <v>1581</v>
      </c>
      <c r="Y98" s="113">
        <v>3059834</v>
      </c>
      <c r="Z98" s="4">
        <f t="shared" si="21"/>
        <v>22.509957929447996</v>
      </c>
      <c r="AA98" s="113">
        <v>11668550</v>
      </c>
      <c r="AB98" s="4">
        <f t="shared" si="22"/>
        <v>36.979637202764707</v>
      </c>
      <c r="AC98" s="116">
        <v>56.5</v>
      </c>
      <c r="AD98" s="4">
        <f t="shared" si="36"/>
        <v>1.1948544401240524</v>
      </c>
      <c r="AE98" s="115">
        <v>12722.656300000001</v>
      </c>
      <c r="AF98" s="4">
        <f t="shared" si="6"/>
        <v>12.722656300000001</v>
      </c>
      <c r="AG98" s="118">
        <v>0.86828213899999995</v>
      </c>
      <c r="AH98" s="113">
        <v>9288.3330079999996</v>
      </c>
      <c r="AI98" s="4">
        <f t="shared" si="7"/>
        <v>9.2883330080000004</v>
      </c>
      <c r="AJ98" s="113">
        <f t="shared" si="23"/>
        <v>7797.5851053775523</v>
      </c>
      <c r="AM98" s="2">
        <v>56.5</v>
      </c>
      <c r="AN98" s="114">
        <v>69</v>
      </c>
      <c r="AO98" s="114">
        <f t="shared" si="47"/>
        <v>1260</v>
      </c>
      <c r="AP98" s="114">
        <v>80</v>
      </c>
      <c r="AQ98" s="114">
        <f t="shared" si="46"/>
        <v>1245</v>
      </c>
      <c r="AR98" s="113">
        <v>1419276</v>
      </c>
      <c r="AS98" s="4">
        <f t="shared" si="24"/>
        <v>73.954506770094994</v>
      </c>
      <c r="AT98" s="113">
        <v>357625.06300000002</v>
      </c>
      <c r="AU98" s="4">
        <f t="shared" si="25"/>
        <v>57.464518080753599</v>
      </c>
      <c r="AV98" s="116">
        <v>56.5</v>
      </c>
      <c r="AW98" s="4">
        <f t="shared" si="37"/>
        <v>1.2088527437732544</v>
      </c>
      <c r="AX98" s="115">
        <v>12684.375</v>
      </c>
      <c r="AY98" s="4">
        <f t="shared" si="10"/>
        <v>12.684374999999999</v>
      </c>
      <c r="AZ98" s="118">
        <v>0.78364467599999998</v>
      </c>
      <c r="BA98" s="113">
        <v>8320.8212889999995</v>
      </c>
      <c r="BB98" s="4">
        <f t="shared" si="11"/>
        <v>8.3208212889999995</v>
      </c>
      <c r="BC98" s="113">
        <f t="shared" si="26"/>
        <v>7822.2615121555764</v>
      </c>
      <c r="BF98" s="2">
        <v>56.5</v>
      </c>
      <c r="BG98" s="114">
        <v>43</v>
      </c>
      <c r="BH98" s="114">
        <f t="shared" si="50"/>
        <v>1329</v>
      </c>
      <c r="BI98" s="114">
        <v>44</v>
      </c>
      <c r="BJ98" s="114">
        <f t="shared" si="51"/>
        <v>1432</v>
      </c>
      <c r="BK98" s="113">
        <v>339981.28100000002</v>
      </c>
      <c r="BL98" s="4">
        <f t="shared" si="29"/>
        <v>216.59785744586</v>
      </c>
      <c r="BM98" s="113">
        <v>380573.21899999998</v>
      </c>
      <c r="BN98" s="4">
        <f t="shared" si="30"/>
        <v>292.15062316600779</v>
      </c>
      <c r="BO98" s="116">
        <v>56.5</v>
      </c>
      <c r="BP98" s="4">
        <f t="shared" si="38"/>
        <v>1.2032009537022454</v>
      </c>
      <c r="BQ98" s="115">
        <v>12694.531300000001</v>
      </c>
      <c r="BR98" s="4">
        <f t="shared" si="12"/>
        <v>12.694531300000001</v>
      </c>
      <c r="BS98" s="118">
        <v>0.95367360099999998</v>
      </c>
      <c r="BT98" s="113">
        <v>10085.36816</v>
      </c>
      <c r="BU98" s="4">
        <f t="shared" si="13"/>
        <v>10.08536816</v>
      </c>
      <c r="BV98" s="113">
        <f t="shared" si="31"/>
        <v>7851.8127439111831</v>
      </c>
      <c r="BY98" s="2">
        <v>56.5</v>
      </c>
      <c r="BZ98" s="114">
        <v>49</v>
      </c>
      <c r="CA98" s="114">
        <f t="shared" si="48"/>
        <v>1528</v>
      </c>
      <c r="CB98" s="114">
        <v>51</v>
      </c>
      <c r="CC98" s="114">
        <f t="shared" si="49"/>
        <v>1522</v>
      </c>
      <c r="CD98" s="113">
        <v>105939.336</v>
      </c>
      <c r="CE98" s="4">
        <f t="shared" si="32"/>
        <v>137.941001392781</v>
      </c>
      <c r="CF98" s="113">
        <v>138740.92199999999</v>
      </c>
      <c r="CG98" s="4">
        <f t="shared" si="33"/>
        <v>118.477499528374</v>
      </c>
      <c r="CH98" s="116">
        <v>56.5</v>
      </c>
      <c r="CI98" s="4">
        <f t="shared" si="39"/>
        <v>1.1961166422135359</v>
      </c>
      <c r="CJ98" s="115">
        <v>12837.5</v>
      </c>
      <c r="CK98" s="4">
        <f t="shared" si="16"/>
        <v>12.8375</v>
      </c>
      <c r="CL98" s="118">
        <v>0.95343607699999999</v>
      </c>
      <c r="CM98" s="113">
        <v>10326.047850000001</v>
      </c>
      <c r="CN98" s="4">
        <f t="shared" si="17"/>
        <v>10.32604785</v>
      </c>
      <c r="CO98" s="113">
        <f t="shared" si="34"/>
        <v>7836.5680120294264</v>
      </c>
    </row>
    <row r="99" spans="10:93" ht="18" customHeight="1" x14ac:dyDescent="0.25">
      <c r="N99" s="118">
        <v>0.588734388</v>
      </c>
      <c r="O99" s="113">
        <v>6401.126953</v>
      </c>
      <c r="P99" s="4">
        <f t="shared" si="3"/>
        <v>6.4011269530000003</v>
      </c>
      <c r="T99" s="2">
        <v>57.5</v>
      </c>
      <c r="U99" s="114">
        <v>38</v>
      </c>
      <c r="V99" s="114">
        <f t="shared" si="42"/>
        <v>1609</v>
      </c>
      <c r="W99" s="114">
        <v>36</v>
      </c>
      <c r="X99" s="114">
        <f t="shared" si="43"/>
        <v>1617</v>
      </c>
      <c r="Y99" s="113">
        <v>10995620</v>
      </c>
      <c r="Z99" s="4">
        <f t="shared" si="21"/>
        <v>33.505577929447995</v>
      </c>
      <c r="AA99" s="113">
        <v>22577558</v>
      </c>
      <c r="AB99" s="4">
        <f t="shared" si="22"/>
        <v>59.557195202764703</v>
      </c>
      <c r="AC99" s="116">
        <v>57.5</v>
      </c>
      <c r="AD99" s="4">
        <f t="shared" si="36"/>
        <v>1.2161464163191864</v>
      </c>
      <c r="AE99" s="115">
        <v>12939.0625</v>
      </c>
      <c r="AF99" s="4">
        <f t="shared" si="6"/>
        <v>12.9390625</v>
      </c>
      <c r="AG99" s="118">
        <v>0.88388520500000001</v>
      </c>
      <c r="AH99" s="113">
        <v>9448.4267579999996</v>
      </c>
      <c r="AI99" s="4">
        <f t="shared" si="7"/>
        <v>9.4484267580000001</v>
      </c>
      <c r="AJ99" s="113">
        <f t="shared" si="23"/>
        <v>8060.195354448012</v>
      </c>
      <c r="AM99" s="2">
        <v>57.5</v>
      </c>
      <c r="AN99" s="114">
        <v>74</v>
      </c>
      <c r="AO99" s="114">
        <f t="shared" si="47"/>
        <v>1334</v>
      </c>
      <c r="AP99" s="114">
        <v>90</v>
      </c>
      <c r="AQ99" s="114">
        <f t="shared" si="46"/>
        <v>1335</v>
      </c>
      <c r="AR99" s="113">
        <v>383376.21899999998</v>
      </c>
      <c r="AS99" s="4">
        <f t="shared" si="24"/>
        <v>74.337882989094993</v>
      </c>
      <c r="AT99" s="113">
        <v>728390.375</v>
      </c>
      <c r="AU99" s="4">
        <f t="shared" si="25"/>
        <v>58.192908455753596</v>
      </c>
      <c r="AV99" s="116">
        <v>57.5</v>
      </c>
      <c r="AW99" s="4">
        <f t="shared" si="37"/>
        <v>1.2303154238415592</v>
      </c>
      <c r="AX99" s="115">
        <v>12899.218800000001</v>
      </c>
      <c r="AY99" s="4">
        <f t="shared" si="10"/>
        <v>12.8992188</v>
      </c>
      <c r="AZ99" s="118">
        <v>0.79770565000000004</v>
      </c>
      <c r="BA99" s="113">
        <v>8463.8291019999997</v>
      </c>
      <c r="BB99" s="4">
        <f t="shared" si="11"/>
        <v>8.463829102</v>
      </c>
      <c r="BC99" s="113">
        <f t="shared" si="26"/>
        <v>8084.0448139106093</v>
      </c>
      <c r="BF99" s="2">
        <v>57.5</v>
      </c>
      <c r="BG99" s="114">
        <v>60</v>
      </c>
      <c r="BH99" s="114">
        <f t="shared" si="50"/>
        <v>1389</v>
      </c>
      <c r="BI99" s="114">
        <v>66</v>
      </c>
      <c r="BJ99" s="114">
        <f t="shared" si="51"/>
        <v>1498</v>
      </c>
      <c r="BK99" s="113">
        <v>86457048</v>
      </c>
      <c r="BL99" s="4">
        <f t="shared" si="29"/>
        <v>303.05490544586002</v>
      </c>
      <c r="BM99" s="113">
        <v>99428688</v>
      </c>
      <c r="BN99" s="4">
        <f t="shared" si="30"/>
        <v>391.57931116600776</v>
      </c>
      <c r="BO99" s="116">
        <v>57.5</v>
      </c>
      <c r="BP99" s="4">
        <f t="shared" si="38"/>
        <v>1.2244054697550577</v>
      </c>
      <c r="BQ99" s="115">
        <v>12908.593800000001</v>
      </c>
      <c r="BR99" s="4">
        <f t="shared" si="12"/>
        <v>12.9085938</v>
      </c>
      <c r="BS99" s="118">
        <v>0.97082734100000001</v>
      </c>
      <c r="BT99" s="113">
        <v>10256.71191</v>
      </c>
      <c r="BU99" s="4">
        <f t="shared" si="13"/>
        <v>10.25671191</v>
      </c>
      <c r="BV99" s="113">
        <f t="shared" si="31"/>
        <v>8121.9706843633785</v>
      </c>
      <c r="BY99" s="2">
        <v>57.5</v>
      </c>
      <c r="BZ99" s="114">
        <v>61</v>
      </c>
      <c r="CA99" s="114">
        <f t="shared" si="48"/>
        <v>1589</v>
      </c>
      <c r="CB99" s="114">
        <v>61</v>
      </c>
      <c r="CC99" s="114">
        <f t="shared" si="49"/>
        <v>1583</v>
      </c>
      <c r="CD99" s="113">
        <v>271457.75</v>
      </c>
      <c r="CE99" s="4">
        <f t="shared" si="32"/>
        <v>138.212459142781</v>
      </c>
      <c r="CF99" s="113">
        <v>330266.68800000002</v>
      </c>
      <c r="CG99" s="4">
        <f t="shared" si="33"/>
        <v>118.80776621637399</v>
      </c>
      <c r="CH99" s="116">
        <v>57.5</v>
      </c>
      <c r="CI99" s="4">
        <f t="shared" si="39"/>
        <v>1.2174239250874144</v>
      </c>
      <c r="CJ99" s="115">
        <v>13056.25</v>
      </c>
      <c r="CK99" s="4">
        <f t="shared" si="16"/>
        <v>13.05625</v>
      </c>
      <c r="CL99" s="118">
        <v>0.97056502099999997</v>
      </c>
      <c r="CM99" s="113">
        <v>10502.829100000001</v>
      </c>
      <c r="CN99" s="4">
        <f t="shared" si="17"/>
        <v>10.502829100000001</v>
      </c>
      <c r="CO99" s="113">
        <f t="shared" si="34"/>
        <v>8103.2911085089336</v>
      </c>
    </row>
    <row r="100" spans="10:93" ht="18" customHeight="1" thickBot="1" x14ac:dyDescent="0.3">
      <c r="N100" s="118">
        <v>0.59910368899999999</v>
      </c>
      <c r="O100" s="113">
        <v>6510.095703</v>
      </c>
      <c r="P100" s="4">
        <f t="shared" si="3"/>
        <v>6.5100957030000002</v>
      </c>
      <c r="T100" s="2">
        <v>58.5</v>
      </c>
      <c r="U100" s="114">
        <v>41</v>
      </c>
      <c r="V100" s="114">
        <f t="shared" si="42"/>
        <v>1650</v>
      </c>
      <c r="W100" s="114">
        <v>32</v>
      </c>
      <c r="X100" s="114">
        <f t="shared" si="43"/>
        <v>1649</v>
      </c>
      <c r="Y100" s="113">
        <v>5492638</v>
      </c>
      <c r="Z100" s="4">
        <f t="shared" si="21"/>
        <v>38.998215929447994</v>
      </c>
      <c r="AA100" s="113">
        <v>17664914</v>
      </c>
      <c r="AB100" s="4">
        <f t="shared" si="22"/>
        <v>77.222109202764699</v>
      </c>
      <c r="AC100" s="116">
        <v>58.5</v>
      </c>
      <c r="AD100" s="4">
        <f t="shared" si="36"/>
        <v>1.2374383925143204</v>
      </c>
      <c r="AE100" s="115">
        <v>13153.125</v>
      </c>
      <c r="AF100" s="4">
        <f t="shared" si="6"/>
        <v>13.153124999999999</v>
      </c>
      <c r="AG100" s="118">
        <v>0.89948826999999998</v>
      </c>
      <c r="AH100" s="113">
        <v>9609.8876949999994</v>
      </c>
      <c r="AI100" s="4">
        <f t="shared" si="7"/>
        <v>9.6098876949999994</v>
      </c>
      <c r="AJ100" s="113">
        <f t="shared" si="23"/>
        <v>8332.2388091887296</v>
      </c>
      <c r="AM100" s="2">
        <v>58.5</v>
      </c>
      <c r="AN100" s="114">
        <v>87</v>
      </c>
      <c r="AO100" s="114">
        <f t="shared" si="47"/>
        <v>1421</v>
      </c>
      <c r="AP100" s="114">
        <v>91</v>
      </c>
      <c r="AQ100" s="114">
        <f t="shared" si="46"/>
        <v>1426</v>
      </c>
      <c r="AR100" s="113">
        <v>880012.375</v>
      </c>
      <c r="AS100" s="4">
        <f t="shared" si="24"/>
        <v>75.217895364095</v>
      </c>
      <c r="AT100" s="113">
        <v>1223020.3799999999</v>
      </c>
      <c r="AU100" s="4">
        <f t="shared" si="25"/>
        <v>59.415928835753597</v>
      </c>
      <c r="AV100" s="116">
        <v>58.5</v>
      </c>
      <c r="AW100" s="4">
        <f t="shared" si="37"/>
        <v>1.2517781039098641</v>
      </c>
      <c r="AX100" s="115">
        <v>13110.156300000001</v>
      </c>
      <c r="AY100" s="4">
        <f t="shared" si="10"/>
        <v>13.1101563</v>
      </c>
      <c r="AZ100" s="118">
        <v>0.81184101099999995</v>
      </c>
      <c r="BA100" s="113">
        <v>8608.8681639999995</v>
      </c>
      <c r="BB100" s="4">
        <f t="shared" si="11"/>
        <v>8.6088681639999987</v>
      </c>
      <c r="BC100" s="113">
        <f t="shared" si="26"/>
        <v>8352.3280707487138</v>
      </c>
      <c r="BF100" s="2">
        <v>58.5</v>
      </c>
      <c r="BG100" s="114">
        <v>51</v>
      </c>
      <c r="BH100" s="114">
        <f t="shared" si="50"/>
        <v>1440</v>
      </c>
      <c r="BI100" s="114">
        <v>55</v>
      </c>
      <c r="BJ100" s="114">
        <f t="shared" si="51"/>
        <v>1553</v>
      </c>
      <c r="BK100" s="113">
        <v>18890500</v>
      </c>
      <c r="BL100" s="4">
        <f t="shared" si="29"/>
        <v>321.94540544585999</v>
      </c>
      <c r="BM100" s="113">
        <v>24568936</v>
      </c>
      <c r="BN100" s="4">
        <f t="shared" si="30"/>
        <v>416.14824716600776</v>
      </c>
      <c r="BO100" s="116">
        <v>58.5</v>
      </c>
      <c r="BP100" s="4">
        <f t="shared" si="38"/>
        <v>1.24560998580787</v>
      </c>
      <c r="BQ100" s="115">
        <v>13127.343800000001</v>
      </c>
      <c r="BR100" s="4">
        <f t="shared" si="12"/>
        <v>13.1273438</v>
      </c>
      <c r="BS100" s="118">
        <v>0.98794007299999997</v>
      </c>
      <c r="BT100" s="113">
        <v>10430.60254</v>
      </c>
      <c r="BU100" s="4">
        <f t="shared" si="13"/>
        <v>10.430602540000001</v>
      </c>
      <c r="BV100" s="113">
        <f t="shared" si="31"/>
        <v>8345.7334902963594</v>
      </c>
      <c r="BY100" s="2">
        <v>58.5</v>
      </c>
      <c r="BZ100" s="114">
        <v>62</v>
      </c>
      <c r="CA100" s="114">
        <f t="shared" si="48"/>
        <v>1651</v>
      </c>
      <c r="CB100" s="114">
        <v>65</v>
      </c>
      <c r="CC100" s="114">
        <f t="shared" si="49"/>
        <v>1648</v>
      </c>
      <c r="CD100" s="113">
        <v>87488.6875</v>
      </c>
      <c r="CE100" s="4">
        <f t="shared" si="32"/>
        <v>138.29994783028101</v>
      </c>
      <c r="CF100" s="113">
        <v>154544.70300000001</v>
      </c>
      <c r="CG100" s="4">
        <f t="shared" si="33"/>
        <v>118.96231091937399</v>
      </c>
      <c r="CH100" s="116">
        <v>58.5</v>
      </c>
      <c r="CI100" s="4">
        <f t="shared" si="39"/>
        <v>1.2387312079612927</v>
      </c>
      <c r="CJ100" s="115">
        <v>13273.4375</v>
      </c>
      <c r="CK100" s="4">
        <f t="shared" si="16"/>
        <v>13.2734375</v>
      </c>
      <c r="CL100" s="118">
        <v>0.98769396499999995</v>
      </c>
      <c r="CM100" s="113">
        <v>10679.344730000001</v>
      </c>
      <c r="CN100" s="4">
        <f t="shared" si="17"/>
        <v>10.67934473</v>
      </c>
      <c r="CO100" s="113">
        <f t="shared" si="34"/>
        <v>8369.7615333888934</v>
      </c>
    </row>
    <row r="101" spans="10:93" ht="18" customHeight="1" x14ac:dyDescent="0.25">
      <c r="N101" s="118">
        <v>0.60949778600000004</v>
      </c>
      <c r="O101" s="113">
        <v>6617.845703</v>
      </c>
      <c r="P101" s="4">
        <f t="shared" si="3"/>
        <v>6.6178457029999995</v>
      </c>
      <c r="T101" s="2">
        <v>59.5</v>
      </c>
      <c r="U101" s="114">
        <v>51</v>
      </c>
      <c r="V101" s="114">
        <f t="shared" si="42"/>
        <v>1701</v>
      </c>
      <c r="W101" s="114">
        <v>45</v>
      </c>
      <c r="X101" s="114">
        <f t="shared" si="43"/>
        <v>1694</v>
      </c>
      <c r="Y101" s="113">
        <v>236627.09400000001</v>
      </c>
      <c r="Z101" s="4">
        <f t="shared" si="21"/>
        <v>39.234843023447993</v>
      </c>
      <c r="AA101" s="113">
        <v>287176.65600000002</v>
      </c>
      <c r="AB101" s="4">
        <f t="shared" si="22"/>
        <v>77.509285858764699</v>
      </c>
      <c r="AC101" s="116">
        <v>59.5</v>
      </c>
      <c r="AD101" s="4">
        <f t="shared" si="36"/>
        <v>1.2587303687094542</v>
      </c>
      <c r="AE101" s="115">
        <v>13371.093800000001</v>
      </c>
      <c r="AF101" s="4">
        <f t="shared" si="6"/>
        <v>13.371093800000001</v>
      </c>
      <c r="AG101" s="118">
        <v>0.91505891100000003</v>
      </c>
      <c r="AH101" s="113">
        <v>9767.8642579999996</v>
      </c>
      <c r="AI101" s="4">
        <f t="shared" si="7"/>
        <v>9.7678642579999995</v>
      </c>
      <c r="AJ101" s="113">
        <f t="shared" si="23"/>
        <v>8600.989521262647</v>
      </c>
      <c r="AM101" s="2">
        <v>59.5</v>
      </c>
      <c r="AN101" s="114">
        <v>79</v>
      </c>
      <c r="AO101" s="114">
        <f t="shared" si="47"/>
        <v>1500</v>
      </c>
      <c r="AP101" s="114">
        <v>90</v>
      </c>
      <c r="AQ101" s="114">
        <f t="shared" si="46"/>
        <v>1516</v>
      </c>
      <c r="AR101" s="113">
        <v>265369.78100000002</v>
      </c>
      <c r="AS101" s="132">
        <f t="shared" si="24"/>
        <v>75.483265145095004</v>
      </c>
      <c r="AT101" s="113">
        <v>363795.75</v>
      </c>
      <c r="AU101" s="132">
        <f t="shared" si="25"/>
        <v>59.779724585753598</v>
      </c>
      <c r="AV101" s="116">
        <v>59.5</v>
      </c>
      <c r="AW101" s="4">
        <f t="shared" si="37"/>
        <v>1.273240783978169</v>
      </c>
      <c r="AX101" s="115">
        <v>13322.656300000001</v>
      </c>
      <c r="AY101" s="4">
        <f t="shared" si="10"/>
        <v>13.3226563</v>
      </c>
      <c r="AZ101" s="118">
        <v>0.82591819799999999</v>
      </c>
      <c r="BA101" s="113">
        <v>8752.6962889999995</v>
      </c>
      <c r="BB101" s="4">
        <f t="shared" si="11"/>
        <v>8.7526962889999993</v>
      </c>
      <c r="BC101" s="113">
        <f t="shared" si="26"/>
        <v>8602.1007087993803</v>
      </c>
      <c r="BF101" s="2">
        <v>59.5</v>
      </c>
      <c r="BG101" s="114">
        <v>72</v>
      </c>
      <c r="BH101" s="114">
        <f t="shared" si="50"/>
        <v>1512</v>
      </c>
      <c r="BI101" s="114">
        <v>76</v>
      </c>
      <c r="BJ101" s="114">
        <f t="shared" si="51"/>
        <v>1629</v>
      </c>
      <c r="BK101" s="113">
        <v>178533600</v>
      </c>
      <c r="BL101" s="4">
        <f t="shared" si="29"/>
        <v>500.47900544586003</v>
      </c>
      <c r="BM101" s="113">
        <v>136573856</v>
      </c>
      <c r="BN101" s="4">
        <f t="shared" si="30"/>
        <v>552.72210316600774</v>
      </c>
      <c r="BO101" s="116">
        <v>59.5</v>
      </c>
      <c r="BP101" s="4">
        <f t="shared" si="38"/>
        <v>1.266814501860682</v>
      </c>
      <c r="BQ101" s="115">
        <v>13305.468800000001</v>
      </c>
      <c r="BR101" s="4">
        <f t="shared" si="12"/>
        <v>13.3054688</v>
      </c>
      <c r="BS101" s="118">
        <v>1.0050200220000001</v>
      </c>
      <c r="BT101" s="113">
        <v>10601.608399999999</v>
      </c>
      <c r="BU101" s="4">
        <f t="shared" si="13"/>
        <v>10.6016084</v>
      </c>
      <c r="BV101" s="113">
        <f t="shared" si="31"/>
        <v>8617.1845517723668</v>
      </c>
      <c r="BY101" s="2">
        <v>59.5</v>
      </c>
      <c r="BZ101" s="114">
        <v>71</v>
      </c>
      <c r="CA101" s="114">
        <f t="shared" si="48"/>
        <v>1722</v>
      </c>
      <c r="CB101" s="114">
        <v>67</v>
      </c>
      <c r="CC101" s="114">
        <f t="shared" si="49"/>
        <v>1715</v>
      </c>
      <c r="CD101" s="113">
        <v>4287748.5</v>
      </c>
      <c r="CE101" s="4">
        <f t="shared" si="32"/>
        <v>142.58769633028101</v>
      </c>
      <c r="CF101" s="113">
        <v>4019042</v>
      </c>
      <c r="CG101" s="4">
        <f t="shared" si="33"/>
        <v>122.98135291937399</v>
      </c>
      <c r="CH101" s="116">
        <v>59.5</v>
      </c>
      <c r="CI101" s="4">
        <f t="shared" si="39"/>
        <v>1.2600384908351712</v>
      </c>
      <c r="CJ101" s="115">
        <v>13486.718800000001</v>
      </c>
      <c r="CK101" s="4">
        <f t="shared" si="16"/>
        <v>13.4867188</v>
      </c>
      <c r="CL101" s="118">
        <v>1.0047657489999999</v>
      </c>
      <c r="CM101" s="113">
        <v>10855.891600000001</v>
      </c>
      <c r="CN101" s="4">
        <f t="shared" si="17"/>
        <v>10.855891600000001</v>
      </c>
      <c r="CO101" s="113">
        <f t="shared" si="34"/>
        <v>8642.7617326471227</v>
      </c>
    </row>
    <row r="102" spans="10:93" ht="18" customHeight="1" thickBot="1" x14ac:dyDescent="0.3">
      <c r="N102" s="118">
        <v>0.61990046499999996</v>
      </c>
      <c r="O102" s="113">
        <v>6728.705078</v>
      </c>
      <c r="P102" s="4">
        <f t="shared" si="3"/>
        <v>6.728705078</v>
      </c>
      <c r="T102" s="2">
        <v>60.5</v>
      </c>
      <c r="U102" s="114">
        <v>50</v>
      </c>
      <c r="V102" s="114">
        <f t="shared" si="42"/>
        <v>1751</v>
      </c>
      <c r="W102" s="114">
        <v>45</v>
      </c>
      <c r="X102" s="114">
        <f t="shared" si="43"/>
        <v>1739</v>
      </c>
      <c r="Y102" s="113">
        <v>3310622.5</v>
      </c>
      <c r="Z102" s="4">
        <f t="shared" si="21"/>
        <v>42.545465523447994</v>
      </c>
      <c r="AA102" s="113">
        <v>12913545</v>
      </c>
      <c r="AB102" s="4">
        <f t="shared" si="22"/>
        <v>90.422830858764698</v>
      </c>
      <c r="AC102" s="116">
        <v>60.5</v>
      </c>
      <c r="AD102" s="4">
        <f t="shared" si="36"/>
        <v>1.2800223449045882</v>
      </c>
      <c r="AE102" s="115">
        <v>13582.8125</v>
      </c>
      <c r="AF102" s="4">
        <f t="shared" si="6"/>
        <v>13.582812499999999</v>
      </c>
      <c r="AG102" s="118">
        <v>0.93064576399999999</v>
      </c>
      <c r="AH102" s="113">
        <v>9928.6376949999994</v>
      </c>
      <c r="AI102" s="4">
        <f t="shared" si="7"/>
        <v>9.928637694999999</v>
      </c>
      <c r="AJ102" s="113">
        <f t="shared" si="23"/>
        <v>8877.273211295922</v>
      </c>
      <c r="AM102" s="2">
        <v>60.5</v>
      </c>
      <c r="AN102" s="114">
        <v>83</v>
      </c>
      <c r="AO102" s="114">
        <f t="shared" si="47"/>
        <v>1583</v>
      </c>
      <c r="AP102" s="114">
        <v>89</v>
      </c>
      <c r="AQ102" s="114">
        <f t="shared" si="46"/>
        <v>1605</v>
      </c>
      <c r="AR102" s="113">
        <v>104825392</v>
      </c>
      <c r="AS102" s="133">
        <f t="shared" si="24"/>
        <v>180.308657145095</v>
      </c>
      <c r="AT102" s="113">
        <v>71771128</v>
      </c>
      <c r="AU102" s="133">
        <f t="shared" si="25"/>
        <v>131.5508525857536</v>
      </c>
      <c r="AV102" s="116">
        <v>60.5</v>
      </c>
      <c r="AW102" s="4">
        <f t="shared" si="37"/>
        <v>1.2947034640464739</v>
      </c>
      <c r="AX102" s="115">
        <v>13517.1875</v>
      </c>
      <c r="AY102" s="4">
        <f t="shared" si="10"/>
        <v>13.5171875</v>
      </c>
      <c r="AZ102" s="118">
        <v>0.84000396700000002</v>
      </c>
      <c r="BA102" s="113">
        <v>8896.4462889999995</v>
      </c>
      <c r="BB102" s="4">
        <f t="shared" si="11"/>
        <v>8.896446289</v>
      </c>
      <c r="BC102" s="113">
        <f t="shared" si="26"/>
        <v>8866.2473477093099</v>
      </c>
      <c r="BF102" s="2">
        <v>60.5</v>
      </c>
      <c r="BG102" s="114">
        <v>78</v>
      </c>
      <c r="BH102" s="114">
        <f t="shared" si="50"/>
        <v>1590</v>
      </c>
      <c r="BI102" s="114">
        <v>83</v>
      </c>
      <c r="BJ102" s="114">
        <f t="shared" si="51"/>
        <v>1712</v>
      </c>
      <c r="BK102" s="113">
        <v>7062079</v>
      </c>
      <c r="BL102" s="4">
        <f t="shared" si="29"/>
        <v>507.54108444586001</v>
      </c>
      <c r="BM102" s="113">
        <v>12740417</v>
      </c>
      <c r="BN102" s="4">
        <f t="shared" si="30"/>
        <v>565.46252016600772</v>
      </c>
      <c r="BO102" s="116">
        <v>60.5</v>
      </c>
      <c r="BP102" s="4">
        <f t="shared" si="38"/>
        <v>1.2880190179134943</v>
      </c>
      <c r="BQ102" s="115">
        <v>13517.968800000001</v>
      </c>
      <c r="BR102" s="4">
        <f t="shared" si="12"/>
        <v>13.5179688</v>
      </c>
      <c r="BS102" s="118">
        <v>1.0221413370000001</v>
      </c>
      <c r="BT102" s="113">
        <v>10774.13184</v>
      </c>
      <c r="BU102" s="4">
        <f t="shared" si="13"/>
        <v>10.774131840000001</v>
      </c>
      <c r="BV102" s="113">
        <f t="shared" si="31"/>
        <v>8884.0105771320777</v>
      </c>
      <c r="BY102" s="2">
        <v>60.5</v>
      </c>
      <c r="BZ102" s="114">
        <v>72</v>
      </c>
      <c r="CA102" s="114">
        <f t="shared" si="48"/>
        <v>1794</v>
      </c>
      <c r="CB102" s="114">
        <v>73</v>
      </c>
      <c r="CC102" s="114">
        <f t="shared" si="49"/>
        <v>1788</v>
      </c>
      <c r="CD102" s="113">
        <v>151122.43799999999</v>
      </c>
      <c r="CE102" s="4">
        <f t="shared" si="32"/>
        <v>142.73881876828099</v>
      </c>
      <c r="CF102" s="113">
        <v>191592.25</v>
      </c>
      <c r="CG102" s="4">
        <f t="shared" si="33"/>
        <v>123.17294516937399</v>
      </c>
      <c r="CH102" s="116">
        <v>60.5</v>
      </c>
      <c r="CI102" s="4">
        <f t="shared" si="39"/>
        <v>1.2813457737090497</v>
      </c>
      <c r="CJ102" s="115">
        <v>13701.5625</v>
      </c>
      <c r="CK102" s="4">
        <f t="shared" si="16"/>
        <v>13.7015625</v>
      </c>
      <c r="CL102" s="118">
        <v>1.021887064</v>
      </c>
      <c r="CM102" s="113">
        <v>11031.938480000001</v>
      </c>
      <c r="CN102" s="4">
        <f t="shared" si="17"/>
        <v>11.031938480000001</v>
      </c>
      <c r="CO102" s="113">
        <f t="shared" si="34"/>
        <v>8917.311608365646</v>
      </c>
    </row>
    <row r="103" spans="10:93" ht="18" customHeight="1" thickBot="1" x14ac:dyDescent="0.3">
      <c r="N103" s="118">
        <v>0.63030219099999996</v>
      </c>
      <c r="O103" s="113">
        <v>6837.736328</v>
      </c>
      <c r="P103" s="4">
        <f t="shared" si="3"/>
        <v>6.8377363280000001</v>
      </c>
      <c r="T103" s="2">
        <v>61.5</v>
      </c>
      <c r="U103" s="114">
        <v>48</v>
      </c>
      <c r="V103" s="114">
        <f t="shared" si="42"/>
        <v>1799</v>
      </c>
      <c r="W103" s="114">
        <v>44</v>
      </c>
      <c r="X103" s="114">
        <f t="shared" si="43"/>
        <v>1783</v>
      </c>
      <c r="Y103" s="113">
        <v>449189.06300000002</v>
      </c>
      <c r="Z103" s="4">
        <f t="shared" si="21"/>
        <v>42.994654586447993</v>
      </c>
      <c r="AA103" s="113">
        <v>214499.65599999999</v>
      </c>
      <c r="AB103" s="4">
        <f t="shared" si="22"/>
        <v>90.637330514764699</v>
      </c>
      <c r="AC103" s="116">
        <v>61.5</v>
      </c>
      <c r="AD103" s="4">
        <f t="shared" si="36"/>
        <v>1.301314321099722</v>
      </c>
      <c r="AE103" s="115">
        <v>13796.875</v>
      </c>
      <c r="AF103" s="4">
        <f t="shared" si="6"/>
        <v>13.796875</v>
      </c>
      <c r="AG103" s="118">
        <v>0.946274638</v>
      </c>
      <c r="AH103" s="113">
        <v>10088.374019999999</v>
      </c>
      <c r="AI103" s="4">
        <f t="shared" si="7"/>
        <v>10.08837402</v>
      </c>
      <c r="AJ103" s="113">
        <f t="shared" si="23"/>
        <v>9156.064777000347</v>
      </c>
      <c r="AM103" s="2">
        <v>61.5</v>
      </c>
      <c r="AN103" s="114">
        <v>89</v>
      </c>
      <c r="AO103" s="114">
        <f t="shared" si="47"/>
        <v>1672</v>
      </c>
      <c r="AP103" s="114">
        <v>88</v>
      </c>
      <c r="AQ103" s="114">
        <f t="shared" si="46"/>
        <v>1693</v>
      </c>
      <c r="AR103" s="113">
        <v>119464648</v>
      </c>
      <c r="AS103" s="4">
        <f t="shared" si="24"/>
        <v>299.77330514509498</v>
      </c>
      <c r="AT103" s="113">
        <v>126871128</v>
      </c>
      <c r="AU103" s="4">
        <f t="shared" si="25"/>
        <v>258.4219805857536</v>
      </c>
      <c r="AV103" s="116">
        <v>61.5</v>
      </c>
      <c r="AW103" s="4">
        <f t="shared" si="37"/>
        <v>1.3161661441147787</v>
      </c>
      <c r="AX103" s="115">
        <v>13719.531300000001</v>
      </c>
      <c r="AY103" s="4">
        <f t="shared" si="10"/>
        <v>13.7195313</v>
      </c>
      <c r="AZ103" s="118">
        <v>0.85405641799999998</v>
      </c>
      <c r="BA103" s="113">
        <v>9038.7246090000008</v>
      </c>
      <c r="BB103" s="4">
        <f t="shared" si="11"/>
        <v>9.0387246090000009</v>
      </c>
      <c r="BC103" s="113">
        <f t="shared" si="26"/>
        <v>9146.1397857719749</v>
      </c>
      <c r="BF103" s="2">
        <v>61.5</v>
      </c>
      <c r="BG103" s="114">
        <v>51</v>
      </c>
      <c r="BH103" s="114">
        <f t="shared" si="50"/>
        <v>1641</v>
      </c>
      <c r="BI103" s="114">
        <v>53</v>
      </c>
      <c r="BJ103" s="114">
        <f t="shared" si="51"/>
        <v>1765</v>
      </c>
      <c r="BK103" s="113">
        <v>232141.84400000001</v>
      </c>
      <c r="BL103" s="4">
        <f t="shared" si="29"/>
        <v>507.77322628986002</v>
      </c>
      <c r="BM103" s="113">
        <v>615992.31299999997</v>
      </c>
      <c r="BN103" s="4">
        <f t="shared" si="30"/>
        <v>566.07851247900771</v>
      </c>
      <c r="BO103" s="116">
        <v>61.5</v>
      </c>
      <c r="BP103" s="4">
        <f t="shared" si="38"/>
        <v>1.3092235339663063</v>
      </c>
      <c r="BQ103" s="115">
        <v>13723.4375</v>
      </c>
      <c r="BR103" s="4">
        <f t="shared" si="12"/>
        <v>13.723437499999999</v>
      </c>
      <c r="BS103" s="118">
        <v>1.0392874480000001</v>
      </c>
      <c r="BT103" s="113">
        <v>10946.686519999999</v>
      </c>
      <c r="BU103" s="4">
        <f t="shared" si="13"/>
        <v>10.94668652</v>
      </c>
      <c r="BV103" s="113">
        <f t="shared" si="31"/>
        <v>9163.4425100218268</v>
      </c>
      <c r="BY103" s="2">
        <v>61.5</v>
      </c>
      <c r="BZ103" s="114">
        <v>75</v>
      </c>
      <c r="CA103" s="114">
        <f t="shared" si="48"/>
        <v>1869</v>
      </c>
      <c r="CB103" s="114">
        <v>75</v>
      </c>
      <c r="CC103" s="114">
        <f t="shared" si="49"/>
        <v>1863</v>
      </c>
      <c r="CD103" s="113">
        <v>2264404.25</v>
      </c>
      <c r="CE103" s="4">
        <f t="shared" si="32"/>
        <v>145.00322301828101</v>
      </c>
      <c r="CF103" s="113">
        <v>2399663.5</v>
      </c>
      <c r="CG103" s="4">
        <f t="shared" si="33"/>
        <v>125.57260866937399</v>
      </c>
      <c r="CH103" s="116">
        <v>61.5</v>
      </c>
      <c r="CI103" s="4">
        <f t="shared" si="39"/>
        <v>1.3026530565829282</v>
      </c>
      <c r="CJ103" s="115">
        <v>13914.0625</v>
      </c>
      <c r="CK103" s="4">
        <f t="shared" si="16"/>
        <v>13.9140625</v>
      </c>
      <c r="CL103" s="118">
        <v>1.0390570160000001</v>
      </c>
      <c r="CM103" s="113">
        <v>11208.32129</v>
      </c>
      <c r="CN103" s="4">
        <f t="shared" si="17"/>
        <v>11.208321290000001</v>
      </c>
      <c r="CO103" s="113">
        <f t="shared" si="34"/>
        <v>9196.3892816948683</v>
      </c>
    </row>
    <row r="104" spans="10:93" ht="18" customHeight="1" x14ac:dyDescent="0.25">
      <c r="N104" s="118">
        <v>0.64073717600000002</v>
      </c>
      <c r="O104" s="113">
        <v>6945.9697269999997</v>
      </c>
      <c r="P104" s="4">
        <f t="shared" si="3"/>
        <v>6.9459697269999996</v>
      </c>
      <c r="T104" s="2">
        <v>62.5</v>
      </c>
      <c r="U104" s="114">
        <v>45</v>
      </c>
      <c r="V104" s="114">
        <f t="shared" si="42"/>
        <v>1844</v>
      </c>
      <c r="W104" s="114">
        <v>45</v>
      </c>
      <c r="X104" s="114">
        <f t="shared" si="43"/>
        <v>1828</v>
      </c>
      <c r="Y104" s="113">
        <v>303287.06300000002</v>
      </c>
      <c r="Z104" s="132">
        <f t="shared" si="21"/>
        <v>43.297941649447992</v>
      </c>
      <c r="AA104" s="113">
        <v>256898.40599999999</v>
      </c>
      <c r="AB104" s="132">
        <f t="shared" si="22"/>
        <v>90.894228920764704</v>
      </c>
      <c r="AC104" s="116">
        <v>62.5</v>
      </c>
      <c r="AD104" s="4">
        <f t="shared" si="36"/>
        <v>1.322606297294856</v>
      </c>
      <c r="AE104" s="115">
        <v>14009.375</v>
      </c>
      <c r="AF104" s="4">
        <f t="shared" si="6"/>
        <v>14.009375</v>
      </c>
      <c r="AG104" s="118">
        <v>0.96189391599999996</v>
      </c>
      <c r="AH104" s="113">
        <v>10249.20996</v>
      </c>
      <c r="AI104" s="4">
        <f t="shared" si="7"/>
        <v>10.24920996</v>
      </c>
      <c r="AJ104" s="113">
        <f t="shared" si="23"/>
        <v>9443.5473010380865</v>
      </c>
      <c r="AM104" s="2">
        <v>62.5</v>
      </c>
      <c r="AN104" s="114">
        <v>90</v>
      </c>
      <c r="AO104" s="114">
        <f t="shared" si="47"/>
        <v>1762</v>
      </c>
      <c r="AP104" s="114">
        <v>97</v>
      </c>
      <c r="AQ104" s="114">
        <f t="shared" si="46"/>
        <v>1790</v>
      </c>
      <c r="AR104" s="113">
        <v>252953.17199999999</v>
      </c>
      <c r="AS104" s="4">
        <f t="shared" si="24"/>
        <v>300.02625831709497</v>
      </c>
      <c r="AT104" s="113">
        <v>260427.016</v>
      </c>
      <c r="AU104" s="4">
        <f t="shared" si="25"/>
        <v>258.6824076017536</v>
      </c>
      <c r="AV104" s="116">
        <v>62.5</v>
      </c>
      <c r="AW104" s="4">
        <f t="shared" si="37"/>
        <v>1.3376288241830836</v>
      </c>
      <c r="AX104" s="115">
        <v>13930.468800000001</v>
      </c>
      <c r="AY104" s="4">
        <f t="shared" si="10"/>
        <v>13.9304688</v>
      </c>
      <c r="AZ104" s="118">
        <v>0.86812597499999999</v>
      </c>
      <c r="BA104" s="113">
        <v>9181.4746090000008</v>
      </c>
      <c r="BB104" s="4">
        <f t="shared" si="11"/>
        <v>9.1814746090000003</v>
      </c>
      <c r="BC104" s="113">
        <f t="shared" si="26"/>
        <v>9423.185595845478</v>
      </c>
      <c r="BF104" s="2">
        <v>62.5</v>
      </c>
      <c r="BG104" s="114">
        <v>64</v>
      </c>
      <c r="BH104" s="114">
        <f t="shared" si="50"/>
        <v>1705</v>
      </c>
      <c r="BI104" s="114">
        <v>72</v>
      </c>
      <c r="BJ104" s="114">
        <f t="shared" si="51"/>
        <v>1837</v>
      </c>
      <c r="BK104" s="113">
        <v>344736.06300000002</v>
      </c>
      <c r="BL104" s="4">
        <f t="shared" si="29"/>
        <v>508.11796235286005</v>
      </c>
      <c r="BM104" s="113">
        <v>826266.43799999997</v>
      </c>
      <c r="BN104" s="4">
        <f t="shared" si="30"/>
        <v>566.90477891700766</v>
      </c>
      <c r="BO104" s="116">
        <v>62.5</v>
      </c>
      <c r="BP104" s="4">
        <f t="shared" si="38"/>
        <v>1.3304280500191186</v>
      </c>
      <c r="BQ104" s="115">
        <v>13935.156300000001</v>
      </c>
      <c r="BR104" s="4">
        <f t="shared" si="12"/>
        <v>13.935156300000001</v>
      </c>
      <c r="BS104" s="118">
        <v>1.056407809</v>
      </c>
      <c r="BT104" s="113">
        <v>11119.389649999999</v>
      </c>
      <c r="BU104" s="4">
        <f t="shared" si="13"/>
        <v>11.119389649999999</v>
      </c>
      <c r="BV104" s="113">
        <f t="shared" si="31"/>
        <v>9444.2207307688586</v>
      </c>
      <c r="BY104" s="2">
        <v>62.5</v>
      </c>
      <c r="BZ104" s="114">
        <v>84</v>
      </c>
      <c r="CA104" s="114">
        <f t="shared" si="48"/>
        <v>1953</v>
      </c>
      <c r="CB104" s="114">
        <v>90</v>
      </c>
      <c r="CC104" s="114">
        <f t="shared" si="49"/>
        <v>1953</v>
      </c>
      <c r="CD104" s="113">
        <v>1447466.63</v>
      </c>
      <c r="CE104" s="4">
        <f t="shared" si="32"/>
        <v>146.45068964828101</v>
      </c>
      <c r="CF104" s="113">
        <v>2078892</v>
      </c>
      <c r="CG104" s="4">
        <f t="shared" si="33"/>
        <v>127.65150066937399</v>
      </c>
      <c r="CH104" s="2">
        <v>62.5</v>
      </c>
      <c r="CI104" s="4">
        <f t="shared" si="39"/>
        <v>1.3239603394568065</v>
      </c>
      <c r="CJ104" s="114">
        <v>14126.5625</v>
      </c>
      <c r="CK104" s="4">
        <f t="shared" si="16"/>
        <v>14.1265625</v>
      </c>
      <c r="CL104" s="118">
        <v>1.0561451909999999</v>
      </c>
      <c r="CM104" s="113">
        <v>11383.96191</v>
      </c>
      <c r="CN104" s="4">
        <f t="shared" si="17"/>
        <v>11.38396191</v>
      </c>
      <c r="CO104" s="113">
        <f t="shared" si="34"/>
        <v>9478.9521521929146</v>
      </c>
    </row>
    <row r="105" spans="10:93" ht="18" customHeight="1" thickBot="1" x14ac:dyDescent="0.3">
      <c r="N105" s="118">
        <v>0.65117228000000005</v>
      </c>
      <c r="O105" s="113">
        <v>7055.2978519999997</v>
      </c>
      <c r="P105" s="4">
        <f t="shared" si="3"/>
        <v>7.0552978519999998</v>
      </c>
      <c r="T105" s="2">
        <v>63.5</v>
      </c>
      <c r="U105" s="114">
        <v>38</v>
      </c>
      <c r="V105" s="114">
        <f t="shared" si="42"/>
        <v>1882</v>
      </c>
      <c r="W105" s="114">
        <v>38</v>
      </c>
      <c r="X105" s="114">
        <f t="shared" si="43"/>
        <v>1866</v>
      </c>
      <c r="Y105" s="113">
        <v>84744880</v>
      </c>
      <c r="Z105" s="133">
        <f t="shared" si="21"/>
        <v>128.042821649448</v>
      </c>
      <c r="AA105" s="113">
        <v>88375912</v>
      </c>
      <c r="AB105" s="133">
        <f t="shared" si="22"/>
        <v>179.2701409207647</v>
      </c>
      <c r="AC105" s="116">
        <v>63.5</v>
      </c>
      <c r="AD105" s="4">
        <f t="shared" si="36"/>
        <v>1.3438982734899898</v>
      </c>
      <c r="AE105" s="115">
        <v>14225</v>
      </c>
      <c r="AF105" s="4">
        <f t="shared" si="6"/>
        <v>14.225</v>
      </c>
      <c r="AG105" s="118">
        <v>0.97747218599999997</v>
      </c>
      <c r="AH105" s="113">
        <v>10407.14746</v>
      </c>
      <c r="AI105" s="4">
        <f t="shared" si="7"/>
        <v>10.407147460000001</v>
      </c>
      <c r="AJ105" s="113">
        <f t="shared" si="23"/>
        <v>9731.3879566254436</v>
      </c>
      <c r="AM105" s="2">
        <v>63.5</v>
      </c>
      <c r="AN105" s="114">
        <v>85</v>
      </c>
      <c r="AO105" s="114">
        <f t="shared" si="47"/>
        <v>1847</v>
      </c>
      <c r="AP105" s="114">
        <v>91</v>
      </c>
      <c r="AQ105" s="114">
        <f t="shared" si="46"/>
        <v>1881</v>
      </c>
      <c r="AR105" s="113">
        <v>256679.28099999999</v>
      </c>
      <c r="AS105" s="4">
        <f t="shared" si="24"/>
        <v>300.28293759809497</v>
      </c>
      <c r="AT105" s="113">
        <v>282558.125</v>
      </c>
      <c r="AU105" s="4">
        <f t="shared" si="25"/>
        <v>258.96496572675358</v>
      </c>
      <c r="AV105" s="116">
        <v>63.5</v>
      </c>
      <c r="AW105" s="4">
        <f t="shared" si="37"/>
        <v>1.3590915042513885</v>
      </c>
      <c r="AX105" s="115">
        <v>14135.9375</v>
      </c>
      <c r="AY105" s="4">
        <f t="shared" si="10"/>
        <v>14.135937500000001</v>
      </c>
      <c r="AZ105" s="118">
        <v>0.88221174499999999</v>
      </c>
      <c r="BA105" s="113">
        <v>9325.5058590000008</v>
      </c>
      <c r="BB105" s="4">
        <f t="shared" si="11"/>
        <v>9.3255058590000015</v>
      </c>
      <c r="BC105" s="113">
        <f t="shared" si="26"/>
        <v>9708.9221482618068</v>
      </c>
      <c r="BF105" s="2">
        <v>63.5</v>
      </c>
      <c r="BG105" s="114">
        <v>70</v>
      </c>
      <c r="BH105" s="114">
        <f t="shared" si="50"/>
        <v>1775</v>
      </c>
      <c r="BI105" s="114">
        <v>69</v>
      </c>
      <c r="BJ105" s="114">
        <f t="shared" si="51"/>
        <v>1906</v>
      </c>
      <c r="BK105" s="113">
        <v>282390.46899999998</v>
      </c>
      <c r="BL105" s="4">
        <f t="shared" si="29"/>
        <v>508.40035282186005</v>
      </c>
      <c r="BM105" s="113">
        <v>1170847.6299999999</v>
      </c>
      <c r="BN105" s="4">
        <f t="shared" si="30"/>
        <v>568.07562654700769</v>
      </c>
      <c r="BO105" s="2">
        <v>63.5</v>
      </c>
      <c r="BP105" s="4">
        <f t="shared" si="38"/>
        <v>1.3516325660719306</v>
      </c>
      <c r="BQ105" s="114">
        <v>14144.531300000001</v>
      </c>
      <c r="BR105" s="4">
        <f t="shared" si="12"/>
        <v>14.144531300000001</v>
      </c>
      <c r="BS105" s="118">
        <v>1.073479533</v>
      </c>
      <c r="BT105" s="113">
        <v>11287.936519999999</v>
      </c>
      <c r="BU105" s="4">
        <f t="shared" si="13"/>
        <v>11.287936519999999</v>
      </c>
      <c r="BV105" s="113">
        <f t="shared" si="31"/>
        <v>9732.6313168216857</v>
      </c>
      <c r="BY105" s="2">
        <v>63.5</v>
      </c>
      <c r="BZ105" s="114">
        <v>78</v>
      </c>
      <c r="CA105" s="114">
        <f t="shared" si="48"/>
        <v>2031</v>
      </c>
      <c r="CB105" s="114">
        <v>81</v>
      </c>
      <c r="CC105" s="114">
        <f t="shared" si="49"/>
        <v>2034</v>
      </c>
      <c r="CD105" s="113">
        <v>254754.15599999999</v>
      </c>
      <c r="CE105" s="4">
        <f t="shared" si="32"/>
        <v>146.705443804281</v>
      </c>
      <c r="CF105" s="113">
        <v>286740.125</v>
      </c>
      <c r="CG105" s="4">
        <f t="shared" si="33"/>
        <v>127.93824079437398</v>
      </c>
      <c r="CH105" s="2">
        <v>63.5</v>
      </c>
      <c r="CI105" s="4">
        <f t="shared" si="39"/>
        <v>1.345267622330685</v>
      </c>
      <c r="CJ105" s="114">
        <v>14338.281300000001</v>
      </c>
      <c r="CK105" s="4">
        <f t="shared" si="16"/>
        <v>14.3382813</v>
      </c>
      <c r="CL105" s="118">
        <v>1.0732502939999999</v>
      </c>
      <c r="CM105" s="113">
        <v>11562.235350000001</v>
      </c>
      <c r="CN105" s="4">
        <f t="shared" si="17"/>
        <v>11.562235350000002</v>
      </c>
      <c r="CO105" s="113">
        <f t="shared" si="34"/>
        <v>9540.392334457385</v>
      </c>
    </row>
    <row r="106" spans="10:93" ht="18" customHeight="1" x14ac:dyDescent="0.25">
      <c r="N106" s="118">
        <v>0.66155874699999995</v>
      </c>
      <c r="O106" s="113">
        <v>7164.2353519999997</v>
      </c>
      <c r="P106" s="4">
        <f t="shared" si="3"/>
        <v>7.1642353519999995</v>
      </c>
      <c r="T106" s="2">
        <v>64.5</v>
      </c>
      <c r="U106" s="114">
        <v>45</v>
      </c>
      <c r="V106" s="114">
        <f t="shared" si="42"/>
        <v>1927</v>
      </c>
      <c r="W106" s="114">
        <v>44</v>
      </c>
      <c r="X106" s="114">
        <f t="shared" si="43"/>
        <v>1910</v>
      </c>
      <c r="Y106" s="113">
        <v>1863738</v>
      </c>
      <c r="Z106" s="4">
        <f t="shared" si="21"/>
        <v>129.90655964944801</v>
      </c>
      <c r="AA106" s="113">
        <v>6751581</v>
      </c>
      <c r="AB106" s="4">
        <f t="shared" si="22"/>
        <v>186.02172192076469</v>
      </c>
      <c r="AC106" s="116">
        <v>64.5</v>
      </c>
      <c r="AD106" s="4">
        <f t="shared" si="36"/>
        <v>1.3651902496851238</v>
      </c>
      <c r="AE106" s="115">
        <v>14437.5</v>
      </c>
      <c r="AF106" s="4">
        <f t="shared" si="6"/>
        <v>14.4375</v>
      </c>
      <c r="AG106" s="118">
        <v>0.99307620500000005</v>
      </c>
      <c r="AH106" s="113">
        <v>10565.686519999999</v>
      </c>
      <c r="AI106" s="4">
        <f t="shared" si="7"/>
        <v>10.56568652</v>
      </c>
      <c r="AJ106" s="113">
        <f t="shared" si="23"/>
        <v>10021.60341303273</v>
      </c>
      <c r="AM106" s="2">
        <v>64.5</v>
      </c>
      <c r="AN106" s="114">
        <v>72</v>
      </c>
      <c r="AO106" s="114">
        <f t="shared" si="47"/>
        <v>1919</v>
      </c>
      <c r="AP106" s="114">
        <v>85</v>
      </c>
      <c r="AQ106" s="114">
        <f t="shared" si="46"/>
        <v>1966</v>
      </c>
      <c r="AR106" s="113">
        <v>338061.40600000002</v>
      </c>
      <c r="AS106" s="4">
        <f t="shared" si="24"/>
        <v>300.62099900409498</v>
      </c>
      <c r="AT106" s="113">
        <v>440958.375</v>
      </c>
      <c r="AU106" s="4">
        <f t="shared" si="25"/>
        <v>259.40592410175356</v>
      </c>
      <c r="AV106" s="116">
        <v>64.5</v>
      </c>
      <c r="AW106" s="4">
        <f t="shared" si="37"/>
        <v>1.3805541843196933</v>
      </c>
      <c r="AX106" s="115">
        <v>14344.531300000001</v>
      </c>
      <c r="AY106" s="4">
        <f t="shared" si="10"/>
        <v>14.3445313</v>
      </c>
      <c r="AZ106" s="118">
        <v>0.89632230999999996</v>
      </c>
      <c r="BA106" s="113">
        <v>9467.2402340000008</v>
      </c>
      <c r="BB106" s="4">
        <f t="shared" si="11"/>
        <v>9.4672402340000001</v>
      </c>
      <c r="BC106" s="113">
        <f t="shared" si="26"/>
        <v>9954.5709986555339</v>
      </c>
      <c r="BF106" s="2">
        <v>64.5</v>
      </c>
      <c r="BG106" s="114">
        <v>71</v>
      </c>
      <c r="BH106" s="114">
        <f t="shared" si="50"/>
        <v>1846</v>
      </c>
      <c r="BI106" s="114">
        <v>79</v>
      </c>
      <c r="BJ106" s="114">
        <f t="shared" si="51"/>
        <v>1985</v>
      </c>
      <c r="BK106" s="113">
        <v>226780.641</v>
      </c>
      <c r="BL106" s="4">
        <f t="shared" si="29"/>
        <v>508.62713346286006</v>
      </c>
      <c r="BM106" s="113">
        <v>583236.81299999997</v>
      </c>
      <c r="BN106" s="4">
        <f t="shared" si="30"/>
        <v>568.65886336000767</v>
      </c>
      <c r="BO106" s="2">
        <v>64.5</v>
      </c>
      <c r="BP106" s="4">
        <f t="shared" si="38"/>
        <v>1.3728370821247429</v>
      </c>
      <c r="BQ106" s="114">
        <v>14356.25</v>
      </c>
      <c r="BR106" s="4">
        <f t="shared" si="12"/>
        <v>14.356249999999999</v>
      </c>
      <c r="BS106" s="118">
        <v>1.0906256439999999</v>
      </c>
      <c r="BT106" s="113">
        <v>11461.045899999999</v>
      </c>
      <c r="BU106" s="4">
        <f t="shared" si="13"/>
        <v>11.461045899999998</v>
      </c>
      <c r="BV106" s="113">
        <f t="shared" si="31"/>
        <v>10013.642432789888</v>
      </c>
      <c r="BY106" s="2">
        <v>64.5</v>
      </c>
      <c r="BZ106" s="114">
        <v>95</v>
      </c>
      <c r="CA106" s="114">
        <f t="shared" si="48"/>
        <v>2126</v>
      </c>
      <c r="CB106" s="114">
        <v>92</v>
      </c>
      <c r="CC106" s="114">
        <f t="shared" si="49"/>
        <v>2126</v>
      </c>
      <c r="CD106" s="113">
        <v>1084803.6299999999</v>
      </c>
      <c r="CE106" s="4">
        <f t="shared" si="32"/>
        <v>147.79024743428101</v>
      </c>
      <c r="CF106" s="113">
        <v>1103503.25</v>
      </c>
      <c r="CG106" s="4">
        <f t="shared" si="33"/>
        <v>129.04174404437398</v>
      </c>
      <c r="CH106" s="2">
        <v>64.5</v>
      </c>
      <c r="CI106" s="4">
        <f t="shared" si="39"/>
        <v>1.3665749052045635</v>
      </c>
      <c r="CJ106" s="114">
        <v>14383.593800000001</v>
      </c>
      <c r="CK106" s="4">
        <f t="shared" si="16"/>
        <v>14.3835938</v>
      </c>
      <c r="CL106" s="118">
        <v>1.090346813</v>
      </c>
      <c r="CM106" s="113">
        <v>11736.954100000001</v>
      </c>
      <c r="CN106" s="4">
        <f t="shared" si="17"/>
        <v>11.7369541</v>
      </c>
      <c r="CO106" s="113">
        <f t="shared" si="34"/>
        <v>9829.8254523510859</v>
      </c>
    </row>
    <row r="107" spans="10:93" ht="18" customHeight="1" x14ac:dyDescent="0.25">
      <c r="N107" s="118">
        <v>0.67191088200000004</v>
      </c>
      <c r="O107" s="113">
        <v>7271.2041019999997</v>
      </c>
      <c r="P107" s="4">
        <f t="shared" ref="P107:P143" si="52">O107/1000</f>
        <v>7.2712041019999996</v>
      </c>
      <c r="T107" s="2">
        <v>65.5</v>
      </c>
      <c r="U107" s="114">
        <v>44</v>
      </c>
      <c r="V107" s="114">
        <f t="shared" si="42"/>
        <v>1971</v>
      </c>
      <c r="W107" s="114">
        <v>46</v>
      </c>
      <c r="X107" s="114">
        <f t="shared" si="43"/>
        <v>1956</v>
      </c>
      <c r="Y107" s="113">
        <v>17677008</v>
      </c>
      <c r="Z107" s="4">
        <f t="shared" si="21"/>
        <v>147.58356764944801</v>
      </c>
      <c r="AA107" s="113">
        <v>31571766</v>
      </c>
      <c r="AB107" s="4">
        <f t="shared" si="22"/>
        <v>217.59348792076469</v>
      </c>
      <c r="AC107" s="116">
        <v>65.5</v>
      </c>
      <c r="AD107" s="4">
        <f t="shared" si="36"/>
        <v>1.3864822258802578</v>
      </c>
      <c r="AE107" s="115">
        <v>14648.4375</v>
      </c>
      <c r="AF107" s="4">
        <f t="shared" ref="AF107:AF115" si="53">AE107/1000</f>
        <v>14.6484375</v>
      </c>
      <c r="AG107" s="118">
        <v>1.008670688</v>
      </c>
      <c r="AH107" s="113">
        <v>10725.05371</v>
      </c>
      <c r="AI107" s="4">
        <f t="shared" ref="AI107:AI142" si="54">AH107/1000</f>
        <v>10.725053710000001</v>
      </c>
      <c r="AJ107" s="113">
        <f t="shared" si="23"/>
        <v>10325.042197006038</v>
      </c>
      <c r="AM107" s="2">
        <v>65.5</v>
      </c>
      <c r="AN107" s="114">
        <v>82</v>
      </c>
      <c r="AO107" s="114">
        <f t="shared" si="47"/>
        <v>2001</v>
      </c>
      <c r="AP107" s="114">
        <v>83</v>
      </c>
      <c r="AQ107" s="114">
        <f t="shared" si="46"/>
        <v>2049</v>
      </c>
      <c r="AR107" s="113">
        <v>268764480</v>
      </c>
      <c r="AS107" s="4">
        <f t="shared" si="24"/>
        <v>569.38547900409503</v>
      </c>
      <c r="AT107" s="113">
        <v>118019600</v>
      </c>
      <c r="AU107" s="4">
        <f t="shared" si="25"/>
        <v>377.42552410175358</v>
      </c>
      <c r="AV107" s="116">
        <v>65.5</v>
      </c>
      <c r="AW107" s="4">
        <f t="shared" si="37"/>
        <v>1.4020168643879982</v>
      </c>
      <c r="AX107" s="115">
        <v>14521.093800000001</v>
      </c>
      <c r="AY107" s="4">
        <f t="shared" ref="AY107:AY108" si="55">AX107/1000</f>
        <v>14.521093800000001</v>
      </c>
      <c r="AZ107" s="118">
        <v>0.91042429199999997</v>
      </c>
      <c r="BA107" s="113">
        <v>9610.8964840000008</v>
      </c>
      <c r="BB107" s="4">
        <f t="shared" ref="BB107:BB143" si="56">BA107/1000</f>
        <v>9.6108964840000013</v>
      </c>
      <c r="BC107" s="113">
        <f t="shared" si="26"/>
        <v>10082.60130468129</v>
      </c>
      <c r="BF107" s="2">
        <v>65.5</v>
      </c>
      <c r="BG107" s="114">
        <v>84</v>
      </c>
      <c r="BH107" s="114">
        <f t="shared" si="50"/>
        <v>1930</v>
      </c>
      <c r="BI107" s="114">
        <v>88</v>
      </c>
      <c r="BJ107" s="114">
        <f t="shared" si="51"/>
        <v>2073</v>
      </c>
      <c r="BK107" s="113">
        <v>18911946</v>
      </c>
      <c r="BL107" s="4">
        <f t="shared" si="29"/>
        <v>527.53907946286006</v>
      </c>
      <c r="BM107" s="113">
        <v>21177680</v>
      </c>
      <c r="BN107" s="4">
        <f t="shared" si="30"/>
        <v>589.83654336000768</v>
      </c>
      <c r="BO107" s="2">
        <v>65.5</v>
      </c>
      <c r="BP107" s="4">
        <f t="shared" si="38"/>
        <v>1.3940415981775551</v>
      </c>
      <c r="BQ107" s="114">
        <v>14559.375</v>
      </c>
      <c r="BR107" s="4">
        <f t="shared" ref="BR107:BR122" si="57">BQ107/1000</f>
        <v>14.559374999999999</v>
      </c>
      <c r="BS107" s="118">
        <v>1.107754707</v>
      </c>
      <c r="BT107" s="113">
        <v>11634.36328</v>
      </c>
      <c r="BU107" s="4">
        <f t="shared" ref="BU107:BU142" si="58">BT107/1000</f>
        <v>11.634363279999999</v>
      </c>
      <c r="BV107" s="113">
        <f t="shared" si="31"/>
        <v>10309.93449620791</v>
      </c>
      <c r="BY107" s="2">
        <v>65.5</v>
      </c>
      <c r="BZ107" s="114">
        <v>85</v>
      </c>
      <c r="CA107" s="114">
        <f t="shared" si="48"/>
        <v>2211</v>
      </c>
      <c r="CB107" s="114">
        <v>91</v>
      </c>
      <c r="CC107" s="114">
        <f t="shared" si="49"/>
        <v>2217</v>
      </c>
      <c r="CD107" s="113">
        <v>1773597.38</v>
      </c>
      <c r="CE107" s="4">
        <f t="shared" si="32"/>
        <v>149.56384481428103</v>
      </c>
      <c r="CF107" s="113">
        <v>1280673.25</v>
      </c>
      <c r="CG107" s="4">
        <f t="shared" si="33"/>
        <v>130.32241729437399</v>
      </c>
      <c r="CH107" s="2">
        <v>65.5</v>
      </c>
      <c r="CI107" s="4">
        <f t="shared" si="39"/>
        <v>1.387882188078442</v>
      </c>
      <c r="CJ107" s="114">
        <v>14593.75</v>
      </c>
      <c r="CK107" s="4">
        <f t="shared" ref="CK107:CK123" si="59">CJ107/1000</f>
        <v>14.59375</v>
      </c>
      <c r="CL107" s="118">
        <v>1.1075253490000001</v>
      </c>
      <c r="CM107" s="113">
        <v>11912.02441</v>
      </c>
      <c r="CN107" s="4">
        <f t="shared" ref="CN107:CN143" si="60">CM107/1000</f>
        <v>11.912024410000001</v>
      </c>
      <c r="CO107" s="113">
        <f t="shared" si="34"/>
        <v>10130.292204400323</v>
      </c>
    </row>
    <row r="108" spans="10:93" ht="18" customHeight="1" x14ac:dyDescent="0.25">
      <c r="N108" s="118">
        <v>0.68230497800000001</v>
      </c>
      <c r="O108" s="113">
        <v>7380.5009769999997</v>
      </c>
      <c r="P108" s="4">
        <f t="shared" si="52"/>
        <v>7.3805009769999996</v>
      </c>
      <c r="T108" s="2">
        <v>66.5</v>
      </c>
      <c r="U108" s="114">
        <v>46</v>
      </c>
      <c r="V108" s="114">
        <f t="shared" si="42"/>
        <v>2017</v>
      </c>
      <c r="W108" s="114">
        <v>39</v>
      </c>
      <c r="X108" s="114">
        <f t="shared" si="43"/>
        <v>1995</v>
      </c>
      <c r="Y108" s="113">
        <v>202347.32800000001</v>
      </c>
      <c r="Z108" s="4">
        <f t="shared" ref="Z108:Z115" si="61">Y108/10^6+Z107</f>
        <v>147.78591497744802</v>
      </c>
      <c r="AA108" s="113">
        <v>230622.484</v>
      </c>
      <c r="AB108" s="4">
        <f t="shared" ref="AB108:AB114" si="62">AA108/10^6+AB107</f>
        <v>217.8241104047647</v>
      </c>
      <c r="AC108" s="116">
        <v>66.5</v>
      </c>
      <c r="AD108" s="4">
        <f t="shared" si="36"/>
        <v>1.4077742020753916</v>
      </c>
      <c r="AE108" s="115">
        <v>14865.625</v>
      </c>
      <c r="AF108" s="4">
        <f t="shared" si="53"/>
        <v>14.865625</v>
      </c>
      <c r="AG108" s="118">
        <v>1.0243071319999999</v>
      </c>
      <c r="AH108" s="113">
        <v>10883.311519999999</v>
      </c>
      <c r="AI108" s="4">
        <f t="shared" si="54"/>
        <v>10.883311519999999</v>
      </c>
      <c r="AJ108" s="113">
        <f t="shared" ref="AJ108:AJ114" si="63">(AD109+AD108)*1000/2*(AF109-AF108)+AJ107</f>
        <v>10623.132136018085</v>
      </c>
      <c r="AM108" s="2">
        <v>66.5</v>
      </c>
      <c r="AN108" s="114">
        <v>51</v>
      </c>
      <c r="AO108" s="114">
        <f t="shared" si="47"/>
        <v>2052</v>
      </c>
      <c r="AP108" s="114">
        <v>46</v>
      </c>
      <c r="AQ108" s="114">
        <f t="shared" si="46"/>
        <v>2095</v>
      </c>
      <c r="AR108" s="113">
        <v>379552.31300000002</v>
      </c>
      <c r="AS108" s="4">
        <f t="shared" ref="AS108" si="64">AR108/10^6+AS107</f>
        <v>569.76503131709501</v>
      </c>
      <c r="AT108" s="113">
        <v>540640.25</v>
      </c>
      <c r="AU108" s="4">
        <f t="shared" ref="AU108" si="65">AT108/10^6+AU107</f>
        <v>377.9661643517536</v>
      </c>
      <c r="AV108" s="2">
        <v>66.5</v>
      </c>
      <c r="AW108" s="6">
        <f>AZ143*AX108/BA143</f>
        <v>1.4234795444563031</v>
      </c>
      <c r="AX108" s="114">
        <v>14611.718800000001</v>
      </c>
      <c r="AY108" s="4">
        <f t="shared" si="55"/>
        <v>14.6117188</v>
      </c>
      <c r="AZ108" s="118">
        <v>0.92448526600000003</v>
      </c>
      <c r="BA108" s="113">
        <v>9752.5839840000008</v>
      </c>
      <c r="BB108" s="4">
        <f t="shared" si="56"/>
        <v>9.752583984000001</v>
      </c>
      <c r="BC108" s="113">
        <f>BC107</f>
        <v>10082.60130468129</v>
      </c>
      <c r="BF108" s="2">
        <v>66.5</v>
      </c>
      <c r="BG108" s="114">
        <v>88</v>
      </c>
      <c r="BH108" s="114">
        <f t="shared" si="50"/>
        <v>2018</v>
      </c>
      <c r="BI108" s="114">
        <v>93</v>
      </c>
      <c r="BJ108" s="114">
        <f t="shared" si="51"/>
        <v>2166</v>
      </c>
      <c r="BK108" s="113">
        <v>1122687.5</v>
      </c>
      <c r="BL108" s="4">
        <f t="shared" ref="BL108:BL122" si="66">BK108/10^6+BL107</f>
        <v>528.66176696286004</v>
      </c>
      <c r="BM108" s="113">
        <v>1535649.88</v>
      </c>
      <c r="BN108" s="4">
        <f t="shared" ref="BN108:BN122" si="67">BM108/10^6+BN107</f>
        <v>591.37219324000773</v>
      </c>
      <c r="BO108" s="2">
        <v>66.5</v>
      </c>
      <c r="BP108" s="4">
        <f t="shared" si="38"/>
        <v>1.4152461142303672</v>
      </c>
      <c r="BQ108" s="114">
        <v>14770.3125</v>
      </c>
      <c r="BR108" s="4">
        <f t="shared" si="57"/>
        <v>14.770312499999999</v>
      </c>
      <c r="BS108" s="118">
        <v>1.124900818</v>
      </c>
      <c r="BT108" s="113">
        <v>11805.777340000001</v>
      </c>
      <c r="BU108" s="4">
        <f t="shared" si="58"/>
        <v>11.805777340000001</v>
      </c>
      <c r="BV108" s="113">
        <f t="shared" ref="BV108:BV121" si="68">(BP109+BP108)*1000/2*(BR109-BR108)+BV107</f>
        <v>10601.787834904218</v>
      </c>
      <c r="BY108" s="2">
        <v>66.5</v>
      </c>
      <c r="BZ108" s="114">
        <v>91</v>
      </c>
      <c r="CA108" s="114">
        <f t="shared" si="48"/>
        <v>2302</v>
      </c>
      <c r="CB108" s="114">
        <v>105</v>
      </c>
      <c r="CC108" s="114">
        <f t="shared" si="49"/>
        <v>2322</v>
      </c>
      <c r="CD108" s="113">
        <v>1153288.8799999999</v>
      </c>
      <c r="CE108" s="4">
        <f t="shared" ref="CE108:CE123" si="69">CD108/10^6+CE107</f>
        <v>150.71713369428102</v>
      </c>
      <c r="CF108" s="113">
        <v>770904.75</v>
      </c>
      <c r="CG108" s="4">
        <f t="shared" ref="CG108:CG123" si="70">CF108/10^6+CG107</f>
        <v>131.09332204437399</v>
      </c>
      <c r="CH108" s="2">
        <v>66.5</v>
      </c>
      <c r="CI108" s="4">
        <f t="shared" si="39"/>
        <v>1.4091894709523205</v>
      </c>
      <c r="CJ108" s="114">
        <v>14808.593800000001</v>
      </c>
      <c r="CK108" s="4">
        <f t="shared" si="59"/>
        <v>14.808593800000001</v>
      </c>
      <c r="CL108" s="118">
        <v>1.1246047020000001</v>
      </c>
      <c r="CM108" s="113">
        <v>12085.33691</v>
      </c>
      <c r="CN108" s="4">
        <f t="shared" si="60"/>
        <v>12.085336910000001</v>
      </c>
      <c r="CO108" s="113">
        <f t="shared" ref="CO108:CO122" si="71">(CI109+CI108)*1000/2*(CK109-CK108)+CO107</f>
        <v>10415.370008317572</v>
      </c>
    </row>
    <row r="109" spans="10:93" ht="18" customHeight="1" x14ac:dyDescent="0.25">
      <c r="N109" s="118">
        <v>0.69273245299999997</v>
      </c>
      <c r="O109" s="113">
        <v>7491.3134769999997</v>
      </c>
      <c r="P109" s="4">
        <f t="shared" si="52"/>
        <v>7.4913134769999994</v>
      </c>
      <c r="T109" s="2">
        <v>67.5</v>
      </c>
      <c r="U109" s="114">
        <v>59</v>
      </c>
      <c r="V109" s="114">
        <f t="shared" si="42"/>
        <v>2076</v>
      </c>
      <c r="W109" s="114">
        <v>55</v>
      </c>
      <c r="X109" s="114">
        <f t="shared" si="43"/>
        <v>2050</v>
      </c>
      <c r="Y109" s="113">
        <v>305730.65600000002</v>
      </c>
      <c r="Z109" s="4">
        <f t="shared" si="61"/>
        <v>148.09164563344802</v>
      </c>
      <c r="AA109" s="113">
        <v>415101.375</v>
      </c>
      <c r="AB109" s="4">
        <f t="shared" si="62"/>
        <v>218.2392117797647</v>
      </c>
      <c r="AC109" s="116">
        <v>67.5</v>
      </c>
      <c r="AD109" s="4">
        <f t="shared" ref="AD109:AD114" si="72">(AD$115-AD$43)/73*(AC109-AC$42)+AD$43</f>
        <v>1.4290661782705256</v>
      </c>
      <c r="AE109" s="115">
        <v>15075.781300000001</v>
      </c>
      <c r="AF109" s="4">
        <f t="shared" si="53"/>
        <v>15.075781300000001</v>
      </c>
      <c r="AG109" s="118">
        <v>1.0398863549999999</v>
      </c>
      <c r="AH109" s="113">
        <v>11041.436519999999</v>
      </c>
      <c r="AI109" s="4">
        <f t="shared" si="54"/>
        <v>11.04143652</v>
      </c>
      <c r="AJ109" s="113">
        <f t="shared" si="63"/>
        <v>10922.322320591453</v>
      </c>
      <c r="AM109" s="2"/>
      <c r="AN109" s="114"/>
      <c r="AO109" s="114"/>
      <c r="AP109" s="114"/>
      <c r="AQ109" s="114"/>
      <c r="AV109" s="2"/>
      <c r="AX109" s="114"/>
      <c r="AZ109" s="118">
        <v>0.93856245299999996</v>
      </c>
      <c r="BA109" s="113">
        <v>9896.8339840000008</v>
      </c>
      <c r="BB109" s="4">
        <f t="shared" si="56"/>
        <v>9.8968339840000006</v>
      </c>
      <c r="BF109" s="2">
        <v>67.5</v>
      </c>
      <c r="BG109" s="114">
        <v>80</v>
      </c>
      <c r="BH109" s="114">
        <f t="shared" ref="BH109:BH122" si="73">BG109+BH108</f>
        <v>2098</v>
      </c>
      <c r="BI109" s="114">
        <v>87</v>
      </c>
      <c r="BJ109" s="114">
        <f t="shared" ref="BJ109:BJ122" si="74">BI109+BJ108</f>
        <v>2253</v>
      </c>
      <c r="BK109" s="113">
        <v>13853261</v>
      </c>
      <c r="BL109" s="4">
        <f t="shared" si="66"/>
        <v>542.51502796286002</v>
      </c>
      <c r="BM109" s="113">
        <v>17645654</v>
      </c>
      <c r="BN109" s="4">
        <f t="shared" si="67"/>
        <v>609.01784724000777</v>
      </c>
      <c r="BO109" s="2">
        <v>67.5</v>
      </c>
      <c r="BP109" s="4">
        <f t="shared" ref="BP109:BP121" si="75">(BP$122-BP$43)/80*(BO109-BO$42)+BP$43</f>
        <v>1.4364506302831794</v>
      </c>
      <c r="BQ109" s="114">
        <v>14975</v>
      </c>
      <c r="BR109" s="4">
        <f t="shared" si="57"/>
        <v>14.975</v>
      </c>
      <c r="BS109" s="118">
        <v>1.1419553760000001</v>
      </c>
      <c r="BT109" s="113">
        <v>11974.32422</v>
      </c>
      <c r="BU109" s="4">
        <f t="shared" si="58"/>
        <v>11.97432422</v>
      </c>
      <c r="BV109" s="113">
        <f t="shared" si="68"/>
        <v>10896.851035263742</v>
      </c>
      <c r="BY109" s="2">
        <v>67.5</v>
      </c>
      <c r="BZ109" s="114">
        <v>104</v>
      </c>
      <c r="CA109" s="114">
        <f t="shared" si="48"/>
        <v>2406</v>
      </c>
      <c r="CB109" s="114">
        <v>109</v>
      </c>
      <c r="CC109" s="114">
        <f t="shared" si="49"/>
        <v>2431</v>
      </c>
      <c r="CD109" s="113">
        <v>1882489</v>
      </c>
      <c r="CE109" s="4">
        <f t="shared" si="69"/>
        <v>152.59962269428101</v>
      </c>
      <c r="CF109" s="113">
        <v>1476204.13</v>
      </c>
      <c r="CG109" s="4">
        <f t="shared" si="70"/>
        <v>132.569526174374</v>
      </c>
      <c r="CH109" s="2">
        <v>67.5</v>
      </c>
      <c r="CI109" s="4">
        <f t="shared" ref="CI109:CI122" si="76">(CI$123-CI$43)/81*(CH109-CH$42)+CI$43</f>
        <v>1.4304967538261988</v>
      </c>
      <c r="CJ109" s="114">
        <v>15009.375</v>
      </c>
      <c r="CK109" s="4">
        <f t="shared" si="59"/>
        <v>15.009375</v>
      </c>
      <c r="CL109" s="118">
        <v>1.1419310570000001</v>
      </c>
      <c r="CM109" s="113">
        <v>12197.59863</v>
      </c>
      <c r="CN109" s="4">
        <f t="shared" si="60"/>
        <v>12.19759863</v>
      </c>
      <c r="CO109" s="113">
        <f t="shared" si="71"/>
        <v>10711.481450651814</v>
      </c>
    </row>
    <row r="110" spans="10:93" ht="18" customHeight="1" x14ac:dyDescent="0.25">
      <c r="N110" s="118">
        <v>0.70314276200000003</v>
      </c>
      <c r="O110" s="113">
        <v>7599.1728519999997</v>
      </c>
      <c r="P110" s="4">
        <f t="shared" si="52"/>
        <v>7.5991728519999997</v>
      </c>
      <c r="T110" s="2">
        <v>68.5</v>
      </c>
      <c r="U110" s="114">
        <v>65</v>
      </c>
      <c r="V110" s="114">
        <f t="shared" si="42"/>
        <v>2141</v>
      </c>
      <c r="W110" s="114">
        <v>61</v>
      </c>
      <c r="X110" s="114">
        <f t="shared" si="43"/>
        <v>2111</v>
      </c>
      <c r="Y110" s="113">
        <v>590191.5</v>
      </c>
      <c r="Z110" s="4">
        <f t="shared" si="61"/>
        <v>148.68183713344803</v>
      </c>
      <c r="AA110" s="113">
        <v>1130399.25</v>
      </c>
      <c r="AB110" s="4">
        <f t="shared" si="62"/>
        <v>219.36961102976471</v>
      </c>
      <c r="AC110" s="116">
        <v>68.5</v>
      </c>
      <c r="AD110" s="4">
        <f t="shared" si="72"/>
        <v>1.4503581544656594</v>
      </c>
      <c r="AE110" s="115">
        <v>15283.593800000001</v>
      </c>
      <c r="AF110" s="4">
        <f t="shared" si="53"/>
        <v>15.2835938</v>
      </c>
      <c r="AG110" s="118">
        <v>1.055439711</v>
      </c>
      <c r="AH110" s="113">
        <v>11198.214840000001</v>
      </c>
      <c r="AI110" s="4">
        <f t="shared" si="54"/>
        <v>11.19821484</v>
      </c>
      <c r="AJ110" s="113">
        <f t="shared" si="63"/>
        <v>11222.512942458532</v>
      </c>
      <c r="AV110" s="2"/>
      <c r="AX110" s="114"/>
      <c r="AZ110" s="118">
        <v>0.95264822199999999</v>
      </c>
      <c r="BA110" s="113">
        <v>10038.833979999999</v>
      </c>
      <c r="BB110" s="4">
        <f t="shared" si="56"/>
        <v>10.03883398</v>
      </c>
      <c r="BF110" s="2">
        <v>68.5</v>
      </c>
      <c r="BG110" s="114">
        <v>97</v>
      </c>
      <c r="BH110" s="114">
        <f t="shared" si="73"/>
        <v>2195</v>
      </c>
      <c r="BI110" s="114">
        <v>95</v>
      </c>
      <c r="BJ110" s="114">
        <f t="shared" si="74"/>
        <v>2348</v>
      </c>
      <c r="BK110" s="113">
        <v>930004.81299999997</v>
      </c>
      <c r="BL110" s="4">
        <f t="shared" si="66"/>
        <v>543.44503277586</v>
      </c>
      <c r="BM110" s="113">
        <v>1694496.5</v>
      </c>
      <c r="BN110" s="4">
        <f t="shared" si="67"/>
        <v>610.71234374000778</v>
      </c>
      <c r="BO110" s="2">
        <v>68.5</v>
      </c>
      <c r="BP110" s="4">
        <f t="shared" si="75"/>
        <v>1.4576551463359915</v>
      </c>
      <c r="BQ110" s="114">
        <v>15178.906300000001</v>
      </c>
      <c r="BR110" s="4">
        <f t="shared" si="57"/>
        <v>15.178906300000001</v>
      </c>
      <c r="BS110" s="118">
        <v>1.159101486</v>
      </c>
      <c r="BT110" s="113">
        <v>12145.183590000001</v>
      </c>
      <c r="BU110" s="4">
        <f t="shared" si="58"/>
        <v>12.14518359</v>
      </c>
      <c r="BV110" s="113">
        <f t="shared" si="68"/>
        <v>11195.090820524854</v>
      </c>
      <c r="BY110" s="2">
        <v>68.5</v>
      </c>
      <c r="BZ110" s="114">
        <v>107</v>
      </c>
      <c r="CA110" s="114">
        <f t="shared" ref="CA110:CA123" si="77">BZ110+CA109</f>
        <v>2513</v>
      </c>
      <c r="CB110" s="114">
        <v>118</v>
      </c>
      <c r="CC110" s="114">
        <f t="shared" ref="CC110:CC123" si="78">CB110+CC109</f>
        <v>2549</v>
      </c>
      <c r="CD110" s="113">
        <v>769471.125</v>
      </c>
      <c r="CE110" s="4">
        <f t="shared" si="69"/>
        <v>153.36909381928101</v>
      </c>
      <c r="CF110" s="113">
        <v>795025.625</v>
      </c>
      <c r="CG110" s="4">
        <f t="shared" si="70"/>
        <v>133.364551799374</v>
      </c>
      <c r="CH110" s="2">
        <v>68.5</v>
      </c>
      <c r="CI110" s="4">
        <f t="shared" si="76"/>
        <v>1.4518040367000773</v>
      </c>
      <c r="CJ110" s="114">
        <v>15214.843800000001</v>
      </c>
      <c r="CK110" s="4">
        <f t="shared" si="59"/>
        <v>15.214843800000001</v>
      </c>
      <c r="CL110" s="118">
        <v>1.159044027</v>
      </c>
      <c r="CM110" s="113">
        <v>12373.48438</v>
      </c>
      <c r="CN110" s="4">
        <f t="shared" si="60"/>
        <v>12.373484380000001</v>
      </c>
      <c r="CO110" s="113">
        <f t="shared" si="71"/>
        <v>10936.562754554705</v>
      </c>
    </row>
    <row r="111" spans="10:93" ht="18" customHeight="1" x14ac:dyDescent="0.25">
      <c r="N111" s="118">
        <v>0.71355307099999998</v>
      </c>
      <c r="O111" s="113">
        <v>7707.3291019999997</v>
      </c>
      <c r="P111" s="4">
        <f t="shared" si="52"/>
        <v>7.7073291020000001</v>
      </c>
      <c r="T111" s="2">
        <v>69.5</v>
      </c>
      <c r="U111" s="114">
        <v>38</v>
      </c>
      <c r="V111" s="114">
        <f t="shared" si="42"/>
        <v>2179</v>
      </c>
      <c r="W111" s="114">
        <v>31</v>
      </c>
      <c r="X111" s="114">
        <f t="shared" si="43"/>
        <v>2142</v>
      </c>
      <c r="Y111" s="113">
        <v>131094.81299999999</v>
      </c>
      <c r="Z111" s="4">
        <f t="shared" si="61"/>
        <v>148.81293194644803</v>
      </c>
      <c r="AA111" s="113">
        <v>203236.81299999999</v>
      </c>
      <c r="AB111" s="4">
        <f t="shared" si="62"/>
        <v>219.5728478427647</v>
      </c>
      <c r="AC111" s="116">
        <v>69.5</v>
      </c>
      <c r="AD111" s="4">
        <f t="shared" si="72"/>
        <v>1.4716501306607934</v>
      </c>
      <c r="AE111" s="115">
        <v>15489.0625</v>
      </c>
      <c r="AF111" s="4">
        <f t="shared" si="53"/>
        <v>15.489062499999999</v>
      </c>
      <c r="AG111" s="118">
        <v>1.0710847379999999</v>
      </c>
      <c r="AH111" s="113">
        <v>11356.816409999999</v>
      </c>
      <c r="AI111" s="4">
        <f t="shared" si="54"/>
        <v>11.356816409999999</v>
      </c>
      <c r="AJ111" s="113">
        <f t="shared" si="63"/>
        <v>11535.184780009124</v>
      </c>
      <c r="AV111" s="2"/>
      <c r="AX111" s="114"/>
      <c r="AZ111" s="118">
        <v>0.96676725100000005</v>
      </c>
      <c r="BA111" s="113">
        <v>10180.67188</v>
      </c>
      <c r="BB111" s="4">
        <f t="shared" si="56"/>
        <v>10.18067188</v>
      </c>
      <c r="BF111" s="2">
        <v>69.5</v>
      </c>
      <c r="BG111" s="114">
        <v>92</v>
      </c>
      <c r="BH111" s="114">
        <f t="shared" si="73"/>
        <v>2287</v>
      </c>
      <c r="BI111" s="114">
        <v>101</v>
      </c>
      <c r="BJ111" s="114">
        <f t="shared" si="74"/>
        <v>2449</v>
      </c>
      <c r="BK111" s="113">
        <v>9194384</v>
      </c>
      <c r="BL111" s="4">
        <f t="shared" si="66"/>
        <v>552.63941677586001</v>
      </c>
      <c r="BM111" s="113">
        <v>25785220</v>
      </c>
      <c r="BN111" s="4">
        <f t="shared" si="67"/>
        <v>636.49756374000776</v>
      </c>
      <c r="BO111" s="2">
        <v>69.5</v>
      </c>
      <c r="BP111" s="4">
        <f t="shared" si="75"/>
        <v>1.4788596623888037</v>
      </c>
      <c r="BQ111" s="114">
        <v>15382.031300000001</v>
      </c>
      <c r="BR111" s="4">
        <f t="shared" si="57"/>
        <v>15.382031300000001</v>
      </c>
      <c r="BS111" s="118">
        <v>1.1762056350000001</v>
      </c>
      <c r="BT111" s="113">
        <v>12314.472659999999</v>
      </c>
      <c r="BU111" s="4">
        <f t="shared" si="58"/>
        <v>12.31447266</v>
      </c>
      <c r="BV111" s="113">
        <f t="shared" si="68"/>
        <v>11495.310488858544</v>
      </c>
      <c r="BY111" s="2">
        <v>69.5</v>
      </c>
      <c r="BZ111" s="114">
        <v>78</v>
      </c>
      <c r="CA111" s="114">
        <f t="shared" si="77"/>
        <v>2591</v>
      </c>
      <c r="CB111" s="114">
        <v>76</v>
      </c>
      <c r="CC111" s="114">
        <f t="shared" si="78"/>
        <v>2625</v>
      </c>
      <c r="CD111" s="113">
        <v>5506635.5</v>
      </c>
      <c r="CE111" s="4">
        <f t="shared" si="69"/>
        <v>158.87572931928099</v>
      </c>
      <c r="CF111" s="113">
        <v>5136555</v>
      </c>
      <c r="CG111" s="4">
        <f t="shared" si="70"/>
        <v>138.50110679937399</v>
      </c>
      <c r="CH111" s="2">
        <v>69.5</v>
      </c>
      <c r="CI111" s="4">
        <f t="shared" si="76"/>
        <v>1.4731113195739558</v>
      </c>
      <c r="CJ111" s="114">
        <v>15368.75</v>
      </c>
      <c r="CK111" s="4">
        <f t="shared" si="59"/>
        <v>15.36875</v>
      </c>
      <c r="CL111" s="118">
        <v>1.17621398</v>
      </c>
      <c r="CM111" s="113">
        <v>12546.95313</v>
      </c>
      <c r="CN111" s="4">
        <f t="shared" si="60"/>
        <v>12.54695313</v>
      </c>
      <c r="CO111" s="113">
        <f t="shared" si="71"/>
        <v>11232.156629569343</v>
      </c>
    </row>
    <row r="112" spans="10:93" ht="18" customHeight="1" x14ac:dyDescent="0.25">
      <c r="N112" s="118">
        <v>0.723938584</v>
      </c>
      <c r="O112" s="113">
        <v>7815.4697269999997</v>
      </c>
      <c r="P112" s="4">
        <f t="shared" si="52"/>
        <v>7.815469727</v>
      </c>
      <c r="T112" s="2">
        <v>70.5</v>
      </c>
      <c r="U112" s="114">
        <v>51</v>
      </c>
      <c r="V112" s="114">
        <f>U112+V111</f>
        <v>2230</v>
      </c>
      <c r="W112" s="114">
        <v>46</v>
      </c>
      <c r="X112" s="114">
        <f>W112+X111</f>
        <v>2188</v>
      </c>
      <c r="Y112" s="113">
        <v>713167</v>
      </c>
      <c r="Z112" s="4">
        <f t="shared" si="61"/>
        <v>149.52609894644803</v>
      </c>
      <c r="AA112" s="113">
        <v>344783.06300000002</v>
      </c>
      <c r="AB112" s="4">
        <f t="shared" si="62"/>
        <v>219.9176309057647</v>
      </c>
      <c r="AC112" s="116">
        <v>70.5</v>
      </c>
      <c r="AD112" s="4">
        <f t="shared" si="72"/>
        <v>1.4929421068559272</v>
      </c>
      <c r="AE112" s="115">
        <v>15700</v>
      </c>
      <c r="AF112" s="4">
        <f t="shared" si="53"/>
        <v>15.7</v>
      </c>
      <c r="AG112" s="118">
        <v>1.086671591</v>
      </c>
      <c r="AH112" s="113">
        <v>11516.964840000001</v>
      </c>
      <c r="AI112" s="4">
        <f t="shared" si="54"/>
        <v>11.51696484</v>
      </c>
      <c r="AJ112" s="113">
        <f t="shared" si="63"/>
        <v>11847.649180991648</v>
      </c>
      <c r="AV112" s="2"/>
      <c r="AX112" s="114"/>
      <c r="AZ112" s="118">
        <v>0.98086065099999997</v>
      </c>
      <c r="BA112" s="113">
        <v>10324.10938</v>
      </c>
      <c r="BB112" s="4">
        <f t="shared" si="56"/>
        <v>10.324109379999999</v>
      </c>
      <c r="BF112" s="2">
        <v>70.5</v>
      </c>
      <c r="BG112" s="114">
        <v>106</v>
      </c>
      <c r="BH112" s="114">
        <f t="shared" si="73"/>
        <v>2393</v>
      </c>
      <c r="BI112" s="114">
        <v>107</v>
      </c>
      <c r="BJ112" s="114">
        <f t="shared" si="74"/>
        <v>2556</v>
      </c>
      <c r="BK112" s="113">
        <v>5834717.5</v>
      </c>
      <c r="BL112" s="4">
        <f t="shared" si="66"/>
        <v>558.47413427586002</v>
      </c>
      <c r="BM112" s="113">
        <v>9725428</v>
      </c>
      <c r="BN112" s="4">
        <f t="shared" si="67"/>
        <v>646.22299174000773</v>
      </c>
      <c r="BO112" s="2">
        <v>70.5</v>
      </c>
      <c r="BP112" s="4">
        <f t="shared" si="75"/>
        <v>1.5000641784416158</v>
      </c>
      <c r="BQ112" s="114">
        <v>15583.593800000001</v>
      </c>
      <c r="BR112" s="4">
        <f t="shared" si="57"/>
        <v>15.583593800000001</v>
      </c>
      <c r="BS112" s="118">
        <v>1.1933679580000001</v>
      </c>
      <c r="BT112" s="113">
        <v>12484.535159999999</v>
      </c>
      <c r="BU112" s="4">
        <f t="shared" si="58"/>
        <v>12.48453516</v>
      </c>
      <c r="BV112" s="113">
        <f t="shared" si="68"/>
        <v>11795.083359845165</v>
      </c>
      <c r="BY112" s="2">
        <v>70.5</v>
      </c>
      <c r="BZ112" s="114">
        <v>103</v>
      </c>
      <c r="CA112" s="114">
        <f t="shared" si="77"/>
        <v>2694</v>
      </c>
      <c r="CB112" s="114">
        <v>108</v>
      </c>
      <c r="CC112" s="114">
        <f t="shared" si="78"/>
        <v>2733</v>
      </c>
      <c r="CD112" s="113">
        <v>13955833</v>
      </c>
      <c r="CE112" s="4">
        <f t="shared" si="69"/>
        <v>172.83156231928101</v>
      </c>
      <c r="CF112" s="113">
        <v>909130.625</v>
      </c>
      <c r="CG112" s="4">
        <f t="shared" si="70"/>
        <v>139.41023742437397</v>
      </c>
      <c r="CH112" s="2">
        <v>70.5</v>
      </c>
      <c r="CI112" s="4">
        <f t="shared" si="76"/>
        <v>1.4944186024478343</v>
      </c>
      <c r="CJ112" s="114">
        <v>15567.968800000001</v>
      </c>
      <c r="CK112" s="4">
        <f t="shared" si="59"/>
        <v>15.567968800000001</v>
      </c>
      <c r="CL112" s="118">
        <v>1.1932694909999999</v>
      </c>
      <c r="CM112" s="113">
        <v>12718.367190000001</v>
      </c>
      <c r="CN112" s="4">
        <f t="shared" si="60"/>
        <v>12.71836719</v>
      </c>
      <c r="CO112" s="113">
        <f t="shared" si="71"/>
        <v>11443.807413865639</v>
      </c>
    </row>
    <row r="113" spans="14:93" ht="18" customHeight="1" thickBot="1" x14ac:dyDescent="0.3">
      <c r="N113" s="118">
        <v>0.73431646800000006</v>
      </c>
      <c r="O113" s="113">
        <v>7922.9775390000004</v>
      </c>
      <c r="P113" s="4">
        <f t="shared" si="52"/>
        <v>7.9229775390000006</v>
      </c>
      <c r="T113" s="2">
        <v>71.5</v>
      </c>
      <c r="U113" s="114">
        <v>63</v>
      </c>
      <c r="V113" s="114">
        <f>U113+V112</f>
        <v>2293</v>
      </c>
      <c r="W113" s="114">
        <v>67</v>
      </c>
      <c r="X113" s="114">
        <f>W113+X112</f>
        <v>2255</v>
      </c>
      <c r="Y113" s="113">
        <v>70689776</v>
      </c>
      <c r="Z113" s="4">
        <f t="shared" si="61"/>
        <v>220.21587494644803</v>
      </c>
      <c r="AA113" s="113">
        <v>64733648</v>
      </c>
      <c r="AB113" s="4">
        <f t="shared" si="62"/>
        <v>284.65127890576468</v>
      </c>
      <c r="AC113" s="2">
        <v>71.5</v>
      </c>
      <c r="AD113" s="4">
        <f t="shared" si="72"/>
        <v>1.5142340830510612</v>
      </c>
      <c r="AE113" s="114">
        <v>15907.8125</v>
      </c>
      <c r="AF113" s="4">
        <f t="shared" si="53"/>
        <v>15.9078125</v>
      </c>
      <c r="AG113" s="118">
        <v>1.102315664</v>
      </c>
      <c r="AH113" s="113">
        <v>11674.589840000001</v>
      </c>
      <c r="AI113" s="4">
        <f t="shared" si="54"/>
        <v>11.674589840000001</v>
      </c>
      <c r="AJ113" s="113">
        <f t="shared" si="63"/>
        <v>12158.581834243303</v>
      </c>
      <c r="AV113" s="2"/>
      <c r="AX113" s="114"/>
      <c r="AZ113" s="118">
        <v>0.99488061699999997</v>
      </c>
      <c r="BA113" s="113">
        <v>10464.226559999999</v>
      </c>
      <c r="BB113" s="4">
        <f t="shared" si="56"/>
        <v>10.464226559999998</v>
      </c>
      <c r="BF113" s="2">
        <v>71.5</v>
      </c>
      <c r="BG113" s="114">
        <v>105</v>
      </c>
      <c r="BH113" s="114">
        <f t="shared" si="73"/>
        <v>2498</v>
      </c>
      <c r="BI113" s="114">
        <v>116</v>
      </c>
      <c r="BJ113" s="114">
        <f t="shared" si="74"/>
        <v>2672</v>
      </c>
      <c r="BK113" s="113">
        <v>1028367.25</v>
      </c>
      <c r="BL113" s="4">
        <f t="shared" si="66"/>
        <v>559.50250152586</v>
      </c>
      <c r="BM113" s="113">
        <v>1783639.75</v>
      </c>
      <c r="BN113" s="4">
        <f t="shared" si="67"/>
        <v>648.00663149000775</v>
      </c>
      <c r="BO113" s="2">
        <v>71.5</v>
      </c>
      <c r="BP113" s="4">
        <f t="shared" si="75"/>
        <v>1.521268694494428</v>
      </c>
      <c r="BQ113" s="114">
        <v>15782.031300000001</v>
      </c>
      <c r="BR113" s="4">
        <f t="shared" si="57"/>
        <v>15.7820313</v>
      </c>
      <c r="BS113" s="118">
        <v>1.2104148859999999</v>
      </c>
      <c r="BT113" s="113">
        <v>12653.433590000001</v>
      </c>
      <c r="BU113" s="4">
        <f t="shared" si="58"/>
        <v>12.653433590000001</v>
      </c>
      <c r="BV113" s="113">
        <f t="shared" si="68"/>
        <v>12094.27690525939</v>
      </c>
      <c r="BY113" s="2">
        <v>71.5</v>
      </c>
      <c r="BZ113" s="114">
        <v>62</v>
      </c>
      <c r="CA113" s="114">
        <f t="shared" si="77"/>
        <v>2756</v>
      </c>
      <c r="CB113" s="114">
        <v>67</v>
      </c>
      <c r="CC113" s="114">
        <f t="shared" si="78"/>
        <v>2800</v>
      </c>
      <c r="CD113" s="113">
        <v>800682</v>
      </c>
      <c r="CE113" s="4">
        <f t="shared" si="69"/>
        <v>173.632244319281</v>
      </c>
      <c r="CF113" s="113">
        <v>1154921.25</v>
      </c>
      <c r="CG113" s="4">
        <f t="shared" si="70"/>
        <v>140.56515867437398</v>
      </c>
      <c r="CH113" s="2">
        <v>71.5</v>
      </c>
      <c r="CI113" s="4">
        <f t="shared" si="76"/>
        <v>1.5157258853217126</v>
      </c>
      <c r="CJ113" s="114">
        <v>15708.593800000001</v>
      </c>
      <c r="CK113" s="4">
        <f t="shared" si="59"/>
        <v>15.708593800000001</v>
      </c>
      <c r="CL113" s="118">
        <v>1.2104156020000001</v>
      </c>
      <c r="CM113" s="113">
        <v>12891.96875</v>
      </c>
      <c r="CN113" s="4">
        <f t="shared" si="60"/>
        <v>12.89196875</v>
      </c>
      <c r="CO113" s="113">
        <f t="shared" si="71"/>
        <v>11739.543447175127</v>
      </c>
    </row>
    <row r="114" spans="14:93" ht="18" customHeight="1" x14ac:dyDescent="0.25">
      <c r="N114" s="118">
        <v>0.744694352</v>
      </c>
      <c r="O114" s="113">
        <v>8031.0625</v>
      </c>
      <c r="P114" s="4">
        <f t="shared" si="52"/>
        <v>8.0310625000000009</v>
      </c>
      <c r="T114" s="2">
        <v>72.5</v>
      </c>
      <c r="U114" s="114">
        <v>66</v>
      </c>
      <c r="V114" s="114">
        <f>U114+V113</f>
        <v>2359</v>
      </c>
      <c r="W114" s="114">
        <v>57</v>
      </c>
      <c r="X114" s="114">
        <f>W114+X113</f>
        <v>2312</v>
      </c>
      <c r="Y114" s="113">
        <v>35487984</v>
      </c>
      <c r="Z114" s="132">
        <f t="shared" si="61"/>
        <v>255.70385894644801</v>
      </c>
      <c r="AA114" s="113">
        <v>45156596</v>
      </c>
      <c r="AB114" s="132">
        <f t="shared" si="62"/>
        <v>329.80787490576466</v>
      </c>
      <c r="AC114" s="2">
        <v>72.5</v>
      </c>
      <c r="AD114" s="4">
        <f t="shared" si="72"/>
        <v>1.5355260592461952</v>
      </c>
      <c r="AE114" s="114">
        <v>16111.718800000001</v>
      </c>
      <c r="AF114" s="4">
        <f t="shared" si="53"/>
        <v>16.111718800000002</v>
      </c>
      <c r="AG114" s="118">
        <v>1.11785388</v>
      </c>
      <c r="AH114" s="113">
        <v>11830.92578</v>
      </c>
      <c r="AI114" s="4">
        <f t="shared" si="54"/>
        <v>11.830925779999999</v>
      </c>
      <c r="AJ114" s="113">
        <f t="shared" si="63"/>
        <v>12211.73149837074</v>
      </c>
      <c r="AZ114" s="118">
        <v>1.008957863</v>
      </c>
      <c r="BA114" s="113">
        <v>10605.867190000001</v>
      </c>
      <c r="BB114" s="4">
        <f t="shared" si="56"/>
        <v>10.605867190000001</v>
      </c>
      <c r="BF114" s="2">
        <v>72.5</v>
      </c>
      <c r="BG114" s="114">
        <v>97</v>
      </c>
      <c r="BH114" s="114">
        <f t="shared" si="73"/>
        <v>2595</v>
      </c>
      <c r="BI114" s="114">
        <v>101</v>
      </c>
      <c r="BJ114" s="114">
        <f t="shared" si="74"/>
        <v>2773</v>
      </c>
      <c r="BK114" s="113">
        <v>666152.375</v>
      </c>
      <c r="BL114" s="4">
        <f t="shared" si="66"/>
        <v>560.16865390086002</v>
      </c>
      <c r="BM114" s="113">
        <v>1477611.75</v>
      </c>
      <c r="BN114" s="4">
        <f t="shared" si="67"/>
        <v>649.4842432400078</v>
      </c>
      <c r="BO114" s="2">
        <v>72.5</v>
      </c>
      <c r="BP114" s="4">
        <f t="shared" si="75"/>
        <v>1.5424732105472403</v>
      </c>
      <c r="BQ114" s="114">
        <v>15977.343800000001</v>
      </c>
      <c r="BR114" s="4">
        <f t="shared" si="57"/>
        <v>15.9773438</v>
      </c>
      <c r="BS114" s="118">
        <v>1.2275688650000001</v>
      </c>
      <c r="BT114" s="113">
        <v>12824.30566</v>
      </c>
      <c r="BU114" s="4">
        <f t="shared" si="58"/>
        <v>12.82430566</v>
      </c>
      <c r="BV114" s="113">
        <f t="shared" si="68"/>
        <v>12395.185277295537</v>
      </c>
      <c r="BY114" s="2">
        <v>72.5</v>
      </c>
      <c r="BZ114" s="114">
        <v>102</v>
      </c>
      <c r="CA114" s="114">
        <f t="shared" si="77"/>
        <v>2858</v>
      </c>
      <c r="CB114" s="114">
        <v>99</v>
      </c>
      <c r="CC114" s="114">
        <f t="shared" si="78"/>
        <v>2899</v>
      </c>
      <c r="CD114" s="113">
        <v>2195801</v>
      </c>
      <c r="CE114" s="4">
        <f t="shared" si="69"/>
        <v>175.82804531928099</v>
      </c>
      <c r="CF114" s="113">
        <v>66512468</v>
      </c>
      <c r="CG114" s="4">
        <f t="shared" si="70"/>
        <v>207.07762667437396</v>
      </c>
      <c r="CH114" s="2">
        <v>72.5</v>
      </c>
      <c r="CI114" s="4">
        <f t="shared" si="76"/>
        <v>1.5370331681955911</v>
      </c>
      <c r="CJ114" s="114">
        <v>15902.343800000001</v>
      </c>
      <c r="CK114" s="4">
        <f t="shared" si="59"/>
        <v>15.902343800000001</v>
      </c>
      <c r="CL114" s="118">
        <v>1.227519751</v>
      </c>
      <c r="CM114" s="113">
        <v>13065.35938</v>
      </c>
      <c r="CN114" s="4">
        <f t="shared" si="60"/>
        <v>13.06535938</v>
      </c>
      <c r="CO114" s="113">
        <f t="shared" si="71"/>
        <v>12029.734723981226</v>
      </c>
    </row>
    <row r="115" spans="14:93" ht="18" customHeight="1" thickBot="1" x14ac:dyDescent="0.3">
      <c r="N115" s="118">
        <v>0.75508844900000005</v>
      </c>
      <c r="O115" s="113">
        <v>8138.7734380000002</v>
      </c>
      <c r="P115" s="4">
        <f t="shared" si="52"/>
        <v>8.1387734379999994</v>
      </c>
      <c r="T115" s="2">
        <v>73.5</v>
      </c>
      <c r="U115" s="114">
        <v>17</v>
      </c>
      <c r="V115" s="114">
        <f>U115+V114</f>
        <v>2376</v>
      </c>
      <c r="W115" s="114">
        <v>18</v>
      </c>
      <c r="X115" s="114">
        <f>W115+X114</f>
        <v>2330</v>
      </c>
      <c r="Y115" s="113">
        <v>415248224</v>
      </c>
      <c r="Z115" s="133">
        <f t="shared" si="61"/>
        <v>670.95208294644794</v>
      </c>
      <c r="AA115" s="113">
        <v>375187040</v>
      </c>
      <c r="AB115" s="133">
        <f>AA115/10^6+AB114</f>
        <v>704.99491490576474</v>
      </c>
      <c r="AC115" s="2">
        <v>73.5</v>
      </c>
      <c r="AD115" s="4">
        <f>AG142*AE115/AH142</f>
        <v>1.556818035441329</v>
      </c>
      <c r="AE115" s="114">
        <v>16146.093800000001</v>
      </c>
      <c r="AF115" s="4">
        <f t="shared" si="53"/>
        <v>16.146093799999999</v>
      </c>
      <c r="AG115" s="118">
        <v>1.133448362</v>
      </c>
      <c r="AH115" s="113">
        <v>11987.933590000001</v>
      </c>
      <c r="AI115" s="4">
        <f t="shared" si="54"/>
        <v>11.987933590000001</v>
      </c>
      <c r="AJ115" s="113">
        <f>AJ114</f>
        <v>12211.73149837074</v>
      </c>
      <c r="AZ115" s="118">
        <v>1.0230846410000001</v>
      </c>
      <c r="BA115" s="113">
        <v>10748.679690000001</v>
      </c>
      <c r="BB115" s="4">
        <f t="shared" si="56"/>
        <v>10.748679690000001</v>
      </c>
      <c r="BF115" s="2">
        <v>73.5</v>
      </c>
      <c r="BG115" s="114">
        <v>104</v>
      </c>
      <c r="BH115" s="114">
        <f t="shared" si="73"/>
        <v>2699</v>
      </c>
      <c r="BI115" s="114">
        <v>96</v>
      </c>
      <c r="BJ115" s="114">
        <f t="shared" si="74"/>
        <v>2869</v>
      </c>
      <c r="BK115" s="113">
        <v>3265124.25</v>
      </c>
      <c r="BL115" s="4">
        <f t="shared" si="66"/>
        <v>563.43377815086001</v>
      </c>
      <c r="BM115" s="113">
        <v>5430399</v>
      </c>
      <c r="BN115" s="4">
        <f t="shared" si="67"/>
        <v>654.91464224000777</v>
      </c>
      <c r="BO115" s="2">
        <v>73.5</v>
      </c>
      <c r="BP115" s="4">
        <f t="shared" si="75"/>
        <v>1.5636777266000523</v>
      </c>
      <c r="BQ115" s="114">
        <v>16171.093800000001</v>
      </c>
      <c r="BR115" s="4">
        <f t="shared" si="57"/>
        <v>16.171093800000001</v>
      </c>
      <c r="BS115" s="118">
        <v>1.2446653839999999</v>
      </c>
      <c r="BT115" s="113">
        <v>12990.97754</v>
      </c>
      <c r="BU115" s="4">
        <f t="shared" si="58"/>
        <v>12.990977539999999</v>
      </c>
      <c r="BV115" s="113">
        <f t="shared" si="68"/>
        <v>12695.282399364956</v>
      </c>
      <c r="BY115" s="2">
        <v>73.5</v>
      </c>
      <c r="BZ115" s="114">
        <v>90</v>
      </c>
      <c r="CA115" s="114">
        <f t="shared" si="77"/>
        <v>2948</v>
      </c>
      <c r="CB115" s="114">
        <v>91</v>
      </c>
      <c r="CC115" s="114">
        <f t="shared" si="78"/>
        <v>2990</v>
      </c>
      <c r="CD115" s="113">
        <v>2550277</v>
      </c>
      <c r="CE115" s="4">
        <f t="shared" si="69"/>
        <v>178.37832231928098</v>
      </c>
      <c r="CF115" s="113">
        <v>988797.43799999997</v>
      </c>
      <c r="CG115" s="4">
        <f t="shared" si="70"/>
        <v>208.06642411237397</v>
      </c>
      <c r="CH115" s="2">
        <v>73.5</v>
      </c>
      <c r="CI115" s="4">
        <f t="shared" si="76"/>
        <v>1.5583404510694696</v>
      </c>
      <c r="CJ115" s="114">
        <v>16089.843800000001</v>
      </c>
      <c r="CK115" s="4">
        <f t="shared" si="59"/>
        <v>16.089843800000001</v>
      </c>
      <c r="CL115" s="118">
        <v>1.2446734909999999</v>
      </c>
      <c r="CM115" s="113">
        <v>13238.125</v>
      </c>
      <c r="CN115" s="4">
        <f t="shared" si="60"/>
        <v>13.238125</v>
      </c>
      <c r="CO115" s="113">
        <f t="shared" si="71"/>
        <v>12334.953027589409</v>
      </c>
    </row>
    <row r="116" spans="14:93" ht="18" customHeight="1" x14ac:dyDescent="0.25">
      <c r="N116" s="118">
        <v>0.76551497000000002</v>
      </c>
      <c r="O116" s="113">
        <v>8248.1796880000002</v>
      </c>
      <c r="P116" s="4">
        <f t="shared" si="52"/>
        <v>8.2481796880000005</v>
      </c>
      <c r="T116" s="2"/>
      <c r="U116" s="114"/>
      <c r="V116" s="114"/>
      <c r="W116" s="114"/>
      <c r="X116" s="114"/>
      <c r="AC116" s="2"/>
      <c r="AD116" s="2"/>
      <c r="AG116" s="118">
        <v>1.1491010189999999</v>
      </c>
      <c r="AH116" s="113">
        <v>12145.371090000001</v>
      </c>
      <c r="AI116" s="4">
        <f t="shared" si="54"/>
        <v>12.145371090000001</v>
      </c>
      <c r="AZ116" s="118">
        <v>1.037195206</v>
      </c>
      <c r="BA116" s="113">
        <v>10889.5625</v>
      </c>
      <c r="BB116" s="4">
        <f t="shared" si="56"/>
        <v>10.8895625</v>
      </c>
      <c r="BF116" s="2">
        <v>74.5</v>
      </c>
      <c r="BG116" s="114">
        <v>108</v>
      </c>
      <c r="BH116" s="114">
        <f t="shared" si="73"/>
        <v>2807</v>
      </c>
      <c r="BI116" s="114">
        <v>102</v>
      </c>
      <c r="BJ116" s="114">
        <f t="shared" si="74"/>
        <v>2971</v>
      </c>
      <c r="BK116" s="113">
        <v>596653.875</v>
      </c>
      <c r="BL116" s="4">
        <f t="shared" si="66"/>
        <v>564.03043202586002</v>
      </c>
      <c r="BM116" s="113">
        <v>1046833.94</v>
      </c>
      <c r="BN116" s="4">
        <f t="shared" si="67"/>
        <v>655.96147618000782</v>
      </c>
      <c r="BO116" s="2">
        <v>74.5</v>
      </c>
      <c r="BP116" s="4">
        <f t="shared" si="75"/>
        <v>1.5848822426528646</v>
      </c>
      <c r="BQ116" s="114">
        <v>16361.718800000001</v>
      </c>
      <c r="BR116" s="4">
        <f t="shared" si="57"/>
        <v>16.361718800000002</v>
      </c>
      <c r="BS116" s="118">
        <v>1.2618353369999999</v>
      </c>
      <c r="BT116" s="113">
        <v>13160.672850000001</v>
      </c>
      <c r="BU116" s="4">
        <f t="shared" si="58"/>
        <v>13.160672850000001</v>
      </c>
      <c r="BV116" s="113">
        <f t="shared" si="68"/>
        <v>12986.956909645382</v>
      </c>
      <c r="BY116" s="2">
        <v>74.5</v>
      </c>
      <c r="BZ116" s="114">
        <v>100</v>
      </c>
      <c r="CA116" s="114">
        <f t="shared" si="77"/>
        <v>3048</v>
      </c>
      <c r="CB116" s="114">
        <v>93</v>
      </c>
      <c r="CC116" s="114">
        <f t="shared" si="78"/>
        <v>3083</v>
      </c>
      <c r="CD116" s="113">
        <v>2162291</v>
      </c>
      <c r="CE116" s="4">
        <f t="shared" si="69"/>
        <v>180.54061331928099</v>
      </c>
      <c r="CF116" s="113">
        <v>1551775</v>
      </c>
      <c r="CG116" s="4">
        <f t="shared" si="70"/>
        <v>209.61819911237396</v>
      </c>
      <c r="CH116" s="2">
        <v>74.5</v>
      </c>
      <c r="CI116" s="4">
        <f t="shared" si="76"/>
        <v>1.5796477339433481</v>
      </c>
      <c r="CJ116" s="114">
        <v>16284.375</v>
      </c>
      <c r="CK116" s="4">
        <f t="shared" si="59"/>
        <v>16.284375000000001</v>
      </c>
      <c r="CL116" s="118">
        <v>1.2617455719999999</v>
      </c>
      <c r="CM116" s="113">
        <v>13407.755859999999</v>
      </c>
      <c r="CN116" s="4">
        <f t="shared" si="60"/>
        <v>13.40775586</v>
      </c>
      <c r="CO116" s="113">
        <f t="shared" si="71"/>
        <v>12624.437654341667</v>
      </c>
    </row>
    <row r="117" spans="14:93" ht="18" customHeight="1" x14ac:dyDescent="0.25">
      <c r="N117" s="118">
        <v>0.77592527899999997</v>
      </c>
      <c r="O117" s="113">
        <v>8357.7890630000002</v>
      </c>
      <c r="P117" s="4">
        <f t="shared" si="52"/>
        <v>8.3577890630000002</v>
      </c>
      <c r="AC117" s="2"/>
      <c r="AD117" s="2"/>
      <c r="AG117" s="118">
        <v>1.164704084</v>
      </c>
      <c r="AH117" s="113">
        <v>12301.79199</v>
      </c>
      <c r="AI117" s="4">
        <f t="shared" si="54"/>
        <v>12.30179199</v>
      </c>
      <c r="AZ117" s="118">
        <v>1.0512399670000001</v>
      </c>
      <c r="BA117" s="113">
        <v>11031.335940000001</v>
      </c>
      <c r="BB117" s="4">
        <f t="shared" si="56"/>
        <v>11.031335940000002</v>
      </c>
      <c r="BF117" s="2">
        <v>75.5</v>
      </c>
      <c r="BG117" s="114">
        <v>98</v>
      </c>
      <c r="BH117" s="114">
        <f t="shared" si="73"/>
        <v>2905</v>
      </c>
      <c r="BI117" s="114">
        <v>82</v>
      </c>
      <c r="BJ117" s="114">
        <f t="shared" si="74"/>
        <v>3053</v>
      </c>
      <c r="BK117" s="113">
        <v>617178.43799999997</v>
      </c>
      <c r="BL117" s="4">
        <f t="shared" si="66"/>
        <v>564.64761046386002</v>
      </c>
      <c r="BM117" s="113">
        <v>856441.93799999997</v>
      </c>
      <c r="BN117" s="4">
        <f t="shared" si="67"/>
        <v>656.81791811800781</v>
      </c>
      <c r="BO117" s="2">
        <v>75.5</v>
      </c>
      <c r="BP117" s="4">
        <f t="shared" si="75"/>
        <v>1.6060867587056766</v>
      </c>
      <c r="BQ117" s="114">
        <v>16544.531299999999</v>
      </c>
      <c r="BR117" s="4">
        <f t="shared" si="57"/>
        <v>16.544531299999999</v>
      </c>
      <c r="BS117" s="118">
        <v>1.280409098</v>
      </c>
      <c r="BT117" s="113">
        <v>13311.940430000001</v>
      </c>
      <c r="BU117" s="4">
        <f t="shared" si="58"/>
        <v>13.31194043</v>
      </c>
      <c r="BV117" s="113">
        <f t="shared" si="68"/>
        <v>13264.825334396208</v>
      </c>
      <c r="BY117" s="2">
        <v>75.5</v>
      </c>
      <c r="BZ117" s="114">
        <v>93</v>
      </c>
      <c r="CA117" s="114">
        <f t="shared" si="77"/>
        <v>3141</v>
      </c>
      <c r="CB117" s="114">
        <v>79</v>
      </c>
      <c r="CC117" s="114">
        <f t="shared" si="78"/>
        <v>3162</v>
      </c>
      <c r="CD117" s="113">
        <v>653664.25</v>
      </c>
      <c r="CE117" s="4">
        <f t="shared" si="69"/>
        <v>181.19427756928098</v>
      </c>
      <c r="CF117" s="113">
        <v>605521.31299999997</v>
      </c>
      <c r="CG117" s="4">
        <f t="shared" si="70"/>
        <v>210.22372042537395</v>
      </c>
      <c r="CH117" s="2">
        <v>75.5</v>
      </c>
      <c r="CI117" s="4">
        <f t="shared" si="76"/>
        <v>1.6009550168172266</v>
      </c>
      <c r="CJ117" s="114">
        <v>16466.406299999999</v>
      </c>
      <c r="CK117" s="4">
        <f t="shared" si="59"/>
        <v>16.466406299999999</v>
      </c>
      <c r="CL117" s="118">
        <v>1.2788831000000001</v>
      </c>
      <c r="CM117" s="113">
        <v>13576.54492</v>
      </c>
      <c r="CN117" s="4">
        <f t="shared" si="60"/>
        <v>13.57654492</v>
      </c>
      <c r="CO117" s="113">
        <f t="shared" si="71"/>
        <v>12906.469169536147</v>
      </c>
    </row>
    <row r="118" spans="14:93" ht="18" customHeight="1" x14ac:dyDescent="0.25">
      <c r="N118" s="118">
        <v>0.78634417099999998</v>
      </c>
      <c r="O118" s="113">
        <v>8465.2109380000002</v>
      </c>
      <c r="P118" s="4">
        <f t="shared" si="52"/>
        <v>8.4652109380000002</v>
      </c>
      <c r="AC118" s="2"/>
      <c r="AD118" s="2"/>
      <c r="AG118" s="118">
        <v>1.1802670959999999</v>
      </c>
      <c r="AH118" s="113">
        <v>12458.05762</v>
      </c>
      <c r="AI118" s="4">
        <f t="shared" si="54"/>
        <v>12.45805762</v>
      </c>
      <c r="AZ118" s="118">
        <v>1.065284729</v>
      </c>
      <c r="BA118" s="113">
        <v>11170.9375</v>
      </c>
      <c r="BB118" s="4">
        <f t="shared" si="56"/>
        <v>11.170937500000001</v>
      </c>
      <c r="BF118" s="2">
        <v>76.5</v>
      </c>
      <c r="BG118" s="114">
        <v>79</v>
      </c>
      <c r="BH118" s="114">
        <f t="shared" si="73"/>
        <v>2984</v>
      </c>
      <c r="BI118" s="114">
        <v>57</v>
      </c>
      <c r="BJ118" s="114">
        <f t="shared" si="74"/>
        <v>3110</v>
      </c>
      <c r="BK118" s="113">
        <v>51273860</v>
      </c>
      <c r="BL118" s="4">
        <f t="shared" si="66"/>
        <v>615.92147046386003</v>
      </c>
      <c r="BM118" s="113">
        <v>61476736</v>
      </c>
      <c r="BN118" s="4">
        <f t="shared" si="67"/>
        <v>718.29465411800777</v>
      </c>
      <c r="BO118" s="2">
        <v>76.5</v>
      </c>
      <c r="BP118" s="4">
        <f t="shared" si="75"/>
        <v>1.6272912747584889</v>
      </c>
      <c r="BQ118" s="114">
        <v>16716.406299999999</v>
      </c>
      <c r="BR118" s="4">
        <f t="shared" si="57"/>
        <v>16.716406299999999</v>
      </c>
      <c r="BS118" s="118">
        <v>1.29752183</v>
      </c>
      <c r="BT118" s="113">
        <v>13477.76074</v>
      </c>
      <c r="BU118" s="4">
        <f t="shared" si="58"/>
        <v>13.477760739999999</v>
      </c>
      <c r="BV118" s="113">
        <f t="shared" si="68"/>
        <v>13551.456702633566</v>
      </c>
      <c r="BY118" s="2">
        <v>76.5</v>
      </c>
      <c r="BZ118" s="114">
        <v>64</v>
      </c>
      <c r="CA118" s="114">
        <f t="shared" si="77"/>
        <v>3205</v>
      </c>
      <c r="CB118" s="114">
        <v>47</v>
      </c>
      <c r="CC118" s="114">
        <f t="shared" si="78"/>
        <v>3209</v>
      </c>
      <c r="CD118" s="113">
        <v>1521029.75</v>
      </c>
      <c r="CE118" s="4">
        <f t="shared" si="69"/>
        <v>182.71530731928098</v>
      </c>
      <c r="CF118" s="113">
        <v>1530935.38</v>
      </c>
      <c r="CG118" s="4">
        <f t="shared" si="70"/>
        <v>211.75465580537394</v>
      </c>
      <c r="CH118" s="2">
        <v>76.5</v>
      </c>
      <c r="CI118" s="4">
        <f t="shared" si="76"/>
        <v>1.6222622996911049</v>
      </c>
      <c r="CJ118" s="114">
        <v>16641.406299999999</v>
      </c>
      <c r="CK118" s="4">
        <f t="shared" si="59"/>
        <v>16.6414063</v>
      </c>
      <c r="CL118" s="118">
        <v>1.2959958309999999</v>
      </c>
      <c r="CM118" s="113">
        <v>13745.521479999999</v>
      </c>
      <c r="CN118" s="4">
        <f t="shared" si="60"/>
        <v>13.745521479999999</v>
      </c>
      <c r="CO118" s="113">
        <f t="shared" si="71"/>
        <v>13130.995111441252</v>
      </c>
    </row>
    <row r="119" spans="14:93" ht="18" customHeight="1" x14ac:dyDescent="0.25">
      <c r="N119" s="118">
        <v>0.79674589600000001</v>
      </c>
      <c r="O119" s="113">
        <v>8574.3359380000002</v>
      </c>
      <c r="P119" s="4">
        <f t="shared" si="52"/>
        <v>8.5743359380000008</v>
      </c>
      <c r="AC119" s="2"/>
      <c r="AD119" s="2"/>
      <c r="AG119" s="118">
        <v>1.195870161</v>
      </c>
      <c r="AH119" s="113">
        <v>12614.44824</v>
      </c>
      <c r="AI119" s="4">
        <f t="shared" si="54"/>
        <v>12.61444824</v>
      </c>
      <c r="AZ119" s="118">
        <v>1.079411149</v>
      </c>
      <c r="BA119" s="113">
        <v>11311.179690000001</v>
      </c>
      <c r="BB119" s="4">
        <f t="shared" si="56"/>
        <v>11.311179690000001</v>
      </c>
      <c r="BF119" s="2">
        <v>77.5</v>
      </c>
      <c r="BG119" s="114">
        <v>89</v>
      </c>
      <c r="BH119" s="114">
        <f t="shared" si="73"/>
        <v>3073</v>
      </c>
      <c r="BI119" s="114">
        <v>75</v>
      </c>
      <c r="BJ119" s="114">
        <f t="shared" si="74"/>
        <v>3185</v>
      </c>
      <c r="BK119" s="113">
        <v>464235.81300000002</v>
      </c>
      <c r="BL119" s="4">
        <f t="shared" si="66"/>
        <v>616.38570627685999</v>
      </c>
      <c r="BM119" s="113">
        <v>588117.5</v>
      </c>
      <c r="BN119" s="4">
        <f t="shared" si="67"/>
        <v>718.88277161800772</v>
      </c>
      <c r="BO119" s="2">
        <v>77.5</v>
      </c>
      <c r="BP119" s="4">
        <f t="shared" si="75"/>
        <v>1.6484957908113012</v>
      </c>
      <c r="BQ119" s="114">
        <v>16891.406299999999</v>
      </c>
      <c r="BR119" s="4">
        <f t="shared" si="57"/>
        <v>16.8914063</v>
      </c>
      <c r="BS119" s="118">
        <v>1.314684153</v>
      </c>
      <c r="BT119" s="113">
        <v>13645.096680000001</v>
      </c>
      <c r="BU119" s="4">
        <f t="shared" si="58"/>
        <v>13.64509668</v>
      </c>
      <c r="BV119" s="113">
        <f t="shared" si="68"/>
        <v>13834.021839076235</v>
      </c>
      <c r="BY119" s="2">
        <v>77.5</v>
      </c>
      <c r="BZ119" s="114">
        <v>19</v>
      </c>
      <c r="CA119" s="114">
        <f t="shared" si="77"/>
        <v>3224</v>
      </c>
      <c r="CB119" s="114">
        <v>11</v>
      </c>
      <c r="CC119" s="114">
        <f t="shared" si="78"/>
        <v>3220</v>
      </c>
      <c r="CD119" s="113">
        <v>327065.28100000002</v>
      </c>
      <c r="CE119" s="4">
        <f t="shared" si="69"/>
        <v>183.04237260028097</v>
      </c>
      <c r="CF119" s="113">
        <v>489984.43800000002</v>
      </c>
      <c r="CG119" s="4">
        <f t="shared" si="70"/>
        <v>212.24464024337394</v>
      </c>
      <c r="CH119" s="2">
        <v>77.5</v>
      </c>
      <c r="CI119" s="4">
        <f t="shared" si="76"/>
        <v>1.6435695825649834</v>
      </c>
      <c r="CJ119" s="114">
        <v>16778.906299999999</v>
      </c>
      <c r="CK119" s="4">
        <f t="shared" si="59"/>
        <v>16.778906299999999</v>
      </c>
      <c r="CL119" s="118">
        <v>1.313140988</v>
      </c>
      <c r="CM119" s="113">
        <v>13910.849609999999</v>
      </c>
      <c r="CN119" s="4">
        <f t="shared" si="60"/>
        <v>13.91084961</v>
      </c>
      <c r="CO119" s="113">
        <f t="shared" si="71"/>
        <v>13295.124989236534</v>
      </c>
    </row>
    <row r="120" spans="14:93" ht="18" customHeight="1" x14ac:dyDescent="0.25">
      <c r="N120" s="118">
        <v>0.80710756800000005</v>
      </c>
      <c r="O120" s="113">
        <v>8681</v>
      </c>
      <c r="P120" s="4">
        <f t="shared" si="52"/>
        <v>8.6809999999999992</v>
      </c>
      <c r="AC120" s="2"/>
      <c r="AD120" s="2"/>
      <c r="AG120" s="118">
        <v>1.2114570140000001</v>
      </c>
      <c r="AH120" s="113">
        <v>12772.58887</v>
      </c>
      <c r="AI120" s="4">
        <f t="shared" si="54"/>
        <v>12.77258887</v>
      </c>
      <c r="AZ120" s="118">
        <v>1.0934969189999999</v>
      </c>
      <c r="BA120" s="113">
        <v>11451.70313</v>
      </c>
      <c r="BB120" s="4">
        <f t="shared" si="56"/>
        <v>11.45170313</v>
      </c>
      <c r="BF120" s="2">
        <v>78.5</v>
      </c>
      <c r="BG120" s="114">
        <v>91</v>
      </c>
      <c r="BH120" s="114">
        <f t="shared" si="73"/>
        <v>3164</v>
      </c>
      <c r="BI120" s="114">
        <v>74</v>
      </c>
      <c r="BJ120" s="114">
        <f t="shared" si="74"/>
        <v>3259</v>
      </c>
      <c r="BK120" s="113">
        <v>3157677.75</v>
      </c>
      <c r="BL120" s="4">
        <f t="shared" si="66"/>
        <v>619.54338402685994</v>
      </c>
      <c r="BM120" s="113">
        <v>2502242</v>
      </c>
      <c r="BN120" s="4">
        <f t="shared" si="67"/>
        <v>721.38501361800775</v>
      </c>
      <c r="BO120" s="2">
        <v>78.5</v>
      </c>
      <c r="BP120" s="4">
        <f t="shared" si="75"/>
        <v>1.6697003068641132</v>
      </c>
      <c r="BQ120" s="114">
        <v>17061.718799999999</v>
      </c>
      <c r="BR120" s="4">
        <f t="shared" si="57"/>
        <v>17.061718799999998</v>
      </c>
      <c r="BS120" s="118">
        <v>1.331787944</v>
      </c>
      <c r="BT120" s="113">
        <v>13810.64746</v>
      </c>
      <c r="BU120" s="4">
        <f t="shared" si="58"/>
        <v>13.81064746</v>
      </c>
      <c r="BV120" s="113">
        <f t="shared" si="68"/>
        <v>14066.376094112376</v>
      </c>
      <c r="BY120" s="2">
        <v>78.5</v>
      </c>
      <c r="BZ120" s="114">
        <v>27</v>
      </c>
      <c r="CA120" s="114">
        <f t="shared" si="77"/>
        <v>3251</v>
      </c>
      <c r="CB120" s="114">
        <v>24</v>
      </c>
      <c r="CC120" s="114">
        <f t="shared" si="78"/>
        <v>3244</v>
      </c>
      <c r="CD120" s="113">
        <v>330858.31300000002</v>
      </c>
      <c r="CE120" s="4">
        <f t="shared" si="69"/>
        <v>183.37323091328096</v>
      </c>
      <c r="CF120" s="113">
        <v>486621.75</v>
      </c>
      <c r="CG120" s="4">
        <f t="shared" si="70"/>
        <v>212.73126199337395</v>
      </c>
      <c r="CH120" s="2">
        <v>78.5</v>
      </c>
      <c r="CI120" s="4">
        <f t="shared" si="76"/>
        <v>1.6648768654388619</v>
      </c>
      <c r="CJ120" s="114">
        <v>16878.125</v>
      </c>
      <c r="CK120" s="4">
        <f t="shared" si="59"/>
        <v>16.878125000000001</v>
      </c>
      <c r="CL120" s="118">
        <v>1.3302212950000001</v>
      </c>
      <c r="CM120" s="113">
        <v>14079.052729999999</v>
      </c>
      <c r="CN120" s="4">
        <f t="shared" si="60"/>
        <v>14.079052729999999</v>
      </c>
      <c r="CO120" s="113">
        <f t="shared" si="71"/>
        <v>13562.162663769866</v>
      </c>
    </row>
    <row r="121" spans="14:93" ht="18" customHeight="1" x14ac:dyDescent="0.25">
      <c r="N121" s="118">
        <v>0.817517877</v>
      </c>
      <c r="O121" s="113">
        <v>8789.734375</v>
      </c>
      <c r="P121" s="4">
        <f t="shared" si="52"/>
        <v>8.7897343750000001</v>
      </c>
      <c r="AG121" s="118">
        <v>1.2271182540000001</v>
      </c>
      <c r="AH121" s="113">
        <v>12926.659180000001</v>
      </c>
      <c r="AI121" s="4">
        <f t="shared" si="54"/>
        <v>12.92665918</v>
      </c>
      <c r="AZ121" s="118">
        <v>1.1075826879999999</v>
      </c>
      <c r="BA121" s="113">
        <v>11594.84375</v>
      </c>
      <c r="BB121" s="4">
        <f t="shared" si="56"/>
        <v>11.594843750000001</v>
      </c>
      <c r="BF121" s="2">
        <v>79.5</v>
      </c>
      <c r="BG121" s="114">
        <v>64</v>
      </c>
      <c r="BH121" s="114">
        <f t="shared" si="73"/>
        <v>3228</v>
      </c>
      <c r="BI121" s="114">
        <v>46</v>
      </c>
      <c r="BJ121" s="114">
        <f t="shared" si="74"/>
        <v>3305</v>
      </c>
      <c r="BK121" s="113">
        <v>2097152</v>
      </c>
      <c r="BL121" s="4">
        <f t="shared" si="66"/>
        <v>621.64053602685999</v>
      </c>
      <c r="BM121" s="113">
        <v>2175818.75</v>
      </c>
      <c r="BN121" s="4">
        <f t="shared" si="67"/>
        <v>723.56083236800771</v>
      </c>
      <c r="BO121" s="2">
        <v>79.5</v>
      </c>
      <c r="BP121" s="4">
        <f t="shared" si="75"/>
        <v>1.6909048229169255</v>
      </c>
      <c r="BQ121" s="114">
        <v>17200</v>
      </c>
      <c r="BR121" s="4">
        <f t="shared" si="57"/>
        <v>17.2</v>
      </c>
      <c r="BS121" s="118">
        <v>1.3488844630000001</v>
      </c>
      <c r="BT121" s="113">
        <v>13976.35059</v>
      </c>
      <c r="BU121" s="4">
        <f t="shared" si="58"/>
        <v>13.976350589999999</v>
      </c>
      <c r="BV121" s="113">
        <f t="shared" si="68"/>
        <v>14111.572375949934</v>
      </c>
      <c r="BY121" s="2">
        <v>79.5</v>
      </c>
      <c r="BZ121" s="114">
        <v>45</v>
      </c>
      <c r="CA121" s="114">
        <f t="shared" si="77"/>
        <v>3296</v>
      </c>
      <c r="CB121" s="114">
        <v>26</v>
      </c>
      <c r="CC121" s="114">
        <f t="shared" si="78"/>
        <v>3270</v>
      </c>
      <c r="CD121" s="113">
        <v>499828.25</v>
      </c>
      <c r="CE121" s="4">
        <f t="shared" si="69"/>
        <v>183.87305916328097</v>
      </c>
      <c r="CF121" s="113">
        <v>177333.109</v>
      </c>
      <c r="CG121" s="4">
        <f t="shared" si="70"/>
        <v>212.90859510237394</v>
      </c>
      <c r="CH121" s="2">
        <v>79.5</v>
      </c>
      <c r="CI121" s="4">
        <f t="shared" si="76"/>
        <v>1.6861841483127404</v>
      </c>
      <c r="CJ121" s="114">
        <v>17037.5</v>
      </c>
      <c r="CK121" s="4">
        <f t="shared" si="59"/>
        <v>17.037500000000001</v>
      </c>
      <c r="CL121" s="118">
        <v>1.3473263980000001</v>
      </c>
      <c r="CM121" s="113">
        <v>14246.537109999999</v>
      </c>
      <c r="CN121" s="4">
        <f t="shared" si="60"/>
        <v>14.246537109999998</v>
      </c>
      <c r="CO121" s="113">
        <f t="shared" si="71"/>
        <v>13840.550113650674</v>
      </c>
    </row>
    <row r="122" spans="14:93" ht="18" customHeight="1" x14ac:dyDescent="0.25">
      <c r="N122" s="118">
        <v>0.82794439799999997</v>
      </c>
      <c r="O122" s="113">
        <v>8896.515625</v>
      </c>
      <c r="P122" s="4">
        <f t="shared" si="52"/>
        <v>8.8965156249999993</v>
      </c>
      <c r="AG122" s="118">
        <v>1.242664099</v>
      </c>
      <c r="AH122" s="113">
        <v>13082.346680000001</v>
      </c>
      <c r="AI122" s="4">
        <f t="shared" si="54"/>
        <v>13.082346680000001</v>
      </c>
      <c r="AZ122" s="118">
        <v>1.121652246</v>
      </c>
      <c r="BA122" s="113">
        <v>11734.15625</v>
      </c>
      <c r="BB122" s="4">
        <f t="shared" si="56"/>
        <v>11.73415625</v>
      </c>
      <c r="BF122" s="2">
        <v>80.5</v>
      </c>
      <c r="BG122" s="114">
        <v>22</v>
      </c>
      <c r="BH122" s="114">
        <f t="shared" si="73"/>
        <v>3250</v>
      </c>
      <c r="BI122" s="114">
        <v>18</v>
      </c>
      <c r="BJ122" s="114">
        <f t="shared" si="74"/>
        <v>3323</v>
      </c>
      <c r="BK122" s="113">
        <v>464917.93800000002</v>
      </c>
      <c r="BL122" s="4">
        <f t="shared" si="66"/>
        <v>622.10545396485998</v>
      </c>
      <c r="BM122" s="113">
        <v>66104.976599999995</v>
      </c>
      <c r="BN122" s="4">
        <f t="shared" si="67"/>
        <v>723.62693734460765</v>
      </c>
      <c r="BO122" s="2">
        <v>80.5</v>
      </c>
      <c r="BP122" s="6">
        <f>BS142*BQ122/BT142</f>
        <v>1.7121093389697375</v>
      </c>
      <c r="BQ122" s="114">
        <v>17226.5625</v>
      </c>
      <c r="BR122" s="4">
        <f t="shared" si="57"/>
        <v>17.2265625</v>
      </c>
      <c r="BS122" s="118">
        <v>1.3659971950000001</v>
      </c>
      <c r="BT122" s="113">
        <v>14142.233399999999</v>
      </c>
      <c r="BU122" s="4">
        <f t="shared" si="58"/>
        <v>14.142233399999999</v>
      </c>
      <c r="BV122" s="113">
        <f>BV121</f>
        <v>14111.572375949934</v>
      </c>
      <c r="BY122" s="2">
        <v>80.5</v>
      </c>
      <c r="BZ122" s="114">
        <v>54</v>
      </c>
      <c r="CA122" s="114">
        <f t="shared" si="77"/>
        <v>3350</v>
      </c>
      <c r="CB122" s="114">
        <v>29</v>
      </c>
      <c r="CC122" s="114">
        <f t="shared" si="78"/>
        <v>3299</v>
      </c>
      <c r="CD122" s="113">
        <v>5129263.5</v>
      </c>
      <c r="CE122" s="4">
        <f t="shared" si="69"/>
        <v>189.00232266328098</v>
      </c>
      <c r="CF122" s="113">
        <v>492166.90600000002</v>
      </c>
      <c r="CG122" s="4">
        <f t="shared" si="70"/>
        <v>213.40076200837393</v>
      </c>
      <c r="CH122" s="2">
        <v>80.5</v>
      </c>
      <c r="CI122" s="4">
        <f t="shared" si="76"/>
        <v>1.7074914311866187</v>
      </c>
      <c r="CJ122" s="114">
        <v>17201.5625</v>
      </c>
      <c r="CK122" s="4">
        <f t="shared" si="59"/>
        <v>17.201562500000001</v>
      </c>
      <c r="CL122" s="118">
        <v>1.3644629720000001</v>
      </c>
      <c r="CM122" s="113">
        <v>14239.41992</v>
      </c>
      <c r="CN122" s="4">
        <f t="shared" si="60"/>
        <v>14.23941992</v>
      </c>
      <c r="CO122" s="113">
        <f t="shared" si="71"/>
        <v>13898.269135591372</v>
      </c>
    </row>
    <row r="123" spans="14:93" ht="18" customHeight="1" x14ac:dyDescent="0.25">
      <c r="N123" s="118">
        <v>0.83831369899999997</v>
      </c>
      <c r="O123" s="113">
        <v>9003.265625</v>
      </c>
      <c r="P123" s="4">
        <f t="shared" si="52"/>
        <v>9.0032656249999992</v>
      </c>
      <c r="AG123" s="118">
        <v>1.2582757469999999</v>
      </c>
      <c r="AH123" s="113">
        <v>13238.362300000001</v>
      </c>
      <c r="AI123" s="4">
        <f t="shared" si="54"/>
        <v>13.2383623</v>
      </c>
      <c r="AZ123" s="118">
        <v>1.135729432</v>
      </c>
      <c r="BA123" s="113">
        <v>11873.507809999999</v>
      </c>
      <c r="BB123" s="4">
        <f t="shared" si="56"/>
        <v>11.87350781</v>
      </c>
      <c r="BF123" s="2"/>
      <c r="BG123" s="114"/>
      <c r="BH123" s="114"/>
      <c r="BI123" s="114"/>
      <c r="BJ123" s="114"/>
      <c r="BO123" s="2"/>
      <c r="BP123" s="2"/>
      <c r="BS123" s="118">
        <v>1.3831681010000001</v>
      </c>
      <c r="BT123" s="113">
        <v>14306.86621</v>
      </c>
      <c r="BU123" s="4">
        <f t="shared" si="58"/>
        <v>14.306866210000001</v>
      </c>
      <c r="BY123" s="2">
        <v>81.5</v>
      </c>
      <c r="BZ123" s="114">
        <v>10</v>
      </c>
      <c r="CA123" s="114">
        <f t="shared" si="77"/>
        <v>3360</v>
      </c>
      <c r="CB123" s="114">
        <v>8</v>
      </c>
      <c r="CC123" s="114">
        <f t="shared" si="78"/>
        <v>3307</v>
      </c>
      <c r="CD123" s="113">
        <v>109232.17200000001</v>
      </c>
      <c r="CE123" s="4">
        <f t="shared" si="69"/>
        <v>189.11155483528097</v>
      </c>
      <c r="CF123" s="113">
        <v>2100945.75</v>
      </c>
      <c r="CG123" s="4">
        <f t="shared" si="70"/>
        <v>215.50170775837393</v>
      </c>
      <c r="CH123" s="2">
        <v>81.5</v>
      </c>
      <c r="CI123" s="6">
        <f>CL143*CJ123/CM143</f>
        <v>1.7287987140604972</v>
      </c>
      <c r="CJ123" s="114">
        <v>17235.156299999999</v>
      </c>
      <c r="CK123" s="4">
        <f t="shared" si="59"/>
        <v>17.2351563</v>
      </c>
      <c r="CL123" s="118">
        <v>1.381592989</v>
      </c>
      <c r="CM123" s="113">
        <v>14414.88379</v>
      </c>
      <c r="CN123" s="4">
        <f t="shared" si="60"/>
        <v>14.414883789999999</v>
      </c>
      <c r="CO123" s="113">
        <f>CO122</f>
        <v>13898.269135591372</v>
      </c>
    </row>
    <row r="124" spans="14:93" ht="18" customHeight="1" x14ac:dyDescent="0.25">
      <c r="N124" s="118">
        <v>0.848765671</v>
      </c>
      <c r="O124" s="113">
        <v>9111.9619139999995</v>
      </c>
      <c r="P124" s="4">
        <f t="shared" si="52"/>
        <v>9.1119619140000001</v>
      </c>
      <c r="AG124" s="118">
        <v>1.2738701109999999</v>
      </c>
      <c r="AH124" s="113">
        <v>13393.284180000001</v>
      </c>
      <c r="AI124" s="4">
        <f t="shared" si="54"/>
        <v>13.39328418</v>
      </c>
      <c r="AZ124" s="118">
        <v>1.149822831</v>
      </c>
      <c r="BA124" s="113">
        <v>12014.75</v>
      </c>
      <c r="BB124" s="4">
        <f t="shared" si="56"/>
        <v>12.014749999999999</v>
      </c>
      <c r="BF124" s="2"/>
      <c r="BG124" s="114"/>
      <c r="BH124" s="114"/>
      <c r="BI124" s="114"/>
      <c r="BJ124" s="114"/>
      <c r="BO124" s="2"/>
      <c r="BP124" s="2"/>
      <c r="BS124" s="118">
        <v>1.400231242</v>
      </c>
      <c r="BT124" s="113">
        <v>14470.717769999999</v>
      </c>
      <c r="BU124" s="4">
        <f t="shared" si="58"/>
        <v>14.470717769999998</v>
      </c>
      <c r="BY124" s="2"/>
      <c r="BZ124" s="114"/>
      <c r="CA124" s="114"/>
      <c r="CB124" s="114"/>
      <c r="CC124" s="114"/>
      <c r="CH124" s="2"/>
      <c r="CJ124" s="114"/>
      <c r="CL124" s="118">
        <v>1.3986895079999999</v>
      </c>
      <c r="CM124" s="113">
        <v>14582.38379</v>
      </c>
      <c r="CN124" s="4">
        <f t="shared" si="60"/>
        <v>14.58238379</v>
      </c>
    </row>
    <row r="125" spans="14:93" ht="18" customHeight="1" x14ac:dyDescent="0.25">
      <c r="N125" s="118">
        <v>0.85914355499999995</v>
      </c>
      <c r="O125" s="113">
        <v>9218.6728519999997</v>
      </c>
      <c r="P125" s="4">
        <f t="shared" si="52"/>
        <v>9.2186728519999992</v>
      </c>
      <c r="AG125" s="118">
        <v>1.2894741300000001</v>
      </c>
      <c r="AH125" s="113">
        <v>13548.190430000001</v>
      </c>
      <c r="AI125" s="4">
        <f t="shared" si="54"/>
        <v>13.54819043</v>
      </c>
      <c r="AZ125" s="118">
        <v>1.1639086009999999</v>
      </c>
      <c r="BA125" s="113">
        <v>12154.09375</v>
      </c>
      <c r="BB125" s="4">
        <f t="shared" si="56"/>
        <v>12.154093749999999</v>
      </c>
      <c r="BO125" s="2"/>
      <c r="BP125" s="2"/>
      <c r="BS125" s="118">
        <v>1.417343974</v>
      </c>
      <c r="BT125" s="113">
        <v>14633.70996</v>
      </c>
      <c r="BU125" s="4">
        <f t="shared" si="58"/>
        <v>14.633709960000001</v>
      </c>
      <c r="BY125" s="2"/>
      <c r="BZ125" s="114"/>
      <c r="CA125" s="114"/>
      <c r="CB125" s="114"/>
      <c r="CC125" s="114"/>
      <c r="CH125" s="2"/>
      <c r="CJ125" s="114"/>
      <c r="CL125" s="118">
        <v>1.415785074</v>
      </c>
      <c r="CM125" s="113">
        <v>14751.18066</v>
      </c>
      <c r="CN125" s="4">
        <f t="shared" si="60"/>
        <v>14.751180659999999</v>
      </c>
    </row>
    <row r="126" spans="14:93" ht="18" customHeight="1" x14ac:dyDescent="0.25">
      <c r="N126" s="118">
        <v>0.86950427299999999</v>
      </c>
      <c r="O126" s="113">
        <v>9324.5634769999997</v>
      </c>
      <c r="P126" s="4">
        <f t="shared" si="52"/>
        <v>9.3245634769999999</v>
      </c>
      <c r="AG126" s="118">
        <v>1.3051182029999999</v>
      </c>
      <c r="AH126" s="113">
        <v>13703.174800000001</v>
      </c>
      <c r="AI126" s="4">
        <f t="shared" si="54"/>
        <v>13.703174800000001</v>
      </c>
      <c r="AZ126" s="118">
        <v>1.1780022379999999</v>
      </c>
      <c r="BA126" s="113">
        <v>12293.43066</v>
      </c>
      <c r="BB126" s="4">
        <f t="shared" si="56"/>
        <v>12.29343066</v>
      </c>
      <c r="BO126" s="2"/>
      <c r="BP126" s="2"/>
      <c r="BS126" s="118">
        <v>1.4344571829999999</v>
      </c>
      <c r="BT126" s="113">
        <v>14799.789059999999</v>
      </c>
      <c r="BU126" s="4">
        <f t="shared" si="58"/>
        <v>14.799789059999998</v>
      </c>
      <c r="BY126" s="2"/>
      <c r="BZ126" s="114"/>
      <c r="CA126" s="114"/>
      <c r="CB126" s="114"/>
      <c r="CC126" s="114"/>
      <c r="CH126" s="2"/>
      <c r="CJ126" s="114"/>
      <c r="CL126" s="118">
        <v>1.4329311849999999</v>
      </c>
      <c r="CM126" s="113">
        <v>14913.07129</v>
      </c>
      <c r="CN126" s="4">
        <f t="shared" si="60"/>
        <v>14.91307129</v>
      </c>
    </row>
    <row r="127" spans="14:93" ht="18" customHeight="1" x14ac:dyDescent="0.25">
      <c r="N127" s="118">
        <v>0.87988978600000001</v>
      </c>
      <c r="O127" s="113">
        <v>9431.0166019999997</v>
      </c>
      <c r="P127" s="4">
        <f t="shared" si="52"/>
        <v>9.4310166019999997</v>
      </c>
      <c r="AG127" s="118">
        <v>1.320639253</v>
      </c>
      <c r="AH127" s="113">
        <v>13856.29199</v>
      </c>
      <c r="AI127" s="4">
        <f t="shared" si="54"/>
        <v>13.856291989999999</v>
      </c>
      <c r="AZ127" s="118">
        <v>1.1920803790000001</v>
      </c>
      <c r="BA127" s="113">
        <v>12428.391600000001</v>
      </c>
      <c r="BB127" s="4">
        <f t="shared" si="56"/>
        <v>12.428391600000001</v>
      </c>
      <c r="BS127" s="118">
        <v>1.4516357179999999</v>
      </c>
      <c r="BT127" s="113">
        <v>14962.476559999999</v>
      </c>
      <c r="BU127" s="4">
        <f t="shared" si="58"/>
        <v>14.962476559999999</v>
      </c>
      <c r="CH127" s="2"/>
      <c r="CJ127" s="114"/>
      <c r="CL127" s="118">
        <v>1.4500601289999999</v>
      </c>
      <c r="CM127" s="113">
        <v>15074.266600000001</v>
      </c>
      <c r="CN127" s="4">
        <f t="shared" si="60"/>
        <v>15.074266600000001</v>
      </c>
    </row>
    <row r="128" spans="14:93" ht="18" customHeight="1" x14ac:dyDescent="0.25">
      <c r="N128" s="118">
        <v>0.89030104899999996</v>
      </c>
      <c r="O128" s="113">
        <v>9538.6259769999997</v>
      </c>
      <c r="P128" s="4">
        <f t="shared" si="52"/>
        <v>9.5386259769999988</v>
      </c>
      <c r="AG128" s="118">
        <v>1.336275697</v>
      </c>
      <c r="AH128" s="113">
        <v>14010.846680000001</v>
      </c>
      <c r="AI128" s="4">
        <f t="shared" si="54"/>
        <v>14.01084668</v>
      </c>
      <c r="AZ128" s="118">
        <v>1.206157565</v>
      </c>
      <c r="BA128" s="113">
        <v>12564.438480000001</v>
      </c>
      <c r="BB128" s="4">
        <f t="shared" si="56"/>
        <v>12.564438480000002</v>
      </c>
      <c r="BS128" s="118">
        <v>1.4686988590000001</v>
      </c>
      <c r="BT128" s="113">
        <v>15119.867190000001</v>
      </c>
      <c r="BU128" s="4">
        <f t="shared" si="58"/>
        <v>15.119867190000001</v>
      </c>
      <c r="CH128" s="2"/>
      <c r="CJ128" s="114"/>
      <c r="CL128" s="118">
        <v>1.4671566490000001</v>
      </c>
      <c r="CM128" s="113">
        <v>15234.204100000001</v>
      </c>
      <c r="CN128" s="4">
        <f t="shared" si="60"/>
        <v>15.234204100000001</v>
      </c>
    </row>
    <row r="129" spans="14:92" ht="18" customHeight="1" x14ac:dyDescent="0.25">
      <c r="N129" s="118">
        <v>0.90070277499999996</v>
      </c>
      <c r="O129" s="113">
        <v>9645.5166019999997</v>
      </c>
      <c r="P129" s="4">
        <f t="shared" si="52"/>
        <v>9.6455166019999989</v>
      </c>
      <c r="AG129" s="118">
        <v>1.3519035580000001</v>
      </c>
      <c r="AH129" s="113">
        <v>14164.24512</v>
      </c>
      <c r="AI129" s="4">
        <f t="shared" si="54"/>
        <v>14.16424512</v>
      </c>
      <c r="AZ129" s="118">
        <v>1.220218539</v>
      </c>
      <c r="BA129" s="113">
        <v>12700.938480000001</v>
      </c>
      <c r="BB129" s="4">
        <f t="shared" si="56"/>
        <v>12.700938480000001</v>
      </c>
      <c r="BS129" s="118">
        <v>1.485836387</v>
      </c>
      <c r="BT129" s="113">
        <v>15280.51563</v>
      </c>
      <c r="BU129" s="4">
        <f t="shared" si="58"/>
        <v>15.28051563</v>
      </c>
      <c r="CL129" s="118">
        <v>1.4844660759999999</v>
      </c>
      <c r="CM129" s="113">
        <v>15356.728520000001</v>
      </c>
      <c r="CN129" s="4">
        <f t="shared" si="60"/>
        <v>15.356728520000001</v>
      </c>
    </row>
    <row r="130" spans="14:92" ht="18" customHeight="1" x14ac:dyDescent="0.25">
      <c r="N130" s="118">
        <v>0.91112929600000003</v>
      </c>
      <c r="O130" s="113">
        <v>9752.7353519999997</v>
      </c>
      <c r="P130" s="4">
        <f t="shared" si="52"/>
        <v>9.7527353520000002</v>
      </c>
      <c r="AG130" s="118">
        <v>1.367498994</v>
      </c>
      <c r="AH130" s="113">
        <v>14316.72949</v>
      </c>
      <c r="AI130" s="4">
        <f t="shared" si="54"/>
        <v>14.31672949</v>
      </c>
      <c r="AZ130" s="118">
        <v>1.2343205209999999</v>
      </c>
      <c r="BA130" s="113">
        <v>12838.938480000001</v>
      </c>
      <c r="BB130" s="4">
        <f t="shared" si="56"/>
        <v>12.838938480000001</v>
      </c>
      <c r="BS130" s="118">
        <v>1.502924323</v>
      </c>
      <c r="BT130" s="113">
        <v>15441.71875</v>
      </c>
      <c r="BU130" s="4">
        <f t="shared" si="58"/>
        <v>15.44171875</v>
      </c>
      <c r="CL130" s="118">
        <v>1.5020546910000001</v>
      </c>
      <c r="CM130" s="113">
        <v>15508.03809</v>
      </c>
      <c r="CN130" s="4">
        <f t="shared" si="60"/>
        <v>15.508038089999999</v>
      </c>
    </row>
    <row r="131" spans="14:92" ht="18" customHeight="1" x14ac:dyDescent="0.25">
      <c r="N131" s="118">
        <v>0.92153197499999995</v>
      </c>
      <c r="O131" s="113">
        <v>9859.6728519999997</v>
      </c>
      <c r="P131" s="4">
        <f t="shared" si="52"/>
        <v>9.8596728519999992</v>
      </c>
      <c r="AG131" s="118">
        <v>1.38307786</v>
      </c>
      <c r="AH131" s="113">
        <v>14469.087890000001</v>
      </c>
      <c r="AI131" s="4">
        <f t="shared" si="54"/>
        <v>14.469087890000001</v>
      </c>
      <c r="AZ131" s="118">
        <v>1.2484387159999999</v>
      </c>
      <c r="BA131" s="113">
        <v>12976.719730000001</v>
      </c>
      <c r="BB131" s="4">
        <f t="shared" si="56"/>
        <v>12.976719730000001</v>
      </c>
      <c r="BS131" s="118">
        <v>1.520095229</v>
      </c>
      <c r="BT131" s="113">
        <v>15601.01563</v>
      </c>
      <c r="BU131" s="4">
        <f t="shared" si="58"/>
        <v>15.601015629999999</v>
      </c>
      <c r="CL131" s="118">
        <v>1.5191760059999999</v>
      </c>
      <c r="CM131" s="113">
        <v>15610.53809</v>
      </c>
      <c r="CN131" s="4">
        <f t="shared" si="60"/>
        <v>15.61053809</v>
      </c>
    </row>
    <row r="132" spans="14:92" ht="18" customHeight="1" x14ac:dyDescent="0.25">
      <c r="N132" s="118">
        <v>0.93192607199999999</v>
      </c>
      <c r="O132" s="113">
        <v>9966.2353519999997</v>
      </c>
      <c r="P132" s="4">
        <f t="shared" si="52"/>
        <v>9.966235352</v>
      </c>
      <c r="AG132" s="118">
        <v>1.3986647130000001</v>
      </c>
      <c r="AH132" s="113">
        <v>14622.70508</v>
      </c>
      <c r="AI132" s="4">
        <f t="shared" si="54"/>
        <v>14.622705079999999</v>
      </c>
      <c r="AZ132" s="118">
        <v>1.262475848</v>
      </c>
      <c r="BA132" s="113">
        <v>13111.532230000001</v>
      </c>
      <c r="BB132" s="4">
        <f t="shared" si="56"/>
        <v>13.11153223</v>
      </c>
      <c r="BS132" s="118">
        <v>1.537150741</v>
      </c>
      <c r="BT132" s="113">
        <v>15757.195309999999</v>
      </c>
      <c r="BU132" s="4">
        <f t="shared" si="58"/>
        <v>15.757195309999998</v>
      </c>
      <c r="CL132" s="118">
        <v>1.5362725260000001</v>
      </c>
      <c r="CM132" s="113">
        <v>15764.72559</v>
      </c>
      <c r="CN132" s="4">
        <f t="shared" si="60"/>
        <v>15.764725589999999</v>
      </c>
    </row>
    <row r="133" spans="14:92" ht="18" customHeight="1" x14ac:dyDescent="0.25">
      <c r="N133" s="118">
        <v>0.94230395600000005</v>
      </c>
      <c r="O133" s="113">
        <v>10070.860350000001</v>
      </c>
      <c r="P133" s="4">
        <f t="shared" si="52"/>
        <v>10.07086035</v>
      </c>
      <c r="AG133" s="118">
        <v>1.414283991</v>
      </c>
      <c r="AH133" s="113">
        <v>14778.54883</v>
      </c>
      <c r="AI133" s="4">
        <f t="shared" si="54"/>
        <v>14.77854883</v>
      </c>
      <c r="AZ133" s="118">
        <v>1.276544452</v>
      </c>
      <c r="BA133" s="113">
        <v>13249.610350000001</v>
      </c>
      <c r="BB133" s="4">
        <f t="shared" si="56"/>
        <v>13.249610350000001</v>
      </c>
      <c r="BS133" s="118">
        <v>1.5542876720000001</v>
      </c>
      <c r="BT133" s="113">
        <v>15910.811519999999</v>
      </c>
      <c r="BU133" s="4">
        <f t="shared" si="58"/>
        <v>15.910811519999999</v>
      </c>
      <c r="CL133" s="118">
        <v>1.553385258</v>
      </c>
      <c r="CM133" s="113">
        <v>15915.905269999999</v>
      </c>
      <c r="CN133" s="4">
        <f t="shared" si="60"/>
        <v>15.91590527</v>
      </c>
    </row>
    <row r="134" spans="14:92" ht="18" customHeight="1" x14ac:dyDescent="0.25">
      <c r="N134" s="118">
        <v>0.95273047700000002</v>
      </c>
      <c r="O134" s="113">
        <v>10177.235350000001</v>
      </c>
      <c r="P134" s="4">
        <f t="shared" si="52"/>
        <v>10.17723535</v>
      </c>
      <c r="AG134" s="118">
        <v>1.429911852</v>
      </c>
      <c r="AH134" s="113">
        <v>14930.01758</v>
      </c>
      <c r="AI134" s="4">
        <f t="shared" si="54"/>
        <v>14.930017579999999</v>
      </c>
      <c r="AZ134" s="118">
        <v>1.2906634809999999</v>
      </c>
      <c r="BA134" s="113">
        <v>13385.534180000001</v>
      </c>
      <c r="BB134" s="4">
        <f t="shared" si="56"/>
        <v>13.385534180000001</v>
      </c>
      <c r="BS134" s="118">
        <v>1.571391821</v>
      </c>
      <c r="BT134" s="113">
        <v>16065.295899999999</v>
      </c>
      <c r="BU134" s="4">
        <f t="shared" si="58"/>
        <v>16.065295899999999</v>
      </c>
      <c r="CL134" s="118">
        <v>1.570538998</v>
      </c>
      <c r="CM134" s="113">
        <v>16066.69434</v>
      </c>
      <c r="CN134" s="4">
        <f t="shared" si="60"/>
        <v>16.066694340000002</v>
      </c>
    </row>
    <row r="135" spans="14:92" ht="18" customHeight="1" x14ac:dyDescent="0.25">
      <c r="N135" s="118">
        <v>0.96312421599999998</v>
      </c>
      <c r="O135" s="113">
        <v>10283.86426</v>
      </c>
      <c r="P135" s="4">
        <f t="shared" si="52"/>
        <v>10.28386426</v>
      </c>
      <c r="AG135" s="118">
        <v>1.44546628</v>
      </c>
      <c r="AH135" s="113">
        <v>15080.947270000001</v>
      </c>
      <c r="AI135" s="4">
        <f t="shared" si="54"/>
        <v>15.080947270000001</v>
      </c>
      <c r="AZ135" s="118">
        <v>1.3047816750000001</v>
      </c>
      <c r="BA135" s="113">
        <v>13509.487300000001</v>
      </c>
      <c r="BB135" s="4">
        <f t="shared" si="56"/>
        <v>13.5094873</v>
      </c>
      <c r="BS135" s="118">
        <v>1.5885379310000001</v>
      </c>
      <c r="BT135" s="113">
        <v>16217.889649999999</v>
      </c>
      <c r="BU135" s="4">
        <f t="shared" si="58"/>
        <v>16.21788965</v>
      </c>
      <c r="CL135" s="118">
        <v>1.5876435040000001</v>
      </c>
      <c r="CM135" s="113">
        <v>16218.58301</v>
      </c>
      <c r="CN135" s="4">
        <f t="shared" si="60"/>
        <v>16.21858301</v>
      </c>
    </row>
    <row r="136" spans="14:92" ht="18" customHeight="1" x14ac:dyDescent="0.25">
      <c r="N136" s="118">
        <v>0.973526895</v>
      </c>
      <c r="O136" s="113">
        <v>10389.637699999999</v>
      </c>
      <c r="P136" s="4">
        <f t="shared" si="52"/>
        <v>10.3896377</v>
      </c>
      <c r="AG136" s="118">
        <v>1.4610693450000001</v>
      </c>
      <c r="AH136" s="113">
        <v>15231.42383</v>
      </c>
      <c r="AI136" s="4">
        <f t="shared" si="54"/>
        <v>15.231423829999999</v>
      </c>
      <c r="AZ136" s="118">
        <v>1.318826437</v>
      </c>
      <c r="BA136" s="113">
        <v>13642.909180000001</v>
      </c>
      <c r="BB136" s="4">
        <f t="shared" si="56"/>
        <v>13.64290918</v>
      </c>
      <c r="BS136" s="118">
        <v>1.60564208</v>
      </c>
      <c r="BT136" s="113">
        <v>16368.030269999999</v>
      </c>
      <c r="BU136" s="4">
        <f t="shared" si="58"/>
        <v>16.368030269999998</v>
      </c>
      <c r="CL136" s="118">
        <v>1.6047075989999999</v>
      </c>
      <c r="CM136" s="113">
        <v>16367.372069999999</v>
      </c>
      <c r="CN136" s="4">
        <f t="shared" si="60"/>
        <v>16.367372069999998</v>
      </c>
    </row>
    <row r="137" spans="14:92" ht="18" customHeight="1" x14ac:dyDescent="0.25">
      <c r="N137" s="118">
        <v>0.98395341599999997</v>
      </c>
      <c r="O137" s="113">
        <v>10497.36426</v>
      </c>
      <c r="P137" s="4">
        <f t="shared" si="52"/>
        <v>10.497364259999999</v>
      </c>
      <c r="AG137" s="118">
        <v>1.476648569</v>
      </c>
      <c r="AH137" s="113">
        <v>15382.447270000001</v>
      </c>
      <c r="AI137" s="4">
        <f t="shared" si="54"/>
        <v>15.38244727</v>
      </c>
      <c r="AZ137" s="118">
        <v>1.332879782</v>
      </c>
      <c r="BA137" s="113">
        <v>13772.16699</v>
      </c>
      <c r="BB137" s="4">
        <f t="shared" si="56"/>
        <v>13.772166990000001</v>
      </c>
      <c r="BS137" s="118">
        <v>1.622747183</v>
      </c>
      <c r="BT137" s="113">
        <v>16512.66992</v>
      </c>
      <c r="BU137" s="4">
        <f t="shared" si="58"/>
        <v>16.51266992</v>
      </c>
      <c r="CL137" s="118">
        <v>1.621868968</v>
      </c>
      <c r="CM137" s="113">
        <v>16509.433590000001</v>
      </c>
      <c r="CN137" s="4">
        <f t="shared" si="60"/>
        <v>16.50943359</v>
      </c>
    </row>
    <row r="138" spans="14:92" ht="18" customHeight="1" x14ac:dyDescent="0.25">
      <c r="N138" s="118">
        <v>0.99434751300000002</v>
      </c>
      <c r="O138" s="113">
        <v>10602.83301</v>
      </c>
      <c r="P138" s="4">
        <f t="shared" si="52"/>
        <v>10.602833009999999</v>
      </c>
      <c r="AG138" s="118">
        <v>1.4922763109999999</v>
      </c>
      <c r="AH138" s="113">
        <v>15533.08008</v>
      </c>
      <c r="AI138" s="4">
        <f t="shared" si="54"/>
        <v>15.53308008</v>
      </c>
      <c r="AZ138" s="118">
        <v>1.3469817639999999</v>
      </c>
      <c r="BA138" s="113">
        <v>13908.331050000001</v>
      </c>
      <c r="BB138" s="4">
        <f t="shared" si="56"/>
        <v>13.908331050000001</v>
      </c>
      <c r="BS138" s="118">
        <v>1.639876127</v>
      </c>
      <c r="BT138" s="113">
        <v>16650.591799999998</v>
      </c>
      <c r="BU138" s="4">
        <f t="shared" si="58"/>
        <v>16.650591799999997</v>
      </c>
      <c r="CL138" s="118">
        <v>1.6389988660000001</v>
      </c>
      <c r="CM138" s="113">
        <v>16644.566409999999</v>
      </c>
      <c r="CN138" s="4">
        <f t="shared" si="60"/>
        <v>16.644566409999999</v>
      </c>
    </row>
    <row r="139" spans="14:92" ht="18" customHeight="1" x14ac:dyDescent="0.25">
      <c r="N139" s="118">
        <v>1.004716873</v>
      </c>
      <c r="O139" s="113">
        <v>10707.86426</v>
      </c>
      <c r="P139" s="4">
        <f t="shared" si="52"/>
        <v>10.707864260000001</v>
      </c>
      <c r="AG139" s="118">
        <v>1.507912755</v>
      </c>
      <c r="AH139" s="113">
        <v>15682.68945</v>
      </c>
      <c r="AI139" s="4">
        <f t="shared" si="54"/>
        <v>15.68268945</v>
      </c>
      <c r="AZ139" s="118">
        <v>1.361075163</v>
      </c>
      <c r="BA139" s="113">
        <v>14044.29199</v>
      </c>
      <c r="BB139" s="4">
        <f t="shared" si="56"/>
        <v>14.04429199</v>
      </c>
      <c r="BS139" s="118">
        <v>1.657013297</v>
      </c>
      <c r="BT139" s="113">
        <v>16789.144530000001</v>
      </c>
      <c r="BU139" s="4">
        <f t="shared" si="58"/>
        <v>16.789144530000002</v>
      </c>
      <c r="CL139" s="118">
        <v>1.6563328500000001</v>
      </c>
      <c r="CM139" s="113">
        <v>16758.578130000002</v>
      </c>
      <c r="CN139" s="4">
        <f t="shared" si="60"/>
        <v>16.75857813</v>
      </c>
    </row>
    <row r="140" spans="14:92" ht="18" customHeight="1" x14ac:dyDescent="0.25">
      <c r="N140" s="118">
        <v>1.015094757</v>
      </c>
      <c r="O140" s="113">
        <v>10812.86426</v>
      </c>
      <c r="P140" s="4">
        <f t="shared" si="52"/>
        <v>10.81286426</v>
      </c>
      <c r="AG140" s="118">
        <v>1.523450017</v>
      </c>
      <c r="AH140" s="113">
        <v>15830.01758</v>
      </c>
      <c r="AI140" s="4">
        <f t="shared" si="54"/>
        <v>15.83001758</v>
      </c>
      <c r="AZ140" s="118">
        <v>1.3751695159999999</v>
      </c>
      <c r="BA140" s="113">
        <v>14179.55762</v>
      </c>
      <c r="BB140" s="4">
        <f t="shared" si="56"/>
        <v>14.179557619999999</v>
      </c>
      <c r="BS140" s="118">
        <v>1.6740936040000001</v>
      </c>
      <c r="BT140" s="113">
        <v>16926.394530000001</v>
      </c>
      <c r="BU140" s="4">
        <f t="shared" si="58"/>
        <v>16.926394530000003</v>
      </c>
      <c r="CL140" s="118">
        <v>1.675119281</v>
      </c>
      <c r="CM140" s="113">
        <v>16826.060549999998</v>
      </c>
      <c r="CN140" s="4">
        <f t="shared" si="60"/>
        <v>16.826060549999998</v>
      </c>
    </row>
    <row r="141" spans="14:92" ht="18" customHeight="1" x14ac:dyDescent="0.25">
      <c r="N141" s="118">
        <v>1.0254888529999999</v>
      </c>
      <c r="O141" s="113">
        <v>10918.23926</v>
      </c>
      <c r="P141" s="4">
        <f t="shared" si="52"/>
        <v>10.91823926</v>
      </c>
      <c r="AG141" s="118">
        <v>1.5390864609999999</v>
      </c>
      <c r="AH141" s="113">
        <v>15978.962890000001</v>
      </c>
      <c r="AI141" s="4">
        <f t="shared" si="54"/>
        <v>15.97896289</v>
      </c>
      <c r="AZ141" s="118">
        <v>1.389221907</v>
      </c>
      <c r="BA141" s="113">
        <v>14313.784180000001</v>
      </c>
      <c r="BB141" s="4">
        <f t="shared" si="56"/>
        <v>14.313784180000001</v>
      </c>
      <c r="BS141" s="118">
        <v>1.6911987070000001</v>
      </c>
      <c r="BT141" s="113">
        <v>17061.074219999999</v>
      </c>
      <c r="BU141" s="4">
        <f t="shared" si="58"/>
        <v>17.061074219999998</v>
      </c>
      <c r="CL141" s="118">
        <v>1.6922892329999999</v>
      </c>
      <c r="CM141" s="113">
        <v>16953.646479999999</v>
      </c>
      <c r="CN141" s="4">
        <f t="shared" si="60"/>
        <v>16.95364648</v>
      </c>
    </row>
    <row r="142" spans="14:92" ht="18" customHeight="1" x14ac:dyDescent="0.25">
      <c r="N142" s="118">
        <v>1.036776543</v>
      </c>
      <c r="O142" s="113">
        <v>11019.137699999999</v>
      </c>
      <c r="P142" s="4">
        <f t="shared" si="52"/>
        <v>11.0191377</v>
      </c>
      <c r="AG142" s="118">
        <v>1.554681897</v>
      </c>
      <c r="AH142" s="113">
        <v>16123.93945</v>
      </c>
      <c r="AI142" s="4">
        <f t="shared" si="54"/>
        <v>16.123939449999998</v>
      </c>
      <c r="AZ142" s="118">
        <v>1.4033073190000001</v>
      </c>
      <c r="BA142" s="113">
        <v>14447.67578</v>
      </c>
      <c r="BB142" s="4">
        <f t="shared" si="56"/>
        <v>14.447675779999999</v>
      </c>
      <c r="BS142" s="118">
        <v>1.7083438630000001</v>
      </c>
      <c r="BT142" s="113">
        <v>17188.675780000001</v>
      </c>
      <c r="BU142" s="4">
        <f t="shared" si="58"/>
        <v>17.188675780000001</v>
      </c>
      <c r="CL142" s="118">
        <v>1.7093855140000001</v>
      </c>
      <c r="CM142" s="113">
        <v>17083.039059999999</v>
      </c>
      <c r="CN142" s="4">
        <f t="shared" si="60"/>
        <v>17.083039060000001</v>
      </c>
    </row>
    <row r="143" spans="14:92" ht="18" customHeight="1" x14ac:dyDescent="0.25">
      <c r="N143" s="118">
        <v>1.047170639</v>
      </c>
      <c r="O143" s="113">
        <v>11115.012699999999</v>
      </c>
      <c r="P143" s="4">
        <f t="shared" si="52"/>
        <v>11.115012699999999</v>
      </c>
      <c r="AZ143" s="118">
        <v>1.4193462130000001</v>
      </c>
      <c r="BA143" s="113">
        <v>14569.291020000001</v>
      </c>
      <c r="BB143" s="4">
        <f t="shared" si="56"/>
        <v>14.569291020000001</v>
      </c>
      <c r="CL143" s="118">
        <v>1.726531625</v>
      </c>
      <c r="CM143" s="113">
        <v>17212.554690000001</v>
      </c>
      <c r="CN143" s="4">
        <f t="shared" si="60"/>
        <v>17.212554690000001</v>
      </c>
    </row>
  </sheetData>
  <mergeCells count="5">
    <mergeCell ref="A39:R39"/>
    <mergeCell ref="T39:AK39"/>
    <mergeCell ref="AM39:BD39"/>
    <mergeCell ref="BF39:BW39"/>
    <mergeCell ref="BY39:CP39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Overview</vt:lpstr>
      <vt:lpstr>900-0.5</vt:lpstr>
      <vt:lpstr>900-1.0</vt:lpstr>
      <vt:lpstr>900-1F</vt:lpstr>
      <vt:lpstr>900-2F</vt:lpstr>
      <vt:lpstr>090-0.5</vt:lpstr>
      <vt:lpstr>090-1.0</vt:lpstr>
      <vt:lpstr>090-1F</vt:lpstr>
      <vt:lpstr>090-2F</vt:lpstr>
    </vt:vector>
  </TitlesOfParts>
  <Company>TU Delft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 Kupski - LR</dc:creator>
  <cp:lastModifiedBy>Julian Kupski</cp:lastModifiedBy>
  <cp:lastPrinted>2017-09-26T10:08:13Z</cp:lastPrinted>
  <dcterms:created xsi:type="dcterms:W3CDTF">2017-03-08T09:41:48Z</dcterms:created>
  <dcterms:modified xsi:type="dcterms:W3CDTF">2020-05-07T07:59:16Z</dcterms:modified>
</cp:coreProperties>
</file>