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ummary results" sheetId="2" r:id="rId1"/>
    <sheet name="Slump" sheetId="3" r:id="rId2"/>
    <sheet name="Comoressive strength" sheetId="4" r:id="rId3"/>
    <sheet name="Apparent density" sheetId="6" r:id="rId4"/>
    <sheet name="Sheet1" sheetId="7" r:id="rId5"/>
  </sheets>
  <calcPr calcId="144525"/>
</workbook>
</file>

<file path=xl/sharedStrings.xml><?xml version="1.0" encoding="utf-8"?>
<sst xmlns="http://schemas.openxmlformats.org/spreadsheetml/2006/main" count="248" uniqueCount="74">
  <si>
    <t xml:space="preserve">Test piece </t>
  </si>
  <si>
    <t>Slump/mm</t>
  </si>
  <si>
    <t>Compressive strength/MPa</t>
  </si>
  <si>
    <t>Apparent density/Kg/m3</t>
  </si>
  <si>
    <t xml:space="preserve">  Tab.x-x Range Analysis </t>
  </si>
  <si>
    <t>7d</t>
  </si>
  <si>
    <t>28d</t>
  </si>
  <si>
    <t>Index of test</t>
  </si>
  <si>
    <t>Influence Factor</t>
  </si>
  <si>
    <t>A</t>
  </si>
  <si>
    <t>B</t>
  </si>
  <si>
    <t>C</t>
  </si>
  <si>
    <t>D</t>
  </si>
  <si>
    <t>E</t>
  </si>
  <si>
    <r>
      <t>Slump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</si>
  <si>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K</t>
    </r>
    <r>
      <rPr>
        <vertAlign val="subscript"/>
        <sz val="11"/>
        <color theme="1"/>
        <rFont val="Times New Roman"/>
        <charset val="134"/>
      </rPr>
      <t>1</t>
    </r>
  </si>
  <si>
    <r>
      <rPr>
        <sz val="11"/>
        <color rgb="FF000000"/>
        <rFont val="Times New Roman"/>
        <charset val="134"/>
      </rPr>
      <t>Apparent density/Kg/m</t>
    </r>
    <r>
      <rPr>
        <vertAlign val="superscript"/>
        <sz val="11"/>
        <color rgb="FF000000"/>
        <rFont val="Times New Roman"/>
        <charset val="134"/>
      </rPr>
      <t>3</t>
    </r>
  </si>
  <si>
    <r>
      <rPr>
        <sz val="11"/>
        <color theme="1"/>
        <rFont val="Times New Roman"/>
        <charset val="134"/>
      </rPr>
      <t>K</t>
    </r>
    <r>
      <rPr>
        <vertAlign val="subscript"/>
        <sz val="11"/>
        <color theme="1"/>
        <rFont val="Times New Roman"/>
        <charset val="134"/>
      </rPr>
      <t>2</t>
    </r>
  </si>
  <si>
    <r>
      <rPr>
        <sz val="11"/>
        <color theme="1"/>
        <rFont val="Times New Roman"/>
        <charset val="134"/>
      </rPr>
      <t>K</t>
    </r>
    <r>
      <rPr>
        <vertAlign val="subscript"/>
        <sz val="11"/>
        <color theme="1"/>
        <rFont val="Times New Roman"/>
        <charset val="134"/>
      </rPr>
      <t>3</t>
    </r>
  </si>
  <si>
    <r>
      <rPr>
        <sz val="11"/>
        <color theme="1"/>
        <rFont val="Times New Roman"/>
        <charset val="134"/>
      </rPr>
      <t>K</t>
    </r>
    <r>
      <rPr>
        <vertAlign val="subscript"/>
        <sz val="11"/>
        <color theme="1"/>
        <rFont val="Times New Roman"/>
        <charset val="134"/>
      </rPr>
      <t>4</t>
    </r>
  </si>
  <si>
    <t>R</t>
  </si>
  <si>
    <t>Primary and secondary factors</t>
  </si>
  <si>
    <t>ACBED</t>
  </si>
  <si>
    <r>
      <rPr>
        <sz val="11"/>
        <color theme="1"/>
        <rFont val="Times New Roman"/>
        <charset val="134"/>
      </rPr>
      <t>Apparent density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kg/m</t>
    </r>
    <r>
      <rPr>
        <vertAlign val="superscript"/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</t>
    </r>
  </si>
  <si>
    <t>BACED</t>
  </si>
  <si>
    <r>
      <t>7d Compressive strength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Mpa</t>
    </r>
    <r>
      <rPr>
        <sz val="11"/>
        <color theme="1"/>
        <rFont val="宋体"/>
        <charset val="134"/>
      </rPr>
      <t>）</t>
    </r>
  </si>
  <si>
    <t>ABECD</t>
  </si>
  <si>
    <r>
      <t>28d Compressive strength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Mpa</t>
    </r>
    <r>
      <rPr>
        <sz val="11"/>
        <color theme="1"/>
        <rFont val="宋体"/>
        <charset val="134"/>
      </rPr>
      <t>）</t>
    </r>
  </si>
  <si>
    <t>ABCED</t>
  </si>
  <si>
    <t>Test photos</t>
  </si>
  <si>
    <t>Compressive failure mode</t>
  </si>
  <si>
    <t>Failure interface</t>
  </si>
  <si>
    <t>Location column</t>
  </si>
  <si>
    <t>Measured results</t>
  </si>
  <si>
    <t>Factors</t>
  </si>
  <si>
    <r>
      <t>Water-binder ratio</t>
    </r>
    <r>
      <rPr>
        <sz val="11"/>
        <color rgb="FF000000"/>
        <rFont val="Times New Roman"/>
        <charset val="134"/>
      </rPr>
      <t xml:space="preserve"> </t>
    </r>
  </si>
  <si>
    <r>
      <t>Sand ratio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%</t>
    </r>
    <r>
      <rPr>
        <sz val="11"/>
        <color theme="1"/>
        <rFont val="宋体"/>
        <charset val="134"/>
      </rPr>
      <t>）</t>
    </r>
  </si>
  <si>
    <r>
      <t xml:space="preserve">Replacement ratio of desert sand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%</t>
    </r>
    <r>
      <rPr>
        <sz val="11"/>
        <color theme="1"/>
        <rFont val="宋体"/>
        <charset val="134"/>
      </rPr>
      <t>）</t>
    </r>
  </si>
  <si>
    <r>
      <t>Fly ash content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%</t>
    </r>
    <r>
      <rPr>
        <sz val="11"/>
        <color theme="1"/>
        <rFont val="宋体"/>
        <charset val="134"/>
      </rPr>
      <t>）</t>
    </r>
  </si>
  <si>
    <r>
      <t xml:space="preserve">water reducer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%</t>
    </r>
    <r>
      <rPr>
        <sz val="11"/>
        <color theme="1"/>
        <rFont val="宋体"/>
        <charset val="134"/>
      </rPr>
      <t>）</t>
    </r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</si>
  <si>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</si>
  <si>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</si>
  <si>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</si>
  <si>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</si>
  <si>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</si>
  <si>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</si>
  <si>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</si>
  <si>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</si>
  <si>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</si>
  <si>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</si>
  <si>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</si>
  <si>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</si>
  <si>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</si>
  <si>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 xml:space="preserve"> Tab.x-x Range analysis of slump</t>
  </si>
  <si>
    <t>Test 14</t>
  </si>
  <si>
    <t>Test 15</t>
  </si>
  <si>
    <t>Test 16</t>
  </si>
  <si>
    <r>
      <t>I</t>
    </r>
    <r>
      <rPr>
        <vertAlign val="subscript"/>
        <sz val="11"/>
        <color theme="1"/>
        <rFont val="Times New Roman"/>
        <charset val="134"/>
      </rPr>
      <t>j</t>
    </r>
  </si>
  <si>
    <r>
      <t>II</t>
    </r>
    <r>
      <rPr>
        <vertAlign val="subscript"/>
        <sz val="11"/>
        <color theme="1"/>
        <rFont val="Times New Roman"/>
        <charset val="134"/>
      </rPr>
      <t xml:space="preserve">j </t>
    </r>
  </si>
  <si>
    <r>
      <t>III</t>
    </r>
    <r>
      <rPr>
        <vertAlign val="subscript"/>
        <sz val="11"/>
        <color theme="1"/>
        <rFont val="Times New Roman"/>
        <charset val="134"/>
      </rPr>
      <t>j</t>
    </r>
    <r>
      <rPr>
        <sz val="11"/>
        <color theme="1"/>
        <rFont val="Times New Roman"/>
        <charset val="134"/>
      </rPr>
      <t xml:space="preserve"> </t>
    </r>
  </si>
  <si>
    <r>
      <t>IV</t>
    </r>
    <r>
      <rPr>
        <vertAlign val="subscript"/>
        <sz val="11"/>
        <color theme="1"/>
        <rFont val="Times New Roman"/>
        <charset val="134"/>
      </rPr>
      <t xml:space="preserve">j </t>
    </r>
  </si>
  <si>
    <r>
      <t>K</t>
    </r>
    <r>
      <rPr>
        <vertAlign val="subscript"/>
        <sz val="11"/>
        <color theme="1"/>
        <rFont val="Times New Roman"/>
        <charset val="134"/>
      </rPr>
      <t>1</t>
    </r>
  </si>
  <si>
    <r>
      <t>K</t>
    </r>
    <r>
      <rPr>
        <vertAlign val="subscript"/>
        <sz val="11"/>
        <color theme="1"/>
        <rFont val="Times New Roman"/>
        <charset val="134"/>
      </rPr>
      <t>2</t>
    </r>
  </si>
  <si>
    <r>
      <t>K</t>
    </r>
    <r>
      <rPr>
        <vertAlign val="subscript"/>
        <sz val="11"/>
        <color theme="1"/>
        <rFont val="Times New Roman"/>
        <charset val="134"/>
      </rPr>
      <t>3</t>
    </r>
  </si>
  <si>
    <r>
      <t>K</t>
    </r>
    <r>
      <rPr>
        <vertAlign val="subscript"/>
        <sz val="11"/>
        <color theme="1"/>
        <rFont val="Times New Roman"/>
        <charset val="134"/>
      </rPr>
      <t>4</t>
    </r>
  </si>
  <si>
    <t>Range R</t>
  </si>
  <si>
    <t xml:space="preserve"> Tab.x-x Range analysis of strength</t>
  </si>
  <si>
    <t>Apparent density</t>
  </si>
  <si>
    <t xml:space="preserve"> Tab.x-x Range analysis of apparent density</t>
  </si>
  <si>
    <t>Range</t>
  </si>
  <si>
    <r>
      <t>R</t>
    </r>
    <r>
      <rPr>
        <vertAlign val="subscript"/>
        <sz val="11"/>
        <color theme="1"/>
        <rFont val="Times New Roman"/>
        <charset val="134"/>
      </rPr>
      <t>1</t>
    </r>
  </si>
  <si>
    <r>
      <t>R</t>
    </r>
    <r>
      <rPr>
        <vertAlign val="subscript"/>
        <sz val="11"/>
        <color theme="1"/>
        <rFont val="Times New Roman"/>
        <charset val="134"/>
      </rPr>
      <t>2</t>
    </r>
  </si>
  <si>
    <r>
      <t>R</t>
    </r>
    <r>
      <rPr>
        <vertAlign val="subscript"/>
        <sz val="11"/>
        <color theme="1"/>
        <rFont val="Times New Roman"/>
        <charset val="134"/>
      </rPr>
      <t>3</t>
    </r>
  </si>
  <si>
    <r>
      <t>R</t>
    </r>
    <r>
      <rPr>
        <vertAlign val="subscript"/>
        <sz val="11"/>
        <color theme="1"/>
        <rFont val="Times New Roman"/>
        <charset val="134"/>
      </rPr>
      <t>4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</si>
</sst>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vertAlign val="subscript"/>
      <sz val="11"/>
      <color theme="1"/>
      <name val="Times New Roman"/>
      <charset val="134"/>
    </font>
    <font>
      <vertAlign val="superscript"/>
      <sz val="11"/>
      <color rgb="FF000000"/>
      <name val="Times New Roman"/>
      <charset val="134"/>
    </font>
    <font>
      <vertAlign val="superscript"/>
      <sz val="11"/>
      <color theme="1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2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31" borderId="24" applyNumberFormat="0" applyAlignment="0" applyProtection="0">
      <alignment vertical="center"/>
    </xf>
    <xf numFmtId="0" fontId="26" fillId="31" borderId="18" applyNumberFormat="0" applyAlignment="0" applyProtection="0">
      <alignment vertical="center"/>
    </xf>
    <xf numFmtId="0" fontId="27" fillId="36" borderId="2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7" xfId="0" applyBorder="1"/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/>
    <xf numFmtId="0" fontId="0" fillId="0" borderId="11" xfId="0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2" xfId="0" applyBorder="1"/>
    <xf numFmtId="0" fontId="0" fillId="0" borderId="0" xfId="0" applyFill="1"/>
    <xf numFmtId="0" fontId="1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152400</xdr:colOff>
      <xdr:row>31</xdr:row>
      <xdr:rowOff>66675</xdr:rowOff>
    </xdr:from>
    <xdr:to>
      <xdr:col>7</xdr:col>
      <xdr:colOff>135255</xdr:colOff>
      <xdr:row>40</xdr:row>
      <xdr:rowOff>71120</xdr:rowOff>
    </xdr:to>
    <xdr:pic>
      <xdr:nvPicPr>
        <xdr:cNvPr id="5" name="图片 1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3075" y="9534525"/>
          <a:ext cx="1992630" cy="194373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31</xdr:row>
          <xdr:rowOff>57150</xdr:rowOff>
        </xdr:from>
        <xdr:to>
          <xdr:col>10</xdr:col>
          <xdr:colOff>619125</xdr:colOff>
          <xdr:row>40</xdr:row>
          <xdr:rowOff>51435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924300" y="9525000"/>
              <a:ext cx="2124075" cy="19335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png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A45"/>
  <sheetViews>
    <sheetView tabSelected="1" workbookViewId="0">
      <selection activeCell="D43" sqref="D43"/>
    </sheetView>
  </sheetViews>
  <sheetFormatPr defaultColWidth="9" defaultRowHeight="13.5"/>
  <cols>
    <col min="2" max="2" width="6.375" customWidth="1"/>
    <col min="3" max="3" width="2.25" hidden="1" customWidth="1"/>
    <col min="4" max="4" width="5.5" customWidth="1"/>
    <col min="5" max="5" width="5.25" customWidth="1"/>
    <col min="6" max="6" width="8.625" customWidth="1"/>
    <col min="7" max="7" width="12.5" customWidth="1"/>
    <col min="8" max="8" width="3.125" customWidth="1"/>
    <col min="9" max="9" width="9.25" customWidth="1"/>
    <col min="10" max="10" width="11.625" customWidth="1"/>
    <col min="11" max="15" width="8.5" customWidth="1"/>
    <col min="16" max="16" width="5.75" customWidth="1"/>
    <col min="17" max="18" width="5.875" customWidth="1"/>
    <col min="19" max="19" width="5.375" customWidth="1"/>
    <col min="20" max="20" width="8.625" customWidth="1"/>
    <col min="21" max="21" width="6.125" customWidth="1"/>
    <col min="22" max="23" width="5.625" customWidth="1"/>
    <col min="24" max="24" width="5.5" customWidth="1"/>
    <col min="25" max="25" width="8.875" customWidth="1"/>
  </cols>
  <sheetData>
    <row r="2" spans="2:15">
      <c r="B2" s="55"/>
      <c r="C2" s="55"/>
      <c r="I2" s="55"/>
      <c r="J2" s="55"/>
      <c r="K2" s="55"/>
      <c r="L2" s="55"/>
      <c r="M2" s="55"/>
      <c r="N2" s="55"/>
      <c r="O2" s="55"/>
    </row>
    <row r="3" ht="30" customHeight="1" spans="2:21">
      <c r="B3" s="1" t="s">
        <v>0</v>
      </c>
      <c r="C3" s="56"/>
      <c r="D3" s="9" t="s">
        <v>1</v>
      </c>
      <c r="E3" s="9" t="s">
        <v>2</v>
      </c>
      <c r="F3" s="9"/>
      <c r="G3" s="9" t="s">
        <v>3</v>
      </c>
      <c r="H3" s="57"/>
      <c r="I3" s="75" t="s">
        <v>4</v>
      </c>
      <c r="J3" s="35"/>
      <c r="K3" s="25"/>
      <c r="L3" s="25"/>
      <c r="M3" s="25"/>
      <c r="N3" s="25"/>
      <c r="O3" s="25"/>
      <c r="P3" s="67"/>
      <c r="Q3" s="79"/>
      <c r="R3" s="80"/>
      <c r="S3" s="80"/>
      <c r="T3" s="79"/>
      <c r="U3" s="79"/>
    </row>
    <row r="4" ht="46" customHeight="1" spans="2:21">
      <c r="B4" s="58"/>
      <c r="C4" s="58"/>
      <c r="D4" s="9"/>
      <c r="E4" s="2" t="s">
        <v>5</v>
      </c>
      <c r="F4" s="2" t="s">
        <v>6</v>
      </c>
      <c r="G4" s="9"/>
      <c r="H4" s="57"/>
      <c r="I4" s="76" t="s">
        <v>7</v>
      </c>
      <c r="J4" s="56" t="s">
        <v>8</v>
      </c>
      <c r="K4" s="61" t="s">
        <v>9</v>
      </c>
      <c r="L4" s="61" t="s">
        <v>10</v>
      </c>
      <c r="M4" s="61" t="s">
        <v>11</v>
      </c>
      <c r="N4" s="61" t="s">
        <v>12</v>
      </c>
      <c r="O4" s="61" t="s">
        <v>13</v>
      </c>
      <c r="Q4" s="79"/>
      <c r="R4" s="80"/>
      <c r="S4" s="80"/>
      <c r="T4" s="81"/>
      <c r="U4" s="81"/>
    </row>
    <row r="5" ht="30" customHeight="1" spans="2:27">
      <c r="B5" s="59">
        <v>1</v>
      </c>
      <c r="C5" s="60"/>
      <c r="D5" s="61">
        <v>49</v>
      </c>
      <c r="E5" s="61">
        <v>19.6</v>
      </c>
      <c r="F5" s="61">
        <v>27.2</v>
      </c>
      <c r="G5" s="61">
        <v>1707.9</v>
      </c>
      <c r="H5" s="57"/>
      <c r="I5" s="9" t="s">
        <v>14</v>
      </c>
      <c r="J5" s="2" t="s">
        <v>15</v>
      </c>
      <c r="K5" s="8">
        <v>50.25</v>
      </c>
      <c r="L5" s="8">
        <v>61.25</v>
      </c>
      <c r="M5" s="8">
        <v>78.75</v>
      </c>
      <c r="N5" s="8">
        <v>62</v>
      </c>
      <c r="O5" s="8">
        <v>60.75</v>
      </c>
      <c r="Q5" s="81"/>
      <c r="R5" s="82" t="s">
        <v>0</v>
      </c>
      <c r="S5" s="82" t="s">
        <v>1</v>
      </c>
      <c r="T5" s="82" t="s">
        <v>16</v>
      </c>
      <c r="U5" s="83" t="s">
        <v>2</v>
      </c>
      <c r="V5" s="84"/>
      <c r="W5" s="82" t="s">
        <v>0</v>
      </c>
      <c r="X5" s="82" t="s">
        <v>1</v>
      </c>
      <c r="Y5" s="82" t="s">
        <v>16</v>
      </c>
      <c r="Z5" s="83" t="s">
        <v>2</v>
      </c>
      <c r="AA5" s="84"/>
    </row>
    <row r="6" ht="27" customHeight="1" spans="2:27">
      <c r="B6" s="62">
        <v>2</v>
      </c>
      <c r="C6" s="63"/>
      <c r="D6" s="61">
        <v>44</v>
      </c>
      <c r="E6" s="61">
        <v>21.1</v>
      </c>
      <c r="F6" s="61">
        <v>31.5</v>
      </c>
      <c r="G6" s="61">
        <v>1750.8</v>
      </c>
      <c r="H6" s="57"/>
      <c r="I6" s="9"/>
      <c r="J6" s="2" t="s">
        <v>17</v>
      </c>
      <c r="K6" s="8">
        <v>59.5</v>
      </c>
      <c r="L6" s="8">
        <v>72.25</v>
      </c>
      <c r="M6" s="8">
        <v>54.5</v>
      </c>
      <c r="N6" s="8">
        <v>69</v>
      </c>
      <c r="O6" s="8">
        <v>62</v>
      </c>
      <c r="Q6" s="81"/>
      <c r="R6" s="85"/>
      <c r="S6" s="85"/>
      <c r="T6" s="85"/>
      <c r="U6" s="86" t="s">
        <v>5</v>
      </c>
      <c r="V6" s="86" t="s">
        <v>6</v>
      </c>
      <c r="W6" s="85"/>
      <c r="X6" s="85"/>
      <c r="Y6" s="85"/>
      <c r="Z6" s="86" t="s">
        <v>5</v>
      </c>
      <c r="AA6" s="86" t="s">
        <v>6</v>
      </c>
    </row>
    <row r="7" ht="19.5" spans="2:27">
      <c r="B7" s="62">
        <v>3</v>
      </c>
      <c r="C7" s="64"/>
      <c r="D7" s="61">
        <v>56</v>
      </c>
      <c r="E7" s="61">
        <v>24.6</v>
      </c>
      <c r="F7" s="61">
        <v>34.4</v>
      </c>
      <c r="G7" s="61">
        <v>1800.2</v>
      </c>
      <c r="H7" s="57"/>
      <c r="I7" s="9"/>
      <c r="J7" s="2" t="s">
        <v>18</v>
      </c>
      <c r="K7" s="8">
        <v>75</v>
      </c>
      <c r="L7" s="8">
        <v>68.5</v>
      </c>
      <c r="M7" s="8">
        <v>64.75</v>
      </c>
      <c r="N7" s="8">
        <v>66</v>
      </c>
      <c r="O7" s="8">
        <v>70.5</v>
      </c>
      <c r="Q7" s="81"/>
      <c r="R7" s="87">
        <v>1</v>
      </c>
      <c r="S7" s="86">
        <v>49</v>
      </c>
      <c r="T7" s="86">
        <v>1707.9</v>
      </c>
      <c r="U7" s="86">
        <v>19.6</v>
      </c>
      <c r="V7" s="86">
        <v>27.2</v>
      </c>
      <c r="W7" s="87">
        <v>9</v>
      </c>
      <c r="X7" s="86">
        <v>66</v>
      </c>
      <c r="Y7" s="86">
        <v>1681.4</v>
      </c>
      <c r="Z7" s="86">
        <v>15.1</v>
      </c>
      <c r="AA7" s="86">
        <v>24.1</v>
      </c>
    </row>
    <row r="8" ht="19.5" spans="2:27">
      <c r="B8" s="62">
        <v>4</v>
      </c>
      <c r="C8" s="63"/>
      <c r="D8" s="61">
        <v>52</v>
      </c>
      <c r="E8" s="61">
        <v>25.4</v>
      </c>
      <c r="F8" s="61">
        <v>35.7</v>
      </c>
      <c r="G8" s="61">
        <v>1832.5</v>
      </c>
      <c r="H8" s="57"/>
      <c r="I8" s="9"/>
      <c r="J8" s="2" t="s">
        <v>19</v>
      </c>
      <c r="K8" s="8">
        <v>79.25</v>
      </c>
      <c r="L8" s="8">
        <v>62</v>
      </c>
      <c r="M8" s="8">
        <v>66</v>
      </c>
      <c r="N8" s="8">
        <v>67</v>
      </c>
      <c r="O8" s="8">
        <v>70.75</v>
      </c>
      <c r="Q8" s="81"/>
      <c r="R8" s="87">
        <v>2</v>
      </c>
      <c r="S8" s="86">
        <v>44</v>
      </c>
      <c r="T8" s="86">
        <v>1750.8</v>
      </c>
      <c r="U8" s="86">
        <v>21.1</v>
      </c>
      <c r="V8" s="86">
        <v>31.5</v>
      </c>
      <c r="W8" s="87">
        <v>10</v>
      </c>
      <c r="X8" s="86">
        <v>76</v>
      </c>
      <c r="Y8" s="86">
        <v>1725.3</v>
      </c>
      <c r="Z8" s="86">
        <v>17.2</v>
      </c>
      <c r="AA8" s="86">
        <v>27.6</v>
      </c>
    </row>
    <row r="9" ht="19.5" spans="2:27">
      <c r="B9" s="65">
        <v>5</v>
      </c>
      <c r="C9" s="66"/>
      <c r="D9" s="64">
        <v>48</v>
      </c>
      <c r="E9" s="61">
        <v>19.2</v>
      </c>
      <c r="F9" s="61">
        <v>26.6</v>
      </c>
      <c r="G9" s="61">
        <v>1730.1</v>
      </c>
      <c r="H9" s="57"/>
      <c r="I9" s="9"/>
      <c r="J9" s="2" t="s">
        <v>20</v>
      </c>
      <c r="K9" s="8">
        <v>29</v>
      </c>
      <c r="L9" s="8">
        <v>11</v>
      </c>
      <c r="M9" s="8">
        <v>24.25</v>
      </c>
      <c r="N9" s="8">
        <v>7</v>
      </c>
      <c r="O9" s="8">
        <v>10</v>
      </c>
      <c r="Q9" s="81"/>
      <c r="R9" s="87">
        <v>3</v>
      </c>
      <c r="S9" s="86">
        <v>56</v>
      </c>
      <c r="T9" s="86">
        <v>1800.2</v>
      </c>
      <c r="U9" s="86">
        <v>24.6</v>
      </c>
      <c r="V9" s="86">
        <v>34.4</v>
      </c>
      <c r="W9" s="87">
        <v>11</v>
      </c>
      <c r="X9" s="86">
        <v>98</v>
      </c>
      <c r="Y9" s="86">
        <v>1735.8</v>
      </c>
      <c r="Z9" s="86">
        <v>19.1</v>
      </c>
      <c r="AA9" s="86">
        <v>27.3</v>
      </c>
    </row>
    <row r="10" ht="45.75" spans="2:27">
      <c r="B10" s="59">
        <v>6</v>
      </c>
      <c r="C10" s="60"/>
      <c r="D10" s="61">
        <v>84</v>
      </c>
      <c r="E10" s="61">
        <v>19.4</v>
      </c>
      <c r="F10" s="61">
        <v>27.5</v>
      </c>
      <c r="G10" s="61">
        <v>1720.2</v>
      </c>
      <c r="H10" s="57"/>
      <c r="I10" s="9"/>
      <c r="J10" s="9" t="s">
        <v>21</v>
      </c>
      <c r="K10" s="28" t="s">
        <v>22</v>
      </c>
      <c r="L10" s="77"/>
      <c r="M10" s="77"/>
      <c r="N10" s="77"/>
      <c r="O10" s="60"/>
      <c r="Q10" s="81"/>
      <c r="R10" s="87">
        <v>4</v>
      </c>
      <c r="S10" s="86">
        <v>52</v>
      </c>
      <c r="T10" s="86">
        <v>1832.5</v>
      </c>
      <c r="U10" s="86">
        <v>25.4</v>
      </c>
      <c r="V10" s="86">
        <v>35.7</v>
      </c>
      <c r="W10" s="87">
        <v>12</v>
      </c>
      <c r="X10" s="86">
        <v>60</v>
      </c>
      <c r="Y10" s="86">
        <v>1780.3</v>
      </c>
      <c r="Z10" s="86">
        <v>21.1</v>
      </c>
      <c r="AA10" s="86">
        <v>29.4</v>
      </c>
    </row>
    <row r="11" ht="19.5" spans="2:27">
      <c r="B11" s="62">
        <v>7</v>
      </c>
      <c r="C11" s="63"/>
      <c r="D11" s="61">
        <v>54</v>
      </c>
      <c r="E11" s="61">
        <v>22.5</v>
      </c>
      <c r="F11" s="61">
        <v>32.2</v>
      </c>
      <c r="G11" s="61">
        <v>1794.9</v>
      </c>
      <c r="H11" s="57"/>
      <c r="I11" s="9" t="s">
        <v>23</v>
      </c>
      <c r="J11" s="2" t="s">
        <v>15</v>
      </c>
      <c r="K11" s="8">
        <v>1772.85</v>
      </c>
      <c r="L11" s="8">
        <v>1704.55</v>
      </c>
      <c r="M11" s="8">
        <v>1721.175</v>
      </c>
      <c r="N11" s="8">
        <v>1748.35</v>
      </c>
      <c r="O11" s="8">
        <v>1731.2</v>
      </c>
      <c r="Q11" s="81"/>
      <c r="R11" s="87">
        <v>5</v>
      </c>
      <c r="S11" s="86">
        <v>48</v>
      </c>
      <c r="T11" s="86">
        <v>1730.1</v>
      </c>
      <c r="U11" s="86">
        <v>19.2</v>
      </c>
      <c r="V11" s="86">
        <v>26.6</v>
      </c>
      <c r="W11" s="87">
        <v>13</v>
      </c>
      <c r="X11" s="86">
        <v>82</v>
      </c>
      <c r="Y11" s="86">
        <v>1698.8</v>
      </c>
      <c r="Z11" s="86">
        <v>16.2</v>
      </c>
      <c r="AA11" s="86">
        <v>23.6</v>
      </c>
    </row>
    <row r="12" ht="19.5" spans="2:27">
      <c r="B12" s="62">
        <v>8</v>
      </c>
      <c r="C12" s="63"/>
      <c r="D12" s="64">
        <v>52</v>
      </c>
      <c r="E12" s="61">
        <v>20.3</v>
      </c>
      <c r="F12" s="61">
        <v>30.1</v>
      </c>
      <c r="G12" s="61">
        <v>1800.6</v>
      </c>
      <c r="H12" s="57"/>
      <c r="I12" s="9"/>
      <c r="J12" s="2" t="s">
        <v>17</v>
      </c>
      <c r="K12" s="8">
        <v>1761.45</v>
      </c>
      <c r="L12" s="8">
        <v>1726.65</v>
      </c>
      <c r="M12" s="8">
        <v>1738.05</v>
      </c>
      <c r="N12" s="8">
        <v>1746.5</v>
      </c>
      <c r="O12" s="8">
        <v>1736.975</v>
      </c>
      <c r="Q12" s="81"/>
      <c r="R12" s="87">
        <v>6</v>
      </c>
      <c r="S12" s="86">
        <v>84</v>
      </c>
      <c r="T12" s="86">
        <v>1720.2</v>
      </c>
      <c r="U12" s="86">
        <v>19.4</v>
      </c>
      <c r="V12" s="86">
        <v>27.5</v>
      </c>
      <c r="W12" s="87">
        <v>14</v>
      </c>
      <c r="X12" s="86">
        <v>85</v>
      </c>
      <c r="Y12" s="86">
        <v>1710.3</v>
      </c>
      <c r="Z12" s="86">
        <v>18.5</v>
      </c>
      <c r="AA12" s="86">
        <v>26.6</v>
      </c>
    </row>
    <row r="13" ht="19.5" spans="2:27">
      <c r="B13" s="62">
        <v>9</v>
      </c>
      <c r="C13" s="63"/>
      <c r="D13" s="61">
        <v>66</v>
      </c>
      <c r="E13" s="61">
        <v>15.1</v>
      </c>
      <c r="F13" s="61">
        <v>24.1</v>
      </c>
      <c r="G13" s="61">
        <v>1681.4</v>
      </c>
      <c r="H13" s="57"/>
      <c r="I13" s="9"/>
      <c r="J13" s="2" t="s">
        <v>18</v>
      </c>
      <c r="K13" s="8">
        <v>1730.7</v>
      </c>
      <c r="L13" s="8">
        <v>1755.475</v>
      </c>
      <c r="M13" s="8">
        <v>1748.125</v>
      </c>
      <c r="N13" s="8">
        <v>1744.1</v>
      </c>
      <c r="O13" s="8">
        <v>1749.875</v>
      </c>
      <c r="Q13" s="81"/>
      <c r="R13" s="87">
        <v>7</v>
      </c>
      <c r="S13" s="86">
        <v>54</v>
      </c>
      <c r="T13" s="86">
        <v>1794.9</v>
      </c>
      <c r="U13" s="86">
        <v>22.5</v>
      </c>
      <c r="V13" s="86">
        <v>32.2</v>
      </c>
      <c r="W13" s="87">
        <v>15</v>
      </c>
      <c r="X13" s="86">
        <v>66</v>
      </c>
      <c r="Y13" s="86">
        <v>1691</v>
      </c>
      <c r="Z13" s="86">
        <v>14.3</v>
      </c>
      <c r="AA13" s="86">
        <v>23.2</v>
      </c>
    </row>
    <row r="14" ht="19.5" spans="2:27">
      <c r="B14" s="59">
        <v>10</v>
      </c>
      <c r="C14" s="60"/>
      <c r="D14" s="61">
        <v>76</v>
      </c>
      <c r="E14" s="61">
        <v>17.2</v>
      </c>
      <c r="F14" s="61">
        <v>27.6</v>
      </c>
      <c r="G14" s="61">
        <v>1725.3</v>
      </c>
      <c r="H14" s="57"/>
      <c r="I14" s="9"/>
      <c r="J14" s="2" t="s">
        <v>19</v>
      </c>
      <c r="K14" s="8">
        <v>1705.225</v>
      </c>
      <c r="L14" s="8">
        <v>1783.55</v>
      </c>
      <c r="M14" s="8">
        <v>1762.875</v>
      </c>
      <c r="N14" s="8">
        <v>1731.275</v>
      </c>
      <c r="O14" s="8">
        <v>1752.175</v>
      </c>
      <c r="Q14" s="81"/>
      <c r="R14" s="87">
        <v>8</v>
      </c>
      <c r="S14" s="86">
        <v>52</v>
      </c>
      <c r="T14" s="86">
        <v>1800.6</v>
      </c>
      <c r="U14" s="86">
        <v>20.3</v>
      </c>
      <c r="V14" s="86">
        <v>30.1</v>
      </c>
      <c r="W14" s="87">
        <v>16</v>
      </c>
      <c r="X14" s="86">
        <v>84</v>
      </c>
      <c r="Y14" s="86">
        <v>1720.8</v>
      </c>
      <c r="Z14" s="86">
        <v>14.9</v>
      </c>
      <c r="AA14" s="86">
        <v>22.6</v>
      </c>
    </row>
    <row r="15" ht="18.75" spans="2:21">
      <c r="B15" s="62">
        <v>11</v>
      </c>
      <c r="C15" s="63"/>
      <c r="D15" s="61">
        <v>98</v>
      </c>
      <c r="E15" s="61">
        <v>19.1</v>
      </c>
      <c r="F15" s="61">
        <v>27.3</v>
      </c>
      <c r="G15" s="61">
        <v>1735.8</v>
      </c>
      <c r="H15" s="57"/>
      <c r="I15" s="9"/>
      <c r="J15" s="2" t="s">
        <v>20</v>
      </c>
      <c r="K15" s="8">
        <v>67.625</v>
      </c>
      <c r="L15" s="8">
        <v>79</v>
      </c>
      <c r="M15" s="8">
        <v>41.7</v>
      </c>
      <c r="N15" s="8">
        <v>17.075</v>
      </c>
      <c r="O15" s="8">
        <v>20.975</v>
      </c>
      <c r="Q15" s="81"/>
      <c r="R15" s="81"/>
      <c r="S15" s="81"/>
      <c r="T15" s="81"/>
      <c r="U15" s="81"/>
    </row>
    <row r="16" ht="45" spans="2:21">
      <c r="B16" s="59">
        <v>12</v>
      </c>
      <c r="C16" s="60"/>
      <c r="D16" s="61">
        <v>60</v>
      </c>
      <c r="E16" s="61">
        <v>21.1</v>
      </c>
      <c r="F16" s="61">
        <v>29.4</v>
      </c>
      <c r="G16" s="61">
        <v>1780.3</v>
      </c>
      <c r="H16" s="57"/>
      <c r="I16" s="9"/>
      <c r="J16" s="9" t="s">
        <v>21</v>
      </c>
      <c r="K16" s="28" t="s">
        <v>24</v>
      </c>
      <c r="L16" s="77"/>
      <c r="M16" s="77"/>
      <c r="N16" s="77"/>
      <c r="O16" s="60"/>
      <c r="Q16" s="81"/>
      <c r="R16" s="81"/>
      <c r="S16" s="81"/>
      <c r="T16" s="81"/>
      <c r="U16" s="81"/>
    </row>
    <row r="17" ht="18.75" spans="2:21">
      <c r="B17" s="62">
        <v>13</v>
      </c>
      <c r="C17" s="63"/>
      <c r="D17" s="61">
        <v>82</v>
      </c>
      <c r="E17" s="61">
        <v>16.2</v>
      </c>
      <c r="F17" s="61">
        <v>23.6</v>
      </c>
      <c r="G17" s="61">
        <v>1698.8</v>
      </c>
      <c r="H17" s="57"/>
      <c r="I17" s="9" t="s">
        <v>25</v>
      </c>
      <c r="J17" s="2" t="s">
        <v>15</v>
      </c>
      <c r="K17" s="8">
        <v>22.675</v>
      </c>
      <c r="L17" s="8">
        <v>17.525</v>
      </c>
      <c r="M17" s="8">
        <v>18.25</v>
      </c>
      <c r="N17" s="8">
        <v>20.425</v>
      </c>
      <c r="O17" s="8">
        <v>17.85</v>
      </c>
      <c r="P17" s="78"/>
      <c r="Q17" s="81"/>
      <c r="R17" s="81"/>
      <c r="S17" s="81"/>
      <c r="T17" s="81"/>
      <c r="U17" s="81"/>
    </row>
    <row r="18" ht="18.75" spans="2:21">
      <c r="B18" s="59">
        <v>14</v>
      </c>
      <c r="C18" s="60"/>
      <c r="D18" s="61">
        <v>85</v>
      </c>
      <c r="E18" s="61">
        <v>18.5</v>
      </c>
      <c r="F18" s="61">
        <v>26.6</v>
      </c>
      <c r="G18" s="61">
        <v>1710.3</v>
      </c>
      <c r="H18" s="57"/>
      <c r="I18" s="9"/>
      <c r="J18" s="2" t="s">
        <v>17</v>
      </c>
      <c r="K18" s="8">
        <v>20.35</v>
      </c>
      <c r="L18" s="8">
        <v>19.05</v>
      </c>
      <c r="M18" s="8">
        <v>18.925</v>
      </c>
      <c r="N18" s="8">
        <v>19.175</v>
      </c>
      <c r="O18" s="8">
        <v>18.4</v>
      </c>
      <c r="P18" s="51"/>
      <c r="Q18" s="81"/>
      <c r="R18" s="81"/>
      <c r="S18" s="81"/>
      <c r="T18" s="81"/>
      <c r="U18" s="81"/>
    </row>
    <row r="19" ht="18.75" spans="2:21">
      <c r="B19" s="59">
        <v>15</v>
      </c>
      <c r="C19" s="60"/>
      <c r="D19" s="64">
        <v>66</v>
      </c>
      <c r="E19" s="61">
        <v>14.3</v>
      </c>
      <c r="F19" s="61">
        <v>23.2</v>
      </c>
      <c r="G19" s="61">
        <v>1691</v>
      </c>
      <c r="H19" s="57"/>
      <c r="I19" s="9"/>
      <c r="J19" s="2" t="s">
        <v>18</v>
      </c>
      <c r="K19" s="8">
        <v>18.125</v>
      </c>
      <c r="L19" s="8">
        <v>20.125</v>
      </c>
      <c r="M19" s="8">
        <v>19.625</v>
      </c>
      <c r="N19" s="8">
        <v>18.975</v>
      </c>
      <c r="O19" s="8">
        <v>20.325</v>
      </c>
      <c r="Q19" s="81"/>
      <c r="R19" s="81"/>
      <c r="S19" s="81"/>
      <c r="T19" s="81"/>
      <c r="U19" s="81"/>
    </row>
    <row r="20" ht="18.75" spans="2:21">
      <c r="B20" s="62">
        <v>16</v>
      </c>
      <c r="C20" s="63"/>
      <c r="D20" s="61">
        <v>84</v>
      </c>
      <c r="E20" s="61">
        <v>14.9</v>
      </c>
      <c r="F20" s="61">
        <v>22.6</v>
      </c>
      <c r="G20" s="61">
        <v>1720.8</v>
      </c>
      <c r="H20" s="57"/>
      <c r="I20" s="9"/>
      <c r="J20" s="2" t="s">
        <v>19</v>
      </c>
      <c r="K20" s="8">
        <v>15.975</v>
      </c>
      <c r="L20" s="8">
        <v>20.425</v>
      </c>
      <c r="M20" s="8">
        <v>20.325</v>
      </c>
      <c r="N20" s="8">
        <v>18.55</v>
      </c>
      <c r="O20" s="8">
        <v>20.55</v>
      </c>
      <c r="Q20" s="81"/>
      <c r="R20" s="81"/>
      <c r="S20" s="81"/>
      <c r="T20" s="81"/>
      <c r="U20" s="81"/>
    </row>
    <row r="21" ht="15" spans="9:15">
      <c r="I21" s="9"/>
      <c r="J21" s="2" t="s">
        <v>20</v>
      </c>
      <c r="K21" s="8">
        <v>6.7</v>
      </c>
      <c r="L21" s="8">
        <v>2.9</v>
      </c>
      <c r="M21" s="8">
        <v>2.075</v>
      </c>
      <c r="N21" s="8">
        <v>1.875</v>
      </c>
      <c r="O21" s="8">
        <v>2.7</v>
      </c>
    </row>
    <row r="22" ht="45" spans="9:15">
      <c r="I22" s="9"/>
      <c r="J22" s="9" t="s">
        <v>21</v>
      </c>
      <c r="K22" s="28" t="s">
        <v>26</v>
      </c>
      <c r="L22" s="77"/>
      <c r="M22" s="77"/>
      <c r="N22" s="77"/>
      <c r="O22" s="60"/>
    </row>
    <row r="23" ht="18.75" spans="9:15">
      <c r="I23" s="9" t="s">
        <v>27</v>
      </c>
      <c r="J23" s="2" t="s">
        <v>15</v>
      </c>
      <c r="K23" s="8">
        <v>32.2</v>
      </c>
      <c r="L23" s="8">
        <v>25.375</v>
      </c>
      <c r="M23" s="8">
        <v>26.15</v>
      </c>
      <c r="N23" s="8">
        <v>28.85</v>
      </c>
      <c r="O23" s="8">
        <v>27.025</v>
      </c>
    </row>
    <row r="24" ht="18.75" spans="9:15">
      <c r="I24" s="9"/>
      <c r="J24" s="2" t="s">
        <v>17</v>
      </c>
      <c r="K24" s="8">
        <v>29.1</v>
      </c>
      <c r="L24" s="8">
        <v>28.3</v>
      </c>
      <c r="M24" s="8">
        <v>27.675</v>
      </c>
      <c r="N24" s="8">
        <v>28.125</v>
      </c>
      <c r="O24" s="8">
        <v>27.6</v>
      </c>
    </row>
    <row r="25" ht="18.75" spans="9:15">
      <c r="I25" s="9"/>
      <c r="J25" s="2" t="s">
        <v>18</v>
      </c>
      <c r="K25" s="8">
        <v>27.1</v>
      </c>
      <c r="L25" s="8">
        <v>29.275</v>
      </c>
      <c r="M25" s="8">
        <v>28.8</v>
      </c>
      <c r="N25" s="8">
        <v>27.8</v>
      </c>
      <c r="O25" s="8">
        <v>28.725</v>
      </c>
    </row>
    <row r="26" ht="18.75" spans="9:15">
      <c r="I26" s="9"/>
      <c r="J26" s="2" t="s">
        <v>19</v>
      </c>
      <c r="K26" s="8">
        <v>24</v>
      </c>
      <c r="L26" s="8">
        <v>29.45</v>
      </c>
      <c r="M26" s="8">
        <v>29.775</v>
      </c>
      <c r="N26" s="8">
        <v>27.625</v>
      </c>
      <c r="O26" s="8">
        <v>29.05</v>
      </c>
    </row>
    <row r="27" ht="15" spans="9:15">
      <c r="I27" s="9"/>
      <c r="J27" s="2" t="s">
        <v>20</v>
      </c>
      <c r="K27" s="8">
        <v>8.2</v>
      </c>
      <c r="L27" s="8">
        <v>4.075</v>
      </c>
      <c r="M27" s="8">
        <v>3.625</v>
      </c>
      <c r="N27" s="8">
        <v>1.225</v>
      </c>
      <c r="O27" s="8">
        <v>2.025</v>
      </c>
    </row>
    <row r="28" ht="45" spans="9:15">
      <c r="I28" s="9"/>
      <c r="J28" s="9" t="s">
        <v>21</v>
      </c>
      <c r="K28" s="28" t="s">
        <v>28</v>
      </c>
      <c r="L28" s="77"/>
      <c r="M28" s="77"/>
      <c r="N28" s="77"/>
      <c r="O28" s="60"/>
    </row>
    <row r="30" ht="29" customHeight="1"/>
    <row r="31" ht="27" customHeight="1" spans="5:12">
      <c r="E31" s="28" t="s">
        <v>29</v>
      </c>
      <c r="F31" s="45"/>
      <c r="G31" s="45"/>
      <c r="H31" s="45"/>
      <c r="I31" s="45"/>
      <c r="J31" s="45"/>
      <c r="K31" s="45"/>
      <c r="L31" s="67"/>
    </row>
    <row r="32" ht="31.5" customHeight="1" spans="5:12">
      <c r="E32" s="67"/>
      <c r="H32" s="68"/>
      <c r="L32" s="67"/>
    </row>
    <row r="33" ht="20.1" customHeight="1" spans="5:12">
      <c r="E33" s="67"/>
      <c r="H33" s="68"/>
      <c r="L33" s="67"/>
    </row>
    <row r="34" ht="20.1" customHeight="1" spans="5:12">
      <c r="E34" s="67"/>
      <c r="H34" s="68"/>
      <c r="L34" s="67"/>
    </row>
    <row r="35" spans="5:12">
      <c r="E35" s="67"/>
      <c r="H35" s="68"/>
      <c r="L35" s="67"/>
    </row>
    <row r="36" spans="5:12">
      <c r="E36" s="67"/>
      <c r="H36" s="68"/>
      <c r="L36" s="67"/>
    </row>
    <row r="37" spans="5:12">
      <c r="E37" s="67"/>
      <c r="H37" s="68"/>
      <c r="L37" s="67"/>
    </row>
    <row r="38" spans="5:12">
      <c r="E38" s="67"/>
      <c r="H38" s="68"/>
      <c r="L38" s="67"/>
    </row>
    <row r="39" spans="5:12">
      <c r="E39" s="67"/>
      <c r="H39" s="68"/>
      <c r="L39" s="67"/>
    </row>
    <row r="40" spans="5:12">
      <c r="E40" s="67"/>
      <c r="H40" s="68"/>
      <c r="L40" s="67"/>
    </row>
    <row r="41" spans="2:12">
      <c r="B41" s="69"/>
      <c r="C41" s="55"/>
      <c r="D41" s="69"/>
      <c r="E41" s="67"/>
      <c r="F41" s="69"/>
      <c r="H41" s="68"/>
      <c r="L41" s="67"/>
    </row>
    <row r="42" ht="15" spans="2:12">
      <c r="B42" s="70"/>
      <c r="C42" s="70"/>
      <c r="D42" s="70"/>
      <c r="E42" s="71" t="s">
        <v>30</v>
      </c>
      <c r="F42" s="72"/>
      <c r="G42" s="72"/>
      <c r="H42" s="73"/>
      <c r="I42" s="72" t="s">
        <v>31</v>
      </c>
      <c r="J42" s="72"/>
      <c r="K42" s="72"/>
      <c r="L42" s="67"/>
    </row>
    <row r="45" spans="7:7">
      <c r="G45" s="74"/>
    </row>
  </sheetData>
  <mergeCells count="44">
    <mergeCell ref="E3:F3"/>
    <mergeCell ref="I3:O3"/>
    <mergeCell ref="T3:U3"/>
    <mergeCell ref="B5:C5"/>
    <mergeCell ref="U5:V5"/>
    <mergeCell ref="Z5:AA5"/>
    <mergeCell ref="B6:C6"/>
    <mergeCell ref="B7:C7"/>
    <mergeCell ref="B8:C8"/>
    <mergeCell ref="B9:C9"/>
    <mergeCell ref="B10:C10"/>
    <mergeCell ref="K10:O10"/>
    <mergeCell ref="B11:C11"/>
    <mergeCell ref="B12:C12"/>
    <mergeCell ref="B13:C13"/>
    <mergeCell ref="B14:C14"/>
    <mergeCell ref="B15:C15"/>
    <mergeCell ref="B16:C16"/>
    <mergeCell ref="K16:O16"/>
    <mergeCell ref="B17:C17"/>
    <mergeCell ref="B18:C18"/>
    <mergeCell ref="B19:C19"/>
    <mergeCell ref="B20:C20"/>
    <mergeCell ref="K22:O22"/>
    <mergeCell ref="K28:O28"/>
    <mergeCell ref="E31:K31"/>
    <mergeCell ref="E42:G42"/>
    <mergeCell ref="I42:K42"/>
    <mergeCell ref="D3:D4"/>
    <mergeCell ref="G3:G4"/>
    <mergeCell ref="I5:I10"/>
    <mergeCell ref="I11:I16"/>
    <mergeCell ref="I17:I22"/>
    <mergeCell ref="I23:I28"/>
    <mergeCell ref="Q3:Q4"/>
    <mergeCell ref="R3:R4"/>
    <mergeCell ref="R5:R6"/>
    <mergeCell ref="S3:S4"/>
    <mergeCell ref="S5:S6"/>
    <mergeCell ref="T5:T6"/>
    <mergeCell ref="W5:W6"/>
    <mergeCell ref="X5:X6"/>
    <mergeCell ref="Y5:Y6"/>
    <mergeCell ref="B3:C4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6" progId="PBrush" r:id="rId3">
          <objectPr defaultSize="0" r:id="rId4">
            <anchor moveWithCells="1">
              <from>
                <xdr:col>8</xdr:col>
                <xdr:colOff>85725</xdr:colOff>
                <xdr:row>31</xdr:row>
                <xdr:rowOff>57150</xdr:rowOff>
              </from>
              <to>
                <xdr:col>10</xdr:col>
                <xdr:colOff>619125</xdr:colOff>
                <xdr:row>40</xdr:row>
                <xdr:rowOff>51435</xdr:rowOff>
              </to>
            </anchor>
          </objectPr>
        </oleObject>
      </mc:Choice>
      <mc:Fallback>
        <oleObject shapeId="1026" progId="PBrush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W51"/>
  <sheetViews>
    <sheetView workbookViewId="0">
      <selection activeCell="D30" sqref="D30"/>
    </sheetView>
  </sheetViews>
  <sheetFormatPr defaultColWidth="9" defaultRowHeight="13.5"/>
  <cols>
    <col min="3" max="3" width="8.875" customWidth="1"/>
    <col min="4" max="4" width="8.125" customWidth="1"/>
    <col min="5" max="5" width="14" customWidth="1"/>
    <col min="6" max="6" width="10.75" customWidth="1"/>
    <col min="7" max="7" width="10.625" customWidth="1"/>
    <col min="8" max="8" width="11.375" customWidth="1"/>
    <col min="13" max="13" width="9.875" customWidth="1"/>
  </cols>
  <sheetData>
    <row r="3" ht="30" spans="2:8">
      <c r="B3" s="13" t="s">
        <v>32</v>
      </c>
      <c r="C3" s="14" t="s">
        <v>9</v>
      </c>
      <c r="D3" s="14" t="s">
        <v>10</v>
      </c>
      <c r="E3" s="14" t="s">
        <v>11</v>
      </c>
      <c r="F3" s="14" t="s">
        <v>12</v>
      </c>
      <c r="G3" s="14" t="s">
        <v>13</v>
      </c>
      <c r="H3" s="48" t="s">
        <v>33</v>
      </c>
    </row>
    <row r="4" ht="45" spans="2:23">
      <c r="B4" s="14" t="s">
        <v>34</v>
      </c>
      <c r="C4" s="16" t="s">
        <v>35</v>
      </c>
      <c r="D4" s="13" t="s">
        <v>36</v>
      </c>
      <c r="E4" s="13" t="s">
        <v>37</v>
      </c>
      <c r="F4" s="13" t="s">
        <v>38</v>
      </c>
      <c r="G4" s="13" t="s">
        <v>39</v>
      </c>
      <c r="H4" s="32" t="s">
        <v>14</v>
      </c>
      <c r="T4" s="50"/>
      <c r="U4" s="50"/>
      <c r="V4" s="50"/>
      <c r="W4" s="50"/>
    </row>
    <row r="5" ht="16.5" customHeight="1" spans="2:23">
      <c r="B5" s="14" t="s">
        <v>40</v>
      </c>
      <c r="C5" s="18">
        <v>0.35</v>
      </c>
      <c r="D5" s="18">
        <v>35</v>
      </c>
      <c r="E5" s="18">
        <v>0</v>
      </c>
      <c r="F5" s="18">
        <v>0</v>
      </c>
      <c r="G5" s="18">
        <v>0</v>
      </c>
      <c r="H5" s="20">
        <v>49</v>
      </c>
      <c r="T5" s="50"/>
      <c r="U5" s="50"/>
      <c r="V5" s="50"/>
      <c r="W5" s="50"/>
    </row>
    <row r="6" ht="18.75" customHeight="1" spans="2:23">
      <c r="B6" s="14" t="s">
        <v>41</v>
      </c>
      <c r="C6" s="18">
        <v>0.35</v>
      </c>
      <c r="D6" s="18">
        <v>38</v>
      </c>
      <c r="E6" s="18">
        <v>20</v>
      </c>
      <c r="F6" s="18">
        <v>15</v>
      </c>
      <c r="G6" s="18">
        <v>1</v>
      </c>
      <c r="H6" s="20">
        <v>44</v>
      </c>
      <c r="T6" s="51"/>
      <c r="U6" s="51"/>
      <c r="V6" s="51"/>
      <c r="W6" s="51"/>
    </row>
    <row r="7" ht="15" spans="2:23">
      <c r="B7" s="14" t="s">
        <v>42</v>
      </c>
      <c r="C7" s="18">
        <v>0.35</v>
      </c>
      <c r="D7" s="18">
        <v>41</v>
      </c>
      <c r="E7" s="18">
        <v>30</v>
      </c>
      <c r="F7" s="18">
        <v>20</v>
      </c>
      <c r="G7" s="18">
        <v>2</v>
      </c>
      <c r="H7" s="20">
        <v>56</v>
      </c>
      <c r="T7" s="52"/>
      <c r="U7" s="52"/>
      <c r="V7" s="52"/>
      <c r="W7" s="52"/>
    </row>
    <row r="8" ht="15" spans="2:23">
      <c r="B8" s="14" t="s">
        <v>43</v>
      </c>
      <c r="C8" s="18">
        <v>0.35</v>
      </c>
      <c r="D8" s="18">
        <v>45</v>
      </c>
      <c r="E8" s="18">
        <v>40</v>
      </c>
      <c r="F8" s="18">
        <v>25</v>
      </c>
      <c r="G8" s="18">
        <v>3</v>
      </c>
      <c r="H8" s="20">
        <v>52</v>
      </c>
      <c r="T8" s="52"/>
      <c r="U8" s="52"/>
      <c r="V8" s="52"/>
      <c r="W8" s="52"/>
    </row>
    <row r="9" ht="15" spans="2:23">
      <c r="B9" s="14" t="s">
        <v>44</v>
      </c>
      <c r="C9" s="18">
        <v>0.4</v>
      </c>
      <c r="D9" s="18">
        <v>35</v>
      </c>
      <c r="E9" s="18">
        <v>20</v>
      </c>
      <c r="F9" s="18">
        <v>20</v>
      </c>
      <c r="G9" s="18">
        <v>3</v>
      </c>
      <c r="H9" s="20">
        <v>48</v>
      </c>
      <c r="T9" s="52"/>
      <c r="U9" s="52"/>
      <c r="V9" s="52"/>
      <c r="W9" s="52"/>
    </row>
    <row r="10" ht="15" spans="2:23">
      <c r="B10" s="14" t="s">
        <v>45</v>
      </c>
      <c r="C10" s="18">
        <v>0.4</v>
      </c>
      <c r="D10" s="18">
        <v>38</v>
      </c>
      <c r="E10" s="18">
        <v>0</v>
      </c>
      <c r="F10" s="18">
        <v>25</v>
      </c>
      <c r="G10" s="18">
        <v>2</v>
      </c>
      <c r="H10" s="20">
        <v>84</v>
      </c>
      <c r="T10" s="52"/>
      <c r="U10" s="52"/>
      <c r="V10" s="52"/>
      <c r="W10" s="52"/>
    </row>
    <row r="11" ht="18.75" customHeight="1" spans="2:23">
      <c r="B11" s="14" t="s">
        <v>46</v>
      </c>
      <c r="C11" s="18">
        <v>0.4</v>
      </c>
      <c r="D11" s="18">
        <v>41</v>
      </c>
      <c r="E11" s="18">
        <v>40</v>
      </c>
      <c r="F11" s="18">
        <v>0</v>
      </c>
      <c r="G11" s="18">
        <v>1</v>
      </c>
      <c r="H11" s="20">
        <v>54</v>
      </c>
      <c r="T11" s="52"/>
      <c r="U11" s="52"/>
      <c r="V11" s="52"/>
      <c r="W11" s="52"/>
    </row>
    <row r="12" ht="15" spans="2:23">
      <c r="B12" s="14" t="s">
        <v>47</v>
      </c>
      <c r="C12" s="18">
        <v>0.4</v>
      </c>
      <c r="D12" s="18">
        <v>45</v>
      </c>
      <c r="E12" s="18">
        <v>30</v>
      </c>
      <c r="F12" s="18">
        <v>15</v>
      </c>
      <c r="G12" s="18">
        <v>0</v>
      </c>
      <c r="H12" s="20">
        <v>52</v>
      </c>
      <c r="T12" s="52"/>
      <c r="U12" s="52"/>
      <c r="V12" s="52"/>
      <c r="W12" s="52"/>
    </row>
    <row r="13" ht="15" spans="2:23">
      <c r="B13" s="14" t="s">
        <v>48</v>
      </c>
      <c r="C13" s="18">
        <v>0.45</v>
      </c>
      <c r="D13" s="18">
        <v>35</v>
      </c>
      <c r="E13" s="18">
        <v>30</v>
      </c>
      <c r="F13" s="18">
        <v>25</v>
      </c>
      <c r="G13" s="18">
        <v>1</v>
      </c>
      <c r="H13" s="20">
        <v>66</v>
      </c>
      <c r="T13" s="52"/>
      <c r="U13" s="52"/>
      <c r="V13" s="52"/>
      <c r="W13" s="52"/>
    </row>
    <row r="14" ht="15" spans="2:23">
      <c r="B14" s="14" t="s">
        <v>49</v>
      </c>
      <c r="C14" s="18">
        <v>0.45</v>
      </c>
      <c r="D14" s="18">
        <v>38</v>
      </c>
      <c r="E14" s="18">
        <v>40</v>
      </c>
      <c r="F14" s="18">
        <v>20</v>
      </c>
      <c r="G14" s="18">
        <v>0</v>
      </c>
      <c r="H14" s="20">
        <v>76</v>
      </c>
      <c r="T14" s="52"/>
      <c r="U14" s="52"/>
      <c r="V14" s="52"/>
      <c r="W14" s="52"/>
    </row>
    <row r="15" ht="15" spans="2:23">
      <c r="B15" s="14" t="s">
        <v>50</v>
      </c>
      <c r="C15" s="18">
        <v>0.45</v>
      </c>
      <c r="D15" s="18">
        <v>41</v>
      </c>
      <c r="E15" s="18">
        <v>0</v>
      </c>
      <c r="F15" s="18">
        <v>15</v>
      </c>
      <c r="G15" s="18">
        <v>3</v>
      </c>
      <c r="H15" s="20">
        <v>98</v>
      </c>
      <c r="T15" s="52"/>
      <c r="U15" s="52"/>
      <c r="V15" s="52"/>
      <c r="W15" s="52"/>
    </row>
    <row r="16" ht="15" spans="2:23">
      <c r="B16" s="14" t="s">
        <v>51</v>
      </c>
      <c r="C16" s="18">
        <v>0.45</v>
      </c>
      <c r="D16" s="18">
        <v>45</v>
      </c>
      <c r="E16" s="18">
        <v>20</v>
      </c>
      <c r="F16" s="18">
        <v>0</v>
      </c>
      <c r="G16" s="18">
        <v>2</v>
      </c>
      <c r="H16" s="20">
        <v>60</v>
      </c>
      <c r="Q16" s="49"/>
      <c r="R16" s="53"/>
      <c r="S16" s="54"/>
      <c r="T16" s="54"/>
      <c r="U16" s="54"/>
      <c r="V16" s="54"/>
      <c r="W16" s="54"/>
    </row>
    <row r="17" ht="15" spans="2:18">
      <c r="B17" s="14" t="s">
        <v>52</v>
      </c>
      <c r="C17" s="18">
        <v>0.5</v>
      </c>
      <c r="D17" s="18">
        <v>35</v>
      </c>
      <c r="E17" s="18">
        <v>40</v>
      </c>
      <c r="F17" s="18">
        <v>15</v>
      </c>
      <c r="G17" s="18">
        <v>2</v>
      </c>
      <c r="H17" s="20">
        <v>82</v>
      </c>
      <c r="L17" s="25" t="s">
        <v>53</v>
      </c>
      <c r="M17" s="26"/>
      <c r="N17" s="26"/>
      <c r="O17" s="26"/>
      <c r="P17" s="26"/>
      <c r="Q17" s="26"/>
      <c r="R17" s="26"/>
    </row>
    <row r="18" ht="15" spans="2:18">
      <c r="B18" s="14" t="s">
        <v>54</v>
      </c>
      <c r="C18" s="18">
        <v>0.5</v>
      </c>
      <c r="D18" s="18">
        <v>38</v>
      </c>
      <c r="E18" s="18">
        <v>30</v>
      </c>
      <c r="F18" s="18">
        <v>0</v>
      </c>
      <c r="G18" s="18">
        <v>3</v>
      </c>
      <c r="H18" s="20">
        <v>85</v>
      </c>
      <c r="L18" s="9" t="s">
        <v>7</v>
      </c>
      <c r="M18" s="5"/>
      <c r="N18" s="2" t="s">
        <v>8</v>
      </c>
      <c r="O18" s="5"/>
      <c r="P18" s="5"/>
      <c r="Q18" s="5"/>
      <c r="R18" s="5"/>
    </row>
    <row r="19" ht="15" spans="2:18">
      <c r="B19" s="14" t="s">
        <v>55</v>
      </c>
      <c r="C19" s="18">
        <v>0.5</v>
      </c>
      <c r="D19" s="18">
        <v>41</v>
      </c>
      <c r="E19" s="18">
        <v>20</v>
      </c>
      <c r="F19" s="18">
        <v>25</v>
      </c>
      <c r="G19" s="18">
        <v>0</v>
      </c>
      <c r="H19" s="20">
        <v>66</v>
      </c>
      <c r="L19" s="27"/>
      <c r="M19" s="5"/>
      <c r="N19" s="2" t="s">
        <v>9</v>
      </c>
      <c r="O19" s="2" t="s">
        <v>10</v>
      </c>
      <c r="P19" s="2" t="s">
        <v>11</v>
      </c>
      <c r="Q19" s="2" t="s">
        <v>12</v>
      </c>
      <c r="R19" s="2" t="s">
        <v>13</v>
      </c>
    </row>
    <row r="20" ht="18.75" spans="2:18">
      <c r="B20" s="14" t="s">
        <v>56</v>
      </c>
      <c r="C20" s="18">
        <v>0.5</v>
      </c>
      <c r="D20" s="18">
        <v>45</v>
      </c>
      <c r="E20" s="18">
        <v>0</v>
      </c>
      <c r="F20" s="18">
        <v>20</v>
      </c>
      <c r="G20" s="18">
        <v>1</v>
      </c>
      <c r="H20" s="20">
        <v>84</v>
      </c>
      <c r="L20" s="9" t="s">
        <v>14</v>
      </c>
      <c r="M20" s="2" t="s">
        <v>57</v>
      </c>
      <c r="N20" s="2">
        <f t="shared" ref="N20:R23" si="0">N24*4</f>
        <v>201</v>
      </c>
      <c r="O20" s="2">
        <f t="shared" si="0"/>
        <v>245</v>
      </c>
      <c r="P20" s="2">
        <f t="shared" si="0"/>
        <v>315</v>
      </c>
      <c r="Q20" s="2">
        <f t="shared" si="0"/>
        <v>248</v>
      </c>
      <c r="R20" s="2">
        <f t="shared" si="0"/>
        <v>243</v>
      </c>
    </row>
    <row r="21" ht="18.75" spans="12:18">
      <c r="L21" s="27"/>
      <c r="M21" s="2" t="s">
        <v>58</v>
      </c>
      <c r="N21" s="2">
        <f t="shared" si="0"/>
        <v>238</v>
      </c>
      <c r="O21" s="2">
        <f t="shared" si="0"/>
        <v>289</v>
      </c>
      <c r="P21" s="2">
        <f t="shared" si="0"/>
        <v>218</v>
      </c>
      <c r="Q21" s="2">
        <f t="shared" si="0"/>
        <v>276</v>
      </c>
      <c r="R21" s="2">
        <f t="shared" si="0"/>
        <v>248</v>
      </c>
    </row>
    <row r="22" ht="18.75" spans="12:18">
      <c r="L22" s="27"/>
      <c r="M22" s="2" t="s">
        <v>59</v>
      </c>
      <c r="N22" s="2">
        <f t="shared" si="0"/>
        <v>300</v>
      </c>
      <c r="O22" s="2">
        <f t="shared" si="0"/>
        <v>274</v>
      </c>
      <c r="P22" s="2">
        <f t="shared" si="0"/>
        <v>259</v>
      </c>
      <c r="Q22" s="2">
        <f t="shared" si="0"/>
        <v>264</v>
      </c>
      <c r="R22" s="2">
        <f t="shared" si="0"/>
        <v>282</v>
      </c>
    </row>
    <row r="23" ht="18.75" spans="12:18">
      <c r="L23" s="27"/>
      <c r="M23" s="2" t="s">
        <v>60</v>
      </c>
      <c r="N23" s="2">
        <f t="shared" si="0"/>
        <v>317</v>
      </c>
      <c r="O23" s="2">
        <f t="shared" si="0"/>
        <v>248</v>
      </c>
      <c r="P23" s="2">
        <f t="shared" si="0"/>
        <v>264</v>
      </c>
      <c r="Q23" s="2">
        <f t="shared" si="0"/>
        <v>268</v>
      </c>
      <c r="R23" s="2">
        <f t="shared" si="0"/>
        <v>283</v>
      </c>
    </row>
    <row r="24" ht="18.75" spans="12:18">
      <c r="L24" s="27"/>
      <c r="M24" s="2" t="s">
        <v>61</v>
      </c>
      <c r="N24" s="2">
        <v>50.25</v>
      </c>
      <c r="O24" s="2">
        <v>61.25</v>
      </c>
      <c r="P24" s="2">
        <v>78.75</v>
      </c>
      <c r="Q24" s="2">
        <v>62</v>
      </c>
      <c r="R24" s="2">
        <v>60.75</v>
      </c>
    </row>
    <row r="25" ht="18.75" spans="12:18">
      <c r="L25" s="27"/>
      <c r="M25" s="2" t="s">
        <v>62</v>
      </c>
      <c r="N25" s="2">
        <v>59.5</v>
      </c>
      <c r="O25" s="2">
        <v>72.25</v>
      </c>
      <c r="P25" s="2">
        <v>54.5</v>
      </c>
      <c r="Q25" s="2">
        <v>69</v>
      </c>
      <c r="R25" s="2">
        <v>62</v>
      </c>
    </row>
    <row r="26" ht="18.75" spans="12:18">
      <c r="L26" s="27"/>
      <c r="M26" s="2" t="s">
        <v>63</v>
      </c>
      <c r="N26" s="2">
        <v>75</v>
      </c>
      <c r="O26" s="2">
        <v>68.5</v>
      </c>
      <c r="P26" s="2">
        <v>64.75</v>
      </c>
      <c r="Q26" s="2">
        <v>66</v>
      </c>
      <c r="R26" s="2">
        <v>70.5</v>
      </c>
    </row>
    <row r="27" ht="18.75" spans="12:18">
      <c r="L27" s="27"/>
      <c r="M27" s="2" t="s">
        <v>64</v>
      </c>
      <c r="N27" s="2">
        <v>79.25</v>
      </c>
      <c r="O27" s="2">
        <v>62</v>
      </c>
      <c r="P27" s="2">
        <v>66</v>
      </c>
      <c r="Q27" s="2">
        <v>67</v>
      </c>
      <c r="R27" s="2">
        <v>70.75</v>
      </c>
    </row>
    <row r="28" ht="15" spans="12:18">
      <c r="L28" s="27"/>
      <c r="M28" s="2" t="s">
        <v>65</v>
      </c>
      <c r="N28" s="2">
        <v>29</v>
      </c>
      <c r="O28" s="2">
        <v>11</v>
      </c>
      <c r="P28" s="2">
        <v>24.25</v>
      </c>
      <c r="Q28" s="2">
        <v>7</v>
      </c>
      <c r="R28" s="2">
        <v>10</v>
      </c>
    </row>
    <row r="29" ht="45" spans="12:18">
      <c r="L29" s="27"/>
      <c r="M29" s="9" t="s">
        <v>21</v>
      </c>
      <c r="N29" s="28" t="s">
        <v>22</v>
      </c>
      <c r="O29" s="29"/>
      <c r="P29" s="29"/>
      <c r="Q29" s="29"/>
      <c r="R29" s="30"/>
    </row>
    <row r="30" ht="16.5" customHeight="1"/>
    <row r="42" ht="16.5" customHeight="1"/>
    <row r="48" spans="13:13">
      <c r="M48" s="49"/>
    </row>
    <row r="49" spans="13:13">
      <c r="M49" s="49"/>
    </row>
    <row r="50" spans="13:13">
      <c r="M50" s="49"/>
    </row>
    <row r="51" spans="13:13">
      <c r="M51" s="49"/>
    </row>
  </sheetData>
  <mergeCells count="6">
    <mergeCell ref="L17:R17"/>
    <mergeCell ref="N18:R18"/>
    <mergeCell ref="N29:R29"/>
    <mergeCell ref="L18:L19"/>
    <mergeCell ref="L20:L29"/>
    <mergeCell ref="M18:M19"/>
  </mergeCells>
  <pageMargins left="0.7" right="0.7" top="0.75" bottom="0.75" header="0.3" footer="0.3"/>
  <pageSetup paperSize="9" orientation="portrait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Q29"/>
  <sheetViews>
    <sheetView topLeftCell="A6" workbookViewId="0">
      <selection activeCell="E33" sqref="E33"/>
    </sheetView>
  </sheetViews>
  <sheetFormatPr defaultColWidth="9" defaultRowHeight="13.5"/>
  <cols>
    <col min="4" max="4" width="8.875" customWidth="1"/>
    <col min="5" max="5" width="14.5" customWidth="1"/>
    <col min="6" max="6" width="10.125" customWidth="1"/>
    <col min="7" max="7" width="9.25" customWidth="1"/>
    <col min="8" max="8" width="14.25" customWidth="1"/>
    <col min="9" max="9" width="14.375" customWidth="1"/>
    <col min="11" max="11" width="10.25" customWidth="1"/>
  </cols>
  <sheetData>
    <row r="2" ht="30" spans="2:17">
      <c r="B2" s="13" t="s">
        <v>32</v>
      </c>
      <c r="C2" s="14" t="s">
        <v>9</v>
      </c>
      <c r="D2" s="14" t="s">
        <v>10</v>
      </c>
      <c r="E2" s="14" t="s">
        <v>11</v>
      </c>
      <c r="F2" s="14" t="s">
        <v>12</v>
      </c>
      <c r="G2" s="14" t="s">
        <v>13</v>
      </c>
      <c r="H2" s="31" t="s">
        <v>33</v>
      </c>
      <c r="I2" s="34"/>
      <c r="K2" s="35" t="s">
        <v>66</v>
      </c>
      <c r="L2" s="36"/>
      <c r="M2" s="37"/>
      <c r="N2" s="37"/>
      <c r="O2" s="37"/>
      <c r="P2" s="37"/>
      <c r="Q2" s="37"/>
    </row>
    <row r="3" ht="45" customHeight="1" spans="2:17">
      <c r="B3" s="14" t="s">
        <v>34</v>
      </c>
      <c r="C3" s="16" t="s">
        <v>35</v>
      </c>
      <c r="D3" s="13" t="s">
        <v>36</v>
      </c>
      <c r="E3" s="13" t="s">
        <v>37</v>
      </c>
      <c r="F3" s="13" t="s">
        <v>38</v>
      </c>
      <c r="G3" s="13" t="s">
        <v>39</v>
      </c>
      <c r="H3" s="32" t="s">
        <v>25</v>
      </c>
      <c r="I3" s="32" t="s">
        <v>27</v>
      </c>
      <c r="K3" s="1" t="s">
        <v>7</v>
      </c>
      <c r="L3" s="38"/>
      <c r="M3" s="39" t="s">
        <v>8</v>
      </c>
      <c r="N3" s="40"/>
      <c r="O3" s="40"/>
      <c r="P3" s="40"/>
      <c r="Q3" s="47"/>
    </row>
    <row r="4" ht="18" customHeight="1" spans="2:17">
      <c r="B4" s="14" t="s">
        <v>40</v>
      </c>
      <c r="C4" s="18">
        <v>0.35</v>
      </c>
      <c r="D4" s="18">
        <v>35</v>
      </c>
      <c r="E4" s="18">
        <v>0</v>
      </c>
      <c r="F4" s="18">
        <v>0</v>
      </c>
      <c r="G4" s="18">
        <v>0</v>
      </c>
      <c r="H4" s="20">
        <v>19.6</v>
      </c>
      <c r="I4" s="20">
        <v>27.2</v>
      </c>
      <c r="J4" s="41"/>
      <c r="K4" s="4"/>
      <c r="L4" s="42"/>
      <c r="M4" s="43" t="s">
        <v>9</v>
      </c>
      <c r="N4" s="43" t="s">
        <v>10</v>
      </c>
      <c r="O4" s="43" t="s">
        <v>11</v>
      </c>
      <c r="P4" s="43" t="s">
        <v>12</v>
      </c>
      <c r="Q4" s="43" t="s">
        <v>13</v>
      </c>
    </row>
    <row r="5" ht="18" customHeight="1" spans="2:17">
      <c r="B5" s="14" t="s">
        <v>41</v>
      </c>
      <c r="C5" s="18">
        <v>0.35</v>
      </c>
      <c r="D5" s="18">
        <v>38</v>
      </c>
      <c r="E5" s="18">
        <v>20</v>
      </c>
      <c r="F5" s="18">
        <v>15</v>
      </c>
      <c r="G5" s="18">
        <v>1</v>
      </c>
      <c r="H5" s="20">
        <v>21.1</v>
      </c>
      <c r="I5" s="20">
        <v>31.5</v>
      </c>
      <c r="K5" s="1" t="s">
        <v>27</v>
      </c>
      <c r="L5" s="2" t="s">
        <v>57</v>
      </c>
      <c r="M5" s="2">
        <f>M9*4</f>
        <v>128.8</v>
      </c>
      <c r="N5" s="2">
        <f>N9*4</f>
        <v>101.5</v>
      </c>
      <c r="O5" s="2">
        <f t="shared" ref="O5:Q5" si="0">O9*4</f>
        <v>104.6</v>
      </c>
      <c r="P5" s="2">
        <f t="shared" si="0"/>
        <v>115.4</v>
      </c>
      <c r="Q5" s="2">
        <f t="shared" si="0"/>
        <v>108.1</v>
      </c>
    </row>
    <row r="6" ht="18" customHeight="1" spans="2:17">
      <c r="B6" s="14" t="s">
        <v>42</v>
      </c>
      <c r="C6" s="18">
        <v>0.35</v>
      </c>
      <c r="D6" s="18">
        <v>41</v>
      </c>
      <c r="E6" s="18">
        <v>30</v>
      </c>
      <c r="F6" s="18">
        <v>20</v>
      </c>
      <c r="G6" s="18">
        <v>2</v>
      </c>
      <c r="H6" s="20">
        <v>24.6</v>
      </c>
      <c r="I6" s="20">
        <v>34.4</v>
      </c>
      <c r="K6" s="44"/>
      <c r="L6" s="2" t="s">
        <v>58</v>
      </c>
      <c r="M6" s="2">
        <f t="shared" ref="M6:Q8" si="1">M10*4</f>
        <v>116.4</v>
      </c>
      <c r="N6" s="2">
        <f t="shared" si="1"/>
        <v>113.2</v>
      </c>
      <c r="O6" s="2">
        <f t="shared" si="1"/>
        <v>110.7</v>
      </c>
      <c r="P6" s="2">
        <f t="shared" si="1"/>
        <v>112.5</v>
      </c>
      <c r="Q6" s="2">
        <f t="shared" si="1"/>
        <v>110.4</v>
      </c>
    </row>
    <row r="7" ht="18" customHeight="1" spans="2:17">
      <c r="B7" s="14" t="s">
        <v>43</v>
      </c>
      <c r="C7" s="18">
        <v>0.35</v>
      </c>
      <c r="D7" s="18">
        <v>45</v>
      </c>
      <c r="E7" s="18">
        <v>40</v>
      </c>
      <c r="F7" s="18">
        <v>25</v>
      </c>
      <c r="G7" s="18">
        <v>3</v>
      </c>
      <c r="H7" s="20">
        <v>25.4</v>
      </c>
      <c r="I7" s="20">
        <v>35.7</v>
      </c>
      <c r="K7" s="44"/>
      <c r="L7" s="2" t="s">
        <v>59</v>
      </c>
      <c r="M7" s="2">
        <f t="shared" si="1"/>
        <v>108.4</v>
      </c>
      <c r="N7" s="2">
        <f t="shared" si="1"/>
        <v>117.1</v>
      </c>
      <c r="O7" s="2">
        <f t="shared" si="1"/>
        <v>115.2</v>
      </c>
      <c r="P7" s="2">
        <f t="shared" si="1"/>
        <v>111.2</v>
      </c>
      <c r="Q7" s="2">
        <f t="shared" si="1"/>
        <v>114.9</v>
      </c>
    </row>
    <row r="8" ht="18" customHeight="1" spans="2:17">
      <c r="B8" s="14" t="s">
        <v>44</v>
      </c>
      <c r="C8" s="18">
        <v>0.4</v>
      </c>
      <c r="D8" s="18">
        <v>35</v>
      </c>
      <c r="E8" s="18">
        <v>20</v>
      </c>
      <c r="F8" s="18">
        <v>20</v>
      </c>
      <c r="G8" s="18">
        <v>3</v>
      </c>
      <c r="H8" s="20">
        <v>19.2</v>
      </c>
      <c r="I8" s="20">
        <v>26.6</v>
      </c>
      <c r="K8" s="44"/>
      <c r="L8" s="2" t="s">
        <v>60</v>
      </c>
      <c r="M8" s="2">
        <f t="shared" si="1"/>
        <v>96</v>
      </c>
      <c r="N8" s="2">
        <f t="shared" si="1"/>
        <v>117.8</v>
      </c>
      <c r="O8" s="2">
        <f t="shared" si="1"/>
        <v>119.1</v>
      </c>
      <c r="P8" s="2">
        <f t="shared" si="1"/>
        <v>110.5</v>
      </c>
      <c r="Q8" s="2">
        <f t="shared" si="1"/>
        <v>116.2</v>
      </c>
    </row>
    <row r="9" ht="18" customHeight="1" spans="2:17">
      <c r="B9" s="14" t="s">
        <v>45</v>
      </c>
      <c r="C9" s="18">
        <v>0.4</v>
      </c>
      <c r="D9" s="18">
        <v>38</v>
      </c>
      <c r="E9" s="18">
        <v>0</v>
      </c>
      <c r="F9" s="18">
        <v>25</v>
      </c>
      <c r="G9" s="18">
        <v>2</v>
      </c>
      <c r="H9" s="20">
        <v>19.4</v>
      </c>
      <c r="I9" s="20">
        <v>27.5</v>
      </c>
      <c r="K9" s="44"/>
      <c r="L9" s="2" t="s">
        <v>61</v>
      </c>
      <c r="M9" s="2">
        <v>32.2</v>
      </c>
      <c r="N9" s="2">
        <v>25.375</v>
      </c>
      <c r="O9" s="2">
        <v>26.15</v>
      </c>
      <c r="P9" s="2">
        <v>28.85</v>
      </c>
      <c r="Q9" s="2">
        <v>27.025</v>
      </c>
    </row>
    <row r="10" ht="18" customHeight="1" spans="2:17">
      <c r="B10" s="14" t="s">
        <v>46</v>
      </c>
      <c r="C10" s="18">
        <v>0.4</v>
      </c>
      <c r="D10" s="18">
        <v>41</v>
      </c>
      <c r="E10" s="18">
        <v>40</v>
      </c>
      <c r="F10" s="18">
        <v>0</v>
      </c>
      <c r="G10" s="18">
        <v>1</v>
      </c>
      <c r="H10" s="20">
        <v>22.5</v>
      </c>
      <c r="I10" s="20">
        <v>32.2</v>
      </c>
      <c r="K10" s="44"/>
      <c r="L10" s="2" t="s">
        <v>62</v>
      </c>
      <c r="M10" s="2">
        <v>29.1</v>
      </c>
      <c r="N10" s="2">
        <v>28.3</v>
      </c>
      <c r="O10" s="2">
        <v>27.675</v>
      </c>
      <c r="P10" s="2">
        <v>28.125</v>
      </c>
      <c r="Q10" s="2">
        <v>27.6</v>
      </c>
    </row>
    <row r="11" ht="18" customHeight="1" spans="2:17">
      <c r="B11" s="14" t="s">
        <v>47</v>
      </c>
      <c r="C11" s="18">
        <v>0.4</v>
      </c>
      <c r="D11" s="18">
        <v>45</v>
      </c>
      <c r="E11" s="18">
        <v>30</v>
      </c>
      <c r="F11" s="18">
        <v>15</v>
      </c>
      <c r="G11" s="18">
        <v>0</v>
      </c>
      <c r="H11" s="20">
        <v>20.3</v>
      </c>
      <c r="I11" s="20">
        <v>30.1</v>
      </c>
      <c r="K11" s="44"/>
      <c r="L11" s="2" t="s">
        <v>63</v>
      </c>
      <c r="M11" s="2">
        <v>27.1</v>
      </c>
      <c r="N11" s="2">
        <v>29.275</v>
      </c>
      <c r="O11" s="2">
        <v>28.8</v>
      </c>
      <c r="P11" s="2">
        <v>27.8</v>
      </c>
      <c r="Q11" s="2">
        <v>28.725</v>
      </c>
    </row>
    <row r="12" ht="18" customHeight="1" spans="2:17">
      <c r="B12" s="14" t="s">
        <v>48</v>
      </c>
      <c r="C12" s="18">
        <v>0.45</v>
      </c>
      <c r="D12" s="18">
        <v>35</v>
      </c>
      <c r="E12" s="18">
        <v>30</v>
      </c>
      <c r="F12" s="18">
        <v>25</v>
      </c>
      <c r="G12" s="18">
        <v>1</v>
      </c>
      <c r="H12" s="20">
        <v>15.1</v>
      </c>
      <c r="I12" s="20">
        <v>24.1</v>
      </c>
      <c r="K12" s="44"/>
      <c r="L12" s="2" t="s">
        <v>64</v>
      </c>
      <c r="M12" s="2">
        <v>24</v>
      </c>
      <c r="N12" s="2">
        <v>29.45</v>
      </c>
      <c r="O12" s="2">
        <v>29.775</v>
      </c>
      <c r="P12" s="2">
        <v>27.625</v>
      </c>
      <c r="Q12" s="2">
        <v>29.05</v>
      </c>
    </row>
    <row r="13" ht="18" customHeight="1" spans="2:17">
      <c r="B13" s="14" t="s">
        <v>49</v>
      </c>
      <c r="C13" s="18">
        <v>0.45</v>
      </c>
      <c r="D13" s="18">
        <v>38</v>
      </c>
      <c r="E13" s="18">
        <v>40</v>
      </c>
      <c r="F13" s="18">
        <v>20</v>
      </c>
      <c r="G13" s="18">
        <v>0</v>
      </c>
      <c r="H13" s="20">
        <v>17.2</v>
      </c>
      <c r="I13" s="20">
        <v>27.6</v>
      </c>
      <c r="K13" s="44"/>
      <c r="L13" s="2" t="s">
        <v>65</v>
      </c>
      <c r="M13" s="2">
        <v>8.2</v>
      </c>
      <c r="N13" s="2">
        <v>4.075</v>
      </c>
      <c r="O13" s="2">
        <v>3.625</v>
      </c>
      <c r="P13" s="2">
        <v>1.225</v>
      </c>
      <c r="Q13" s="2">
        <v>2.025</v>
      </c>
    </row>
    <row r="14" ht="18" customHeight="1" spans="2:17">
      <c r="B14" s="14" t="s">
        <v>50</v>
      </c>
      <c r="C14" s="18">
        <v>0.45</v>
      </c>
      <c r="D14" s="18">
        <v>41</v>
      </c>
      <c r="E14" s="18">
        <v>0</v>
      </c>
      <c r="F14" s="18">
        <v>15</v>
      </c>
      <c r="G14" s="18">
        <v>3</v>
      </c>
      <c r="H14" s="20">
        <v>19.1</v>
      </c>
      <c r="I14" s="20">
        <v>27.3</v>
      </c>
      <c r="K14" s="4"/>
      <c r="L14" s="9" t="s">
        <v>21</v>
      </c>
      <c r="M14" s="28" t="s">
        <v>28</v>
      </c>
      <c r="N14" s="45"/>
      <c r="O14" s="45"/>
      <c r="P14" s="45"/>
      <c r="Q14" s="6"/>
    </row>
    <row r="15" ht="15" spans="2:9">
      <c r="B15" s="14" t="s">
        <v>51</v>
      </c>
      <c r="C15" s="18">
        <v>0.45</v>
      </c>
      <c r="D15" s="18">
        <v>45</v>
      </c>
      <c r="E15" s="18">
        <v>20</v>
      </c>
      <c r="F15" s="18">
        <v>0</v>
      </c>
      <c r="G15" s="18">
        <v>2</v>
      </c>
      <c r="H15" s="20">
        <v>21.1</v>
      </c>
      <c r="I15" s="20">
        <v>29.4</v>
      </c>
    </row>
    <row r="16" ht="15" spans="2:9">
      <c r="B16" s="14" t="s">
        <v>52</v>
      </c>
      <c r="C16" s="18">
        <v>0.5</v>
      </c>
      <c r="D16" s="18">
        <v>35</v>
      </c>
      <c r="E16" s="18">
        <v>40</v>
      </c>
      <c r="F16" s="18">
        <v>15</v>
      </c>
      <c r="G16" s="18">
        <v>2</v>
      </c>
      <c r="H16" s="20">
        <v>16.2</v>
      </c>
      <c r="I16" s="20">
        <v>23.6</v>
      </c>
    </row>
    <row r="17" ht="15" spans="2:17">
      <c r="B17" s="14" t="s">
        <v>54</v>
      </c>
      <c r="C17" s="18">
        <v>0.5</v>
      </c>
      <c r="D17" s="18">
        <v>38</v>
      </c>
      <c r="E17" s="18">
        <v>30</v>
      </c>
      <c r="F17" s="18">
        <v>0</v>
      </c>
      <c r="G17" s="18">
        <v>3</v>
      </c>
      <c r="H17" s="20">
        <v>18.5</v>
      </c>
      <c r="I17" s="20">
        <v>26.6</v>
      </c>
      <c r="K17" s="35" t="s">
        <v>66</v>
      </c>
      <c r="L17" s="36"/>
      <c r="M17" s="36"/>
      <c r="N17" s="37"/>
      <c r="O17" s="37"/>
      <c r="P17" s="37"/>
      <c r="Q17" s="37"/>
    </row>
    <row r="18" ht="30" spans="2:17">
      <c r="B18" s="14" t="s">
        <v>55</v>
      </c>
      <c r="C18" s="18">
        <v>0.5</v>
      </c>
      <c r="D18" s="18">
        <v>41</v>
      </c>
      <c r="E18" s="18">
        <v>20</v>
      </c>
      <c r="F18" s="18">
        <v>25</v>
      </c>
      <c r="G18" s="18">
        <v>0</v>
      </c>
      <c r="H18" s="33">
        <v>14.3</v>
      </c>
      <c r="I18" s="33">
        <v>23.2</v>
      </c>
      <c r="K18" s="1" t="s">
        <v>7</v>
      </c>
      <c r="L18" s="38"/>
      <c r="M18" s="46" t="s">
        <v>8</v>
      </c>
      <c r="N18" s="40"/>
      <c r="O18" s="40"/>
      <c r="P18" s="40"/>
      <c r="Q18" s="47"/>
    </row>
    <row r="19" ht="15" spans="2:17">
      <c r="B19" s="14" t="s">
        <v>56</v>
      </c>
      <c r="C19" s="18">
        <v>0.5</v>
      </c>
      <c r="D19" s="18">
        <v>45</v>
      </c>
      <c r="E19" s="18">
        <v>0</v>
      </c>
      <c r="F19" s="18">
        <v>20</v>
      </c>
      <c r="G19" s="18">
        <v>1</v>
      </c>
      <c r="H19" s="20">
        <v>14.9</v>
      </c>
      <c r="I19" s="20">
        <v>22.6</v>
      </c>
      <c r="K19" s="4"/>
      <c r="L19" s="42"/>
      <c r="M19" s="43" t="s">
        <v>9</v>
      </c>
      <c r="N19" s="43" t="s">
        <v>10</v>
      </c>
      <c r="O19" s="43" t="s">
        <v>11</v>
      </c>
      <c r="P19" s="43" t="s">
        <v>12</v>
      </c>
      <c r="Q19" s="43" t="s">
        <v>13</v>
      </c>
    </row>
    <row r="20" ht="18.75" spans="11:17">
      <c r="K20" s="1" t="s">
        <v>25</v>
      </c>
      <c r="L20" s="2" t="s">
        <v>57</v>
      </c>
      <c r="M20" s="2">
        <f>M24*4</f>
        <v>90.7</v>
      </c>
      <c r="N20" s="2">
        <f>N24*4</f>
        <v>70.1</v>
      </c>
      <c r="O20" s="2">
        <f t="shared" ref="O20:Q20" si="2">O24*4</f>
        <v>73</v>
      </c>
      <c r="P20" s="2">
        <f t="shared" si="2"/>
        <v>81.7</v>
      </c>
      <c r="Q20" s="2">
        <f t="shared" si="2"/>
        <v>71.4</v>
      </c>
    </row>
    <row r="21" ht="18.75" spans="11:17">
      <c r="K21" s="44"/>
      <c r="L21" s="2" t="s">
        <v>58</v>
      </c>
      <c r="M21" s="2">
        <f t="shared" ref="M21:Q23" si="3">M25*4</f>
        <v>81.4</v>
      </c>
      <c r="N21" s="2">
        <f t="shared" si="3"/>
        <v>76.2</v>
      </c>
      <c r="O21" s="2">
        <f t="shared" si="3"/>
        <v>75.7</v>
      </c>
      <c r="P21" s="2">
        <f t="shared" si="3"/>
        <v>76.7</v>
      </c>
      <c r="Q21" s="2">
        <f t="shared" si="3"/>
        <v>73.6</v>
      </c>
    </row>
    <row r="22" ht="18.75" spans="11:17">
      <c r="K22" s="44"/>
      <c r="L22" s="2" t="s">
        <v>59</v>
      </c>
      <c r="M22" s="2">
        <f t="shared" si="3"/>
        <v>72.5</v>
      </c>
      <c r="N22" s="2">
        <f t="shared" si="3"/>
        <v>80.5</v>
      </c>
      <c r="O22" s="2">
        <f t="shared" si="3"/>
        <v>78.5</v>
      </c>
      <c r="P22" s="2">
        <f t="shared" si="3"/>
        <v>75.9</v>
      </c>
      <c r="Q22" s="2">
        <f t="shared" si="3"/>
        <v>81.3</v>
      </c>
    </row>
    <row r="23" ht="18.75" spans="11:17">
      <c r="K23" s="44"/>
      <c r="L23" s="2" t="s">
        <v>60</v>
      </c>
      <c r="M23" s="2">
        <f t="shared" si="3"/>
        <v>63.9</v>
      </c>
      <c r="N23" s="2">
        <f t="shared" si="3"/>
        <v>81.7</v>
      </c>
      <c r="O23" s="2">
        <f t="shared" si="3"/>
        <v>81.3</v>
      </c>
      <c r="P23" s="2">
        <f t="shared" si="3"/>
        <v>74.2</v>
      </c>
      <c r="Q23" s="2">
        <f t="shared" si="3"/>
        <v>82.2</v>
      </c>
    </row>
    <row r="24" ht="18.75" spans="11:17">
      <c r="K24" s="44"/>
      <c r="L24" s="2" t="s">
        <v>61</v>
      </c>
      <c r="M24" s="2">
        <v>22.675</v>
      </c>
      <c r="N24" s="2">
        <v>17.525</v>
      </c>
      <c r="O24" s="2">
        <v>18.25</v>
      </c>
      <c r="P24" s="2">
        <v>20.425</v>
      </c>
      <c r="Q24" s="2">
        <v>17.85</v>
      </c>
    </row>
    <row r="25" ht="18.75" spans="11:17">
      <c r="K25" s="44"/>
      <c r="L25" s="2" t="s">
        <v>62</v>
      </c>
      <c r="M25" s="2">
        <v>20.35</v>
      </c>
      <c r="N25" s="2">
        <v>19.05</v>
      </c>
      <c r="O25" s="2">
        <v>18.925</v>
      </c>
      <c r="P25" s="2">
        <v>19.175</v>
      </c>
      <c r="Q25" s="2">
        <v>18.4</v>
      </c>
    </row>
    <row r="26" ht="18.75" spans="11:17">
      <c r="K26" s="44"/>
      <c r="L26" s="2" t="s">
        <v>63</v>
      </c>
      <c r="M26" s="2">
        <v>18.125</v>
      </c>
      <c r="N26" s="2">
        <v>20.125</v>
      </c>
      <c r="O26" s="2">
        <v>19.625</v>
      </c>
      <c r="P26" s="2">
        <v>18.975</v>
      </c>
      <c r="Q26" s="2">
        <v>20.325</v>
      </c>
    </row>
    <row r="27" ht="18.75" spans="11:17">
      <c r="K27" s="44"/>
      <c r="L27" s="2" t="s">
        <v>64</v>
      </c>
      <c r="M27" s="2">
        <v>15.975</v>
      </c>
      <c r="N27" s="2">
        <v>20.425</v>
      </c>
      <c r="O27" s="2">
        <v>20.325</v>
      </c>
      <c r="P27" s="2">
        <v>18.55</v>
      </c>
      <c r="Q27" s="2">
        <v>20.55</v>
      </c>
    </row>
    <row r="28" ht="15" spans="11:17">
      <c r="K28" s="44"/>
      <c r="L28" s="2" t="s">
        <v>65</v>
      </c>
      <c r="M28" s="2">
        <v>6.7</v>
      </c>
      <c r="N28" s="2">
        <v>2.9</v>
      </c>
      <c r="O28" s="2">
        <v>2.075</v>
      </c>
      <c r="P28" s="2">
        <v>1.875</v>
      </c>
      <c r="Q28" s="2">
        <v>2.7</v>
      </c>
    </row>
    <row r="29" ht="60" spans="11:17">
      <c r="K29" s="4"/>
      <c r="L29" s="9" t="s">
        <v>21</v>
      </c>
      <c r="M29" s="28" t="s">
        <v>26</v>
      </c>
      <c r="N29" s="45"/>
      <c r="O29" s="45"/>
      <c r="P29" s="45"/>
      <c r="Q29" s="6"/>
    </row>
  </sheetData>
  <mergeCells count="13">
    <mergeCell ref="H2:I2"/>
    <mergeCell ref="K2:Q2"/>
    <mergeCell ref="M3:Q3"/>
    <mergeCell ref="M14:Q14"/>
    <mergeCell ref="K17:Q17"/>
    <mergeCell ref="M18:Q18"/>
    <mergeCell ref="M29:Q29"/>
    <mergeCell ref="K3:K4"/>
    <mergeCell ref="K5:K14"/>
    <mergeCell ref="K18:K19"/>
    <mergeCell ref="K20:K29"/>
    <mergeCell ref="L3:L4"/>
    <mergeCell ref="L18:L1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Q20"/>
  <sheetViews>
    <sheetView workbookViewId="0">
      <selection activeCell="E32" sqref="E32"/>
    </sheetView>
  </sheetViews>
  <sheetFormatPr defaultColWidth="9" defaultRowHeight="13.5"/>
  <cols>
    <col min="2" max="2" width="9" customWidth="1"/>
    <col min="3" max="3" width="8.875" customWidth="1"/>
    <col min="4" max="4" width="8.25" customWidth="1"/>
    <col min="5" max="5" width="14.625" customWidth="1"/>
    <col min="6" max="6" width="10.5" customWidth="1"/>
    <col min="7" max="7" width="9.875" customWidth="1"/>
    <col min="8" max="8" width="11.25" customWidth="1"/>
    <col min="9" max="9" width="6" hidden="1" customWidth="1"/>
  </cols>
  <sheetData>
    <row r="2" ht="30" spans="2:9">
      <c r="B2" s="13" t="s">
        <v>32</v>
      </c>
      <c r="C2" s="14" t="s">
        <v>9</v>
      </c>
      <c r="D2" s="14" t="s">
        <v>10</v>
      </c>
      <c r="E2" s="14" t="s">
        <v>11</v>
      </c>
      <c r="F2" s="14" t="s">
        <v>12</v>
      </c>
      <c r="G2" s="14" t="s">
        <v>13</v>
      </c>
      <c r="H2" s="15" t="s">
        <v>33</v>
      </c>
      <c r="I2" s="21"/>
    </row>
    <row r="3" ht="45" spans="2:9">
      <c r="B3" s="14" t="s">
        <v>34</v>
      </c>
      <c r="C3" s="16" t="s">
        <v>35</v>
      </c>
      <c r="D3" s="13" t="s">
        <v>36</v>
      </c>
      <c r="E3" s="13" t="s">
        <v>37</v>
      </c>
      <c r="F3" s="13" t="s">
        <v>38</v>
      </c>
      <c r="G3" s="13" t="s">
        <v>39</v>
      </c>
      <c r="H3" s="17" t="s">
        <v>67</v>
      </c>
      <c r="I3" s="22"/>
    </row>
    <row r="4" ht="15" spans="2:9">
      <c r="B4" s="14" t="s">
        <v>40</v>
      </c>
      <c r="C4" s="18">
        <v>0.35</v>
      </c>
      <c r="D4" s="18">
        <v>35</v>
      </c>
      <c r="E4" s="18">
        <v>0</v>
      </c>
      <c r="F4" s="18">
        <v>0</v>
      </c>
      <c r="G4" s="18">
        <v>0</v>
      </c>
      <c r="H4" s="19">
        <v>1707.9</v>
      </c>
      <c r="I4" s="23"/>
    </row>
    <row r="5" ht="15" spans="2:9">
      <c r="B5" s="14" t="s">
        <v>41</v>
      </c>
      <c r="C5" s="18">
        <v>0.35</v>
      </c>
      <c r="D5" s="18">
        <v>38</v>
      </c>
      <c r="E5" s="18">
        <v>20</v>
      </c>
      <c r="F5" s="18">
        <v>15</v>
      </c>
      <c r="G5" s="18">
        <v>1</v>
      </c>
      <c r="H5" s="20">
        <v>1750.8</v>
      </c>
      <c r="I5" s="23"/>
    </row>
    <row r="6" ht="15" spans="2:9">
      <c r="B6" s="14" t="s">
        <v>42</v>
      </c>
      <c r="C6" s="18">
        <v>0.35</v>
      </c>
      <c r="D6" s="18">
        <v>41</v>
      </c>
      <c r="E6" s="18">
        <v>30</v>
      </c>
      <c r="F6" s="18">
        <v>20</v>
      </c>
      <c r="G6" s="18">
        <v>2</v>
      </c>
      <c r="H6" s="20">
        <v>1800.2</v>
      </c>
      <c r="I6" s="23"/>
    </row>
    <row r="7" ht="15" spans="2:9">
      <c r="B7" s="14" t="s">
        <v>43</v>
      </c>
      <c r="C7" s="18">
        <v>0.35</v>
      </c>
      <c r="D7" s="18">
        <v>45</v>
      </c>
      <c r="E7" s="18">
        <v>40</v>
      </c>
      <c r="F7" s="18">
        <v>25</v>
      </c>
      <c r="G7" s="18">
        <v>3</v>
      </c>
      <c r="H7" s="20">
        <v>1832.5</v>
      </c>
      <c r="I7" s="24"/>
    </row>
    <row r="8" ht="15" spans="2:17">
      <c r="B8" s="14" t="s">
        <v>44</v>
      </c>
      <c r="C8" s="18">
        <v>0.4</v>
      </c>
      <c r="D8" s="18">
        <v>35</v>
      </c>
      <c r="E8" s="18">
        <v>20</v>
      </c>
      <c r="F8" s="18">
        <v>20</v>
      </c>
      <c r="G8" s="18">
        <v>3</v>
      </c>
      <c r="H8" s="20">
        <v>1730.1</v>
      </c>
      <c r="I8" s="23"/>
      <c r="K8" s="25" t="s">
        <v>68</v>
      </c>
      <c r="L8" s="26"/>
      <c r="M8" s="26"/>
      <c r="N8" s="26"/>
      <c r="O8" s="26"/>
      <c r="P8" s="26"/>
      <c r="Q8" s="26"/>
    </row>
    <row r="9" ht="15" spans="2:17">
      <c r="B9" s="14" t="s">
        <v>45</v>
      </c>
      <c r="C9" s="18">
        <v>0.4</v>
      </c>
      <c r="D9" s="18">
        <v>38</v>
      </c>
      <c r="E9" s="18">
        <v>0</v>
      </c>
      <c r="F9" s="18">
        <v>25</v>
      </c>
      <c r="G9" s="18">
        <v>2</v>
      </c>
      <c r="H9" s="20">
        <v>1720.2</v>
      </c>
      <c r="I9" s="23"/>
      <c r="K9" s="1" t="s">
        <v>7</v>
      </c>
      <c r="L9" s="5"/>
      <c r="M9" s="2" t="s">
        <v>8</v>
      </c>
      <c r="N9" s="5"/>
      <c r="O9" s="5"/>
      <c r="P9" s="5"/>
      <c r="Q9" s="5"/>
    </row>
    <row r="10" ht="15" spans="2:17">
      <c r="B10" s="14" t="s">
        <v>46</v>
      </c>
      <c r="C10" s="18">
        <v>0.4</v>
      </c>
      <c r="D10" s="18">
        <v>41</v>
      </c>
      <c r="E10" s="18">
        <v>40</v>
      </c>
      <c r="F10" s="18">
        <v>0</v>
      </c>
      <c r="G10" s="18">
        <v>1</v>
      </c>
      <c r="H10" s="20">
        <v>1794.9</v>
      </c>
      <c r="I10" s="23"/>
      <c r="K10" s="4"/>
      <c r="L10" s="5"/>
      <c r="M10" s="2" t="s">
        <v>9</v>
      </c>
      <c r="N10" s="2" t="s">
        <v>10</v>
      </c>
      <c r="O10" s="2" t="s">
        <v>11</v>
      </c>
      <c r="P10" s="2" t="s">
        <v>12</v>
      </c>
      <c r="Q10" s="2" t="s">
        <v>13</v>
      </c>
    </row>
    <row r="11" ht="18.75" spans="2:17">
      <c r="B11" s="14" t="s">
        <v>47</v>
      </c>
      <c r="C11" s="18">
        <v>0.4</v>
      </c>
      <c r="D11" s="18">
        <v>45</v>
      </c>
      <c r="E11" s="18">
        <v>30</v>
      </c>
      <c r="F11" s="18">
        <v>15</v>
      </c>
      <c r="G11" s="18">
        <v>0</v>
      </c>
      <c r="H11" s="20">
        <v>1800.6</v>
      </c>
      <c r="I11" s="23"/>
      <c r="K11" s="9" t="s">
        <v>3</v>
      </c>
      <c r="L11" s="2" t="s">
        <v>57</v>
      </c>
      <c r="M11" s="2">
        <f>M15*4</f>
        <v>7091.4</v>
      </c>
      <c r="N11" s="2">
        <f>N15*4</f>
        <v>6818.2</v>
      </c>
      <c r="O11" s="2">
        <f t="shared" ref="O11:Q11" si="0">O15*4</f>
        <v>6884.7</v>
      </c>
      <c r="P11" s="2">
        <f t="shared" si="0"/>
        <v>6993.4</v>
      </c>
      <c r="Q11" s="2">
        <f t="shared" si="0"/>
        <v>6924.8</v>
      </c>
    </row>
    <row r="12" ht="18.75" spans="2:17">
      <c r="B12" s="14" t="s">
        <v>48</v>
      </c>
      <c r="C12" s="18">
        <v>0.45</v>
      </c>
      <c r="D12" s="18">
        <v>35</v>
      </c>
      <c r="E12" s="18">
        <v>30</v>
      </c>
      <c r="F12" s="18">
        <v>25</v>
      </c>
      <c r="G12" s="18">
        <v>1</v>
      </c>
      <c r="H12" s="20">
        <v>1681.4</v>
      </c>
      <c r="I12" s="23"/>
      <c r="K12" s="27"/>
      <c r="L12" s="2" t="s">
        <v>58</v>
      </c>
      <c r="M12" s="2">
        <f t="shared" ref="M12:Q14" si="1">M16*4</f>
        <v>7045.8</v>
      </c>
      <c r="N12" s="2">
        <f t="shared" si="1"/>
        <v>6906.6</v>
      </c>
      <c r="O12" s="2">
        <f t="shared" si="1"/>
        <v>6952.2</v>
      </c>
      <c r="P12" s="2">
        <f t="shared" si="1"/>
        <v>6986</v>
      </c>
      <c r="Q12" s="2">
        <f t="shared" si="1"/>
        <v>6947.9</v>
      </c>
    </row>
    <row r="13" ht="18.75" spans="2:17">
      <c r="B13" s="14" t="s">
        <v>49</v>
      </c>
      <c r="C13" s="18">
        <v>0.45</v>
      </c>
      <c r="D13" s="18">
        <v>38</v>
      </c>
      <c r="E13" s="18">
        <v>40</v>
      </c>
      <c r="F13" s="18">
        <v>20</v>
      </c>
      <c r="G13" s="18">
        <v>0</v>
      </c>
      <c r="H13" s="20">
        <v>1725.3</v>
      </c>
      <c r="I13" s="23"/>
      <c r="K13" s="27"/>
      <c r="L13" s="2" t="s">
        <v>59</v>
      </c>
      <c r="M13" s="2">
        <f t="shared" si="1"/>
        <v>6922.8</v>
      </c>
      <c r="N13" s="2">
        <f t="shared" si="1"/>
        <v>7021.9</v>
      </c>
      <c r="O13" s="2">
        <f t="shared" si="1"/>
        <v>6992.5</v>
      </c>
      <c r="P13" s="2">
        <f t="shared" si="1"/>
        <v>6976.4</v>
      </c>
      <c r="Q13" s="2">
        <f t="shared" si="1"/>
        <v>6999.5</v>
      </c>
    </row>
    <row r="14" ht="18.75" spans="2:17">
      <c r="B14" s="14" t="s">
        <v>50</v>
      </c>
      <c r="C14" s="18">
        <v>0.45</v>
      </c>
      <c r="D14" s="18">
        <v>41</v>
      </c>
      <c r="E14" s="18">
        <v>0</v>
      </c>
      <c r="F14" s="18">
        <v>15</v>
      </c>
      <c r="G14" s="18">
        <v>3</v>
      </c>
      <c r="H14" s="20">
        <v>1735.8</v>
      </c>
      <c r="I14" s="23"/>
      <c r="K14" s="27"/>
      <c r="L14" s="2" t="s">
        <v>60</v>
      </c>
      <c r="M14" s="2">
        <f t="shared" si="1"/>
        <v>6820.9</v>
      </c>
      <c r="N14" s="2">
        <f t="shared" si="1"/>
        <v>7134.2</v>
      </c>
      <c r="O14" s="2">
        <f t="shared" si="1"/>
        <v>7051.5</v>
      </c>
      <c r="P14" s="2">
        <f t="shared" si="1"/>
        <v>6925.1</v>
      </c>
      <c r="Q14" s="2">
        <f t="shared" si="1"/>
        <v>7008.7</v>
      </c>
    </row>
    <row r="15" ht="18.75" spans="2:17">
      <c r="B15" s="14" t="s">
        <v>51</v>
      </c>
      <c r="C15" s="18">
        <v>0.45</v>
      </c>
      <c r="D15" s="18">
        <v>45</v>
      </c>
      <c r="E15" s="18">
        <v>20</v>
      </c>
      <c r="F15" s="18">
        <v>0</v>
      </c>
      <c r="G15" s="18">
        <v>2</v>
      </c>
      <c r="H15" s="20">
        <v>1780.3</v>
      </c>
      <c r="I15" s="23"/>
      <c r="K15" s="27"/>
      <c r="L15" s="2" t="s">
        <v>61</v>
      </c>
      <c r="M15" s="2">
        <v>1772.85</v>
      </c>
      <c r="N15" s="2">
        <v>1704.55</v>
      </c>
      <c r="O15" s="2">
        <v>1721.175</v>
      </c>
      <c r="P15" s="2">
        <v>1748.35</v>
      </c>
      <c r="Q15" s="2">
        <v>1731.2</v>
      </c>
    </row>
    <row r="16" ht="18.75" spans="2:17">
      <c r="B16" s="14" t="s">
        <v>52</v>
      </c>
      <c r="C16" s="18">
        <v>0.5</v>
      </c>
      <c r="D16" s="18">
        <v>35</v>
      </c>
      <c r="E16" s="18">
        <v>40</v>
      </c>
      <c r="F16" s="18">
        <v>15</v>
      </c>
      <c r="G16" s="18">
        <v>2</v>
      </c>
      <c r="H16" s="20">
        <v>1698.8</v>
      </c>
      <c r="I16" s="23"/>
      <c r="K16" s="27"/>
      <c r="L16" s="2" t="s">
        <v>62</v>
      </c>
      <c r="M16" s="2">
        <v>1761.45</v>
      </c>
      <c r="N16" s="2">
        <v>1726.65</v>
      </c>
      <c r="O16" s="2">
        <v>1738.05</v>
      </c>
      <c r="P16" s="2">
        <v>1746.5</v>
      </c>
      <c r="Q16" s="2">
        <v>1736.975</v>
      </c>
    </row>
    <row r="17" ht="18.75" spans="2:17">
      <c r="B17" s="14" t="s">
        <v>54</v>
      </c>
      <c r="C17" s="18">
        <v>0.5</v>
      </c>
      <c r="D17" s="18">
        <v>38</v>
      </c>
      <c r="E17" s="18">
        <v>30</v>
      </c>
      <c r="F17" s="18">
        <v>0</v>
      </c>
      <c r="G17" s="18">
        <v>3</v>
      </c>
      <c r="H17" s="20">
        <v>1710.3</v>
      </c>
      <c r="I17" s="23"/>
      <c r="K17" s="27"/>
      <c r="L17" s="2" t="s">
        <v>63</v>
      </c>
      <c r="M17" s="2">
        <v>1730.7</v>
      </c>
      <c r="N17" s="2">
        <v>1755.475</v>
      </c>
      <c r="O17" s="2">
        <v>1748.125</v>
      </c>
      <c r="P17" s="2">
        <v>1744.1</v>
      </c>
      <c r="Q17" s="2">
        <v>1749.875</v>
      </c>
    </row>
    <row r="18" ht="18.75" spans="2:17">
      <c r="B18" s="14" t="s">
        <v>55</v>
      </c>
      <c r="C18" s="18">
        <v>0.5</v>
      </c>
      <c r="D18" s="18">
        <v>41</v>
      </c>
      <c r="E18" s="18">
        <v>20</v>
      </c>
      <c r="F18" s="18">
        <v>25</v>
      </c>
      <c r="G18" s="18">
        <v>0</v>
      </c>
      <c r="H18" s="20">
        <v>1691</v>
      </c>
      <c r="I18" s="23"/>
      <c r="K18" s="27"/>
      <c r="L18" s="2" t="s">
        <v>64</v>
      </c>
      <c r="M18" s="2">
        <v>1705.225</v>
      </c>
      <c r="N18" s="2">
        <v>1783.55</v>
      </c>
      <c r="O18" s="2">
        <v>1762.875</v>
      </c>
      <c r="P18" s="2">
        <v>1731.275</v>
      </c>
      <c r="Q18" s="2">
        <v>1752.175</v>
      </c>
    </row>
    <row r="19" ht="15" spans="2:17">
      <c r="B19" s="14" t="s">
        <v>56</v>
      </c>
      <c r="C19" s="18">
        <v>0.5</v>
      </c>
      <c r="D19" s="18">
        <v>45</v>
      </c>
      <c r="E19" s="18">
        <v>0</v>
      </c>
      <c r="F19" s="18">
        <v>20</v>
      </c>
      <c r="G19" s="18">
        <v>1</v>
      </c>
      <c r="H19" s="20">
        <v>1720.8</v>
      </c>
      <c r="I19" s="23"/>
      <c r="K19" s="27"/>
      <c r="L19" s="2" t="s">
        <v>65</v>
      </c>
      <c r="M19" s="2">
        <v>67.625</v>
      </c>
      <c r="N19" s="2">
        <v>79</v>
      </c>
      <c r="O19" s="2">
        <v>41.7</v>
      </c>
      <c r="P19" s="2">
        <v>17.075</v>
      </c>
      <c r="Q19" s="2">
        <v>20.975</v>
      </c>
    </row>
    <row r="20" ht="60" spans="11:17">
      <c r="K20" s="27"/>
      <c r="L20" s="9" t="s">
        <v>21</v>
      </c>
      <c r="M20" s="28" t="s">
        <v>24</v>
      </c>
      <c r="N20" s="29"/>
      <c r="O20" s="29"/>
      <c r="P20" s="29"/>
      <c r="Q20" s="30"/>
    </row>
  </sheetData>
  <mergeCells count="8">
    <mergeCell ref="H2:I2"/>
    <mergeCell ref="H3:I3"/>
    <mergeCell ref="K8:Q8"/>
    <mergeCell ref="M9:Q9"/>
    <mergeCell ref="M20:Q20"/>
    <mergeCell ref="K9:K10"/>
    <mergeCell ref="K11:K20"/>
    <mergeCell ref="L9:L10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4:W21"/>
  <sheetViews>
    <sheetView workbookViewId="0">
      <selection activeCell="H15" sqref="H14:H15"/>
    </sheetView>
  </sheetViews>
  <sheetFormatPr defaultColWidth="9" defaultRowHeight="13.5"/>
  <cols>
    <col min="5" max="5" width="5.625" customWidth="1"/>
    <col min="6" max="6" width="11.875" customWidth="1"/>
    <col min="15" max="15" width="13.625" customWidth="1"/>
    <col min="16" max="23" width="7.5" customWidth="1"/>
  </cols>
  <sheetData>
    <row r="4" ht="15" spans="6:12">
      <c r="F4" s="1" t="s">
        <v>7</v>
      </c>
      <c r="G4" s="2" t="s">
        <v>69</v>
      </c>
      <c r="H4" s="3" t="s">
        <v>8</v>
      </c>
      <c r="I4" s="10"/>
      <c r="J4" s="10"/>
      <c r="K4" s="10"/>
      <c r="L4" s="10"/>
    </row>
    <row r="5" ht="20" customHeight="1" spans="6:12">
      <c r="F5" s="4"/>
      <c r="G5" s="5"/>
      <c r="H5" s="6" t="s">
        <v>9</v>
      </c>
      <c r="I5" s="2" t="s">
        <v>10</v>
      </c>
      <c r="J5" s="2" t="s">
        <v>11</v>
      </c>
      <c r="K5" s="2" t="s">
        <v>12</v>
      </c>
      <c r="L5" s="2" t="s">
        <v>13</v>
      </c>
    </row>
    <row r="6" ht="30" customHeight="1" spans="6:12">
      <c r="F6" s="7" t="s">
        <v>14</v>
      </c>
      <c r="G6" s="2" t="s">
        <v>70</v>
      </c>
      <c r="H6" s="8">
        <v>29</v>
      </c>
      <c r="I6" s="8">
        <v>11</v>
      </c>
      <c r="J6" s="8">
        <v>24.25</v>
      </c>
      <c r="K6" s="8">
        <v>7</v>
      </c>
      <c r="L6" s="8">
        <v>10</v>
      </c>
    </row>
    <row r="7" ht="49" customHeight="1" spans="6:12">
      <c r="F7" s="9" t="s">
        <v>3</v>
      </c>
      <c r="G7" s="2" t="s">
        <v>71</v>
      </c>
      <c r="H7" s="8">
        <v>67.625</v>
      </c>
      <c r="I7" s="8">
        <v>79</v>
      </c>
      <c r="J7" s="8">
        <v>41.7</v>
      </c>
      <c r="K7" s="8">
        <v>17.075</v>
      </c>
      <c r="L7" s="8">
        <v>20.975</v>
      </c>
    </row>
    <row r="8" ht="60" spans="6:12">
      <c r="F8" s="9" t="s">
        <v>25</v>
      </c>
      <c r="G8" s="2" t="s">
        <v>72</v>
      </c>
      <c r="H8" s="8">
        <v>6.7</v>
      </c>
      <c r="I8" s="8">
        <v>2.9</v>
      </c>
      <c r="J8" s="8">
        <v>2.075</v>
      </c>
      <c r="K8" s="8">
        <v>1.875</v>
      </c>
      <c r="L8" s="8">
        <v>2.7</v>
      </c>
    </row>
    <row r="9" ht="60" spans="6:12">
      <c r="F9" s="9" t="s">
        <v>27</v>
      </c>
      <c r="G9" s="2" t="s">
        <v>73</v>
      </c>
      <c r="H9" s="8">
        <v>9.775</v>
      </c>
      <c r="I9" s="8">
        <v>4.925</v>
      </c>
      <c r="J9" s="8">
        <v>4.7</v>
      </c>
      <c r="K9" s="8">
        <v>1.7</v>
      </c>
      <c r="L9" s="8">
        <v>2.45</v>
      </c>
    </row>
    <row r="12" ht="27" customHeight="1" spans="15:23">
      <c r="O12" s="11"/>
      <c r="P12" s="11"/>
      <c r="Q12" s="11"/>
      <c r="R12" s="11"/>
      <c r="S12" s="11"/>
      <c r="T12" s="11"/>
      <c r="U12" s="11"/>
      <c r="V12" s="11"/>
      <c r="W12" s="11"/>
    </row>
    <row r="13" spans="15:23">
      <c r="O13" s="12"/>
      <c r="P13" s="11"/>
      <c r="Q13" s="11"/>
      <c r="R13" s="11"/>
      <c r="S13" s="11"/>
      <c r="T13" s="11"/>
      <c r="U13" s="11"/>
      <c r="V13" s="11"/>
      <c r="W13" s="11"/>
    </row>
    <row r="14" spans="15:23">
      <c r="O14" s="12"/>
      <c r="P14" s="11"/>
      <c r="Q14" s="11"/>
      <c r="R14" s="11"/>
      <c r="S14" s="11"/>
      <c r="T14" s="11"/>
      <c r="U14" s="11"/>
      <c r="V14" s="11"/>
      <c r="W14" s="11"/>
    </row>
    <row r="15" spans="15:23">
      <c r="O15" s="12"/>
      <c r="P15" s="11"/>
      <c r="Q15" s="11"/>
      <c r="R15" s="11"/>
      <c r="S15" s="11"/>
      <c r="T15" s="11"/>
      <c r="U15" s="11"/>
      <c r="V15" s="11"/>
      <c r="W15" s="11"/>
    </row>
    <row r="16" spans="15:23">
      <c r="O16" s="12"/>
      <c r="P16" s="11"/>
      <c r="Q16" s="11"/>
      <c r="R16" s="11"/>
      <c r="S16" s="11"/>
      <c r="T16" s="11"/>
      <c r="U16" s="11"/>
      <c r="V16" s="11"/>
      <c r="W16" s="11"/>
    </row>
    <row r="17" ht="27" customHeight="1" spans="15:23">
      <c r="O17" s="11"/>
      <c r="P17" s="11"/>
      <c r="Q17" s="11"/>
      <c r="R17" s="11"/>
      <c r="S17" s="11"/>
      <c r="T17" s="11"/>
      <c r="U17" s="11"/>
      <c r="V17" s="11"/>
      <c r="W17" s="11"/>
    </row>
    <row r="18" spans="15:23">
      <c r="O18" s="12"/>
      <c r="P18" s="11"/>
      <c r="Q18" s="11"/>
      <c r="R18" s="11"/>
      <c r="S18" s="11"/>
      <c r="T18" s="11"/>
      <c r="U18" s="11"/>
      <c r="V18" s="11"/>
      <c r="W18" s="11"/>
    </row>
    <row r="19" spans="15:23">
      <c r="O19" s="12"/>
      <c r="P19" s="11"/>
      <c r="Q19" s="11"/>
      <c r="R19" s="11"/>
      <c r="S19" s="11"/>
      <c r="T19" s="11"/>
      <c r="U19" s="11"/>
      <c r="V19" s="11"/>
      <c r="W19" s="11"/>
    </row>
    <row r="20" spans="15:23">
      <c r="O20" s="12"/>
      <c r="P20" s="11"/>
      <c r="Q20" s="11"/>
      <c r="R20" s="11"/>
      <c r="S20" s="11"/>
      <c r="T20" s="11"/>
      <c r="U20" s="11"/>
      <c r="V20" s="11"/>
      <c r="W20" s="11"/>
    </row>
    <row r="21" spans="15:23">
      <c r="O21" s="12"/>
      <c r="P21" s="11"/>
      <c r="Q21" s="11"/>
      <c r="R21" s="11"/>
      <c r="S21" s="11"/>
      <c r="T21" s="11"/>
      <c r="U21" s="11"/>
      <c r="V21" s="11"/>
      <c r="W21" s="11"/>
    </row>
  </sheetData>
  <mergeCells count="3">
    <mergeCell ref="H4:L4"/>
    <mergeCell ref="F4:F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Summary results</vt:lpstr>
      <vt:lpstr>Slump</vt:lpstr>
      <vt:lpstr>Comoressive strength</vt:lpstr>
      <vt:lpstr>Apparent density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2019-09-09T14:57:59Z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