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ti\Documents\Researches\Internship M2 - Channel levees inception\Stage\Topography\EXP1\"/>
    </mc:Choice>
  </mc:AlternateContent>
  <xr:revisionPtr revIDLastSave="0" documentId="13_ncr:1_{B50F8C13-C324-4053-8312-C747B30BF08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0" i="1" l="1"/>
  <c r="H69" i="1"/>
  <c r="H68" i="1"/>
  <c r="DE3" i="1" l="1"/>
  <c r="DE4" i="1"/>
  <c r="DE5" i="1"/>
  <c r="DE6" i="1"/>
  <c r="DE7" i="1"/>
  <c r="DE8" i="1"/>
  <c r="DE9" i="1"/>
  <c r="DE10" i="1"/>
  <c r="DE11" i="1"/>
  <c r="DE12" i="1"/>
  <c r="DE13" i="1"/>
  <c r="DE14" i="1"/>
  <c r="DE15" i="1"/>
  <c r="DE16" i="1"/>
  <c r="DE17" i="1"/>
  <c r="DE18" i="1"/>
  <c r="DE19" i="1"/>
  <c r="DE20" i="1"/>
  <c r="DE21" i="1"/>
  <c r="DE22" i="1"/>
  <c r="DE23" i="1"/>
  <c r="DE24" i="1"/>
  <c r="DE25" i="1"/>
  <c r="DE26" i="1"/>
  <c r="DE27" i="1"/>
  <c r="DE28" i="1"/>
  <c r="DE29" i="1"/>
  <c r="DE30" i="1"/>
  <c r="DE31" i="1"/>
  <c r="DE32" i="1"/>
  <c r="DE33" i="1"/>
  <c r="DE34" i="1"/>
  <c r="DE35" i="1"/>
  <c r="DE36" i="1"/>
  <c r="DE37" i="1"/>
  <c r="DE38" i="1"/>
  <c r="DE39" i="1"/>
  <c r="DE40" i="1"/>
  <c r="DE41" i="1"/>
  <c r="DE42" i="1"/>
  <c r="DE43" i="1"/>
  <c r="DE44" i="1"/>
  <c r="DE45" i="1"/>
  <c r="DE46" i="1"/>
  <c r="DE47" i="1"/>
  <c r="DE48" i="1"/>
  <c r="DE49" i="1"/>
  <c r="DE50" i="1"/>
  <c r="DE51" i="1"/>
  <c r="DE52" i="1"/>
  <c r="DE2" i="1"/>
  <c r="DD3" i="1"/>
  <c r="DD4" i="1"/>
  <c r="DD5" i="1"/>
  <c r="DD6" i="1"/>
  <c r="DD7" i="1"/>
  <c r="DD8" i="1"/>
  <c r="DD9" i="1"/>
  <c r="DD10" i="1"/>
  <c r="DD11" i="1"/>
  <c r="DD12" i="1"/>
  <c r="DD13" i="1"/>
  <c r="DD14" i="1"/>
  <c r="DD15" i="1"/>
  <c r="DD16" i="1"/>
  <c r="DD17" i="1"/>
  <c r="DD18" i="1"/>
  <c r="DD19" i="1"/>
  <c r="DD20" i="1"/>
  <c r="DD21" i="1"/>
  <c r="DD22" i="1"/>
  <c r="DD23" i="1"/>
  <c r="DD24" i="1"/>
  <c r="DD25" i="1"/>
  <c r="DD26" i="1"/>
  <c r="DD27" i="1"/>
  <c r="DD28" i="1"/>
  <c r="DD29" i="1"/>
  <c r="DD30" i="1"/>
  <c r="DD31" i="1"/>
  <c r="DD32" i="1"/>
  <c r="DD33" i="1"/>
  <c r="DD34" i="1"/>
  <c r="DD35" i="1"/>
  <c r="DD36" i="1"/>
  <c r="DD37" i="1"/>
  <c r="DD38" i="1"/>
  <c r="DD39" i="1"/>
  <c r="DD40" i="1"/>
  <c r="DD41" i="1"/>
  <c r="DD42" i="1"/>
  <c r="DD43" i="1"/>
  <c r="DD44" i="1"/>
  <c r="DD45" i="1"/>
  <c r="DD46" i="1"/>
  <c r="DD47" i="1"/>
  <c r="DD48" i="1"/>
  <c r="DD49" i="1"/>
  <c r="DD50" i="1"/>
  <c r="DD51" i="1"/>
  <c r="DD52" i="1"/>
  <c r="DD2" i="1"/>
  <c r="DA2" i="1"/>
  <c r="CR2" i="1"/>
  <c r="CV5" i="1" s="1"/>
  <c r="CU13" i="1"/>
  <c r="CV4" i="1"/>
  <c r="CV10" i="1"/>
  <c r="CV19" i="1"/>
  <c r="CV28" i="1"/>
  <c r="CV42" i="1"/>
  <c r="CV50" i="1"/>
  <c r="CV58" i="1"/>
  <c r="CV65" i="1"/>
  <c r="CV66" i="1"/>
  <c r="CU6" i="1"/>
  <c r="CU7" i="1"/>
  <c r="CU21" i="1"/>
  <c r="CU22" i="1"/>
  <c r="CU32" i="1"/>
  <c r="CU35" i="1"/>
  <c r="CU43" i="1"/>
  <c r="CU46" i="1"/>
  <c r="CU54" i="1"/>
  <c r="CU55" i="1"/>
  <c r="CU62" i="1"/>
  <c r="CU67" i="1"/>
  <c r="DM2" i="1"/>
  <c r="CQ72" i="1"/>
  <c r="CV57" i="1" l="1"/>
  <c r="CV36" i="1"/>
  <c r="CV18" i="1"/>
  <c r="CU48" i="1"/>
  <c r="CU30" i="1"/>
  <c r="CV68" i="1"/>
  <c r="CV52" i="1"/>
  <c r="CV35" i="1"/>
  <c r="CV12" i="1"/>
  <c r="CU69" i="1"/>
  <c r="CU47" i="1"/>
  <c r="CU23" i="1"/>
  <c r="CV67" i="1"/>
  <c r="CV51" i="1"/>
  <c r="CV34" i="1"/>
  <c r="CV11" i="1"/>
  <c r="CV49" i="1"/>
  <c r="CV27" i="1"/>
  <c r="CU61" i="1"/>
  <c r="CU40" i="1"/>
  <c r="CU16" i="1"/>
  <c r="CV60" i="1"/>
  <c r="CV44" i="1"/>
  <c r="CV26" i="1"/>
  <c r="CV3" i="1"/>
  <c r="CU59" i="1"/>
  <c r="CU37" i="1"/>
  <c r="CU8" i="1"/>
  <c r="CV59" i="1"/>
  <c r="CV43" i="1"/>
  <c r="CV20" i="1"/>
  <c r="CU2" i="1"/>
  <c r="CU56" i="1"/>
  <c r="CU45" i="1"/>
  <c r="CU31" i="1"/>
  <c r="CU19" i="1"/>
  <c r="CU5" i="1"/>
  <c r="CU29" i="1"/>
  <c r="CU15" i="1"/>
  <c r="CU64" i="1"/>
  <c r="CU53" i="1"/>
  <c r="CU39" i="1"/>
  <c r="CU27" i="1"/>
  <c r="CU14" i="1"/>
  <c r="CU63" i="1"/>
  <c r="CU51" i="1"/>
  <c r="CU38" i="1"/>
  <c r="CU24" i="1"/>
  <c r="CV41" i="1"/>
  <c r="CV33" i="1"/>
  <c r="CV25" i="1"/>
  <c r="CV17" i="1"/>
  <c r="CV9" i="1"/>
  <c r="CU68" i="1"/>
  <c r="CU60" i="1"/>
  <c r="CU52" i="1"/>
  <c r="CU44" i="1"/>
  <c r="CU36" i="1"/>
  <c r="CU28" i="1"/>
  <c r="CU20" i="1"/>
  <c r="CU12" i="1"/>
  <c r="CU4" i="1"/>
  <c r="CV64" i="1"/>
  <c r="CV56" i="1"/>
  <c r="CV48" i="1"/>
  <c r="CV40" i="1"/>
  <c r="CV32" i="1"/>
  <c r="CV24" i="1"/>
  <c r="CV16" i="1"/>
  <c r="CV8" i="1"/>
  <c r="CV63" i="1"/>
  <c r="CV7" i="1"/>
  <c r="CU11" i="1"/>
  <c r="CV55" i="1"/>
  <c r="CV39" i="1"/>
  <c r="CV15" i="1"/>
  <c r="CU58" i="1"/>
  <c r="CU50" i="1"/>
  <c r="CU42" i="1"/>
  <c r="CU34" i="1"/>
  <c r="CU26" i="1"/>
  <c r="CU18" i="1"/>
  <c r="CU10" i="1"/>
  <c r="CV2" i="1"/>
  <c r="CV62" i="1"/>
  <c r="CV54" i="1"/>
  <c r="CV46" i="1"/>
  <c r="CV38" i="1"/>
  <c r="CV30" i="1"/>
  <c r="CV22" i="1"/>
  <c r="CV14" i="1"/>
  <c r="CV6" i="1"/>
  <c r="CU3" i="1"/>
  <c r="CV47" i="1"/>
  <c r="CV31" i="1"/>
  <c r="CV23" i="1"/>
  <c r="CU66" i="1"/>
  <c r="CU65" i="1"/>
  <c r="CU57" i="1"/>
  <c r="CU49" i="1"/>
  <c r="CU41" i="1"/>
  <c r="CU33" i="1"/>
  <c r="CU25" i="1"/>
  <c r="CU17" i="1"/>
  <c r="CU9" i="1"/>
  <c r="CV69" i="1"/>
  <c r="CV61" i="1"/>
  <c r="CV53" i="1"/>
  <c r="CV45" i="1"/>
  <c r="CV37" i="1"/>
  <c r="CV29" i="1"/>
  <c r="CV21" i="1"/>
  <c r="CV13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AU7" i="1"/>
  <c r="AU13" i="1"/>
  <c r="AV13" i="1"/>
  <c r="AW13" i="1"/>
  <c r="AX13" i="1"/>
  <c r="AY13" i="1"/>
  <c r="AZ13" i="1"/>
  <c r="BA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B13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AU19" i="1"/>
  <c r="AV19" i="1"/>
  <c r="AX19" i="1"/>
  <c r="AY19" i="1"/>
  <c r="AZ19" i="1"/>
  <c r="AW19" i="1"/>
  <c r="DN4" i="1"/>
  <c r="DN5" i="1"/>
  <c r="DN6" i="1"/>
  <c r="DN7" i="1"/>
  <c r="DN8" i="1"/>
  <c r="DN9" i="1"/>
  <c r="DN10" i="1"/>
  <c r="DN11" i="1"/>
  <c r="DN12" i="1"/>
  <c r="DN13" i="1"/>
  <c r="DN14" i="1"/>
  <c r="DN15" i="1"/>
  <c r="DN16" i="1"/>
  <c r="DN17" i="1"/>
  <c r="DN18" i="1"/>
  <c r="DN19" i="1"/>
  <c r="DN20" i="1"/>
  <c r="DN21" i="1"/>
  <c r="DN22" i="1"/>
  <c r="DN23" i="1"/>
  <c r="DN24" i="1"/>
  <c r="DN25" i="1"/>
  <c r="DN26" i="1"/>
  <c r="DN27" i="1"/>
  <c r="DN28" i="1"/>
  <c r="DN29" i="1"/>
  <c r="DN30" i="1"/>
  <c r="DN31" i="1"/>
  <c r="DN32" i="1"/>
  <c r="DN33" i="1"/>
  <c r="DN34" i="1"/>
  <c r="DN35" i="1"/>
  <c r="DN36" i="1"/>
  <c r="DN37" i="1"/>
  <c r="DN38" i="1"/>
  <c r="DN39" i="1"/>
  <c r="DN40" i="1"/>
  <c r="DN41" i="1"/>
  <c r="DN42" i="1"/>
  <c r="DN43" i="1"/>
  <c r="DN44" i="1"/>
  <c r="DN45" i="1"/>
  <c r="DN46" i="1"/>
  <c r="DN47" i="1"/>
  <c r="DN48" i="1"/>
  <c r="DN49" i="1"/>
  <c r="DN50" i="1"/>
  <c r="DN51" i="1"/>
  <c r="DN52" i="1"/>
  <c r="DN53" i="1"/>
  <c r="DN54" i="1"/>
  <c r="DN55" i="1"/>
  <c r="DN56" i="1"/>
  <c r="DN57" i="1"/>
  <c r="DN58" i="1"/>
  <c r="DN59" i="1"/>
  <c r="DN60" i="1"/>
  <c r="DN61" i="1"/>
  <c r="DN62" i="1"/>
  <c r="DN63" i="1"/>
  <c r="DN64" i="1"/>
  <c r="DN65" i="1"/>
  <c r="DN66" i="1"/>
  <c r="DN67" i="1"/>
  <c r="DN68" i="1"/>
  <c r="DN69" i="1"/>
  <c r="DN70" i="1"/>
  <c r="DN71" i="1"/>
  <c r="DN72" i="1"/>
  <c r="DN73" i="1"/>
  <c r="DN74" i="1"/>
  <c r="DN75" i="1"/>
  <c r="DN76" i="1"/>
  <c r="DN77" i="1"/>
  <c r="DN78" i="1"/>
  <c r="DN79" i="1"/>
  <c r="DN80" i="1"/>
  <c r="DN81" i="1"/>
  <c r="DN82" i="1"/>
  <c r="DN83" i="1"/>
  <c r="DN84" i="1"/>
  <c r="DN85" i="1"/>
  <c r="DN86" i="1"/>
  <c r="DN87" i="1"/>
  <c r="DN88" i="1"/>
  <c r="DN89" i="1"/>
  <c r="DN90" i="1"/>
  <c r="DN91" i="1"/>
  <c r="DN92" i="1"/>
  <c r="DN93" i="1"/>
  <c r="DN94" i="1"/>
  <c r="DN95" i="1"/>
  <c r="DN96" i="1"/>
  <c r="DN97" i="1"/>
  <c r="DN98" i="1"/>
  <c r="DN99" i="1"/>
  <c r="DN100" i="1"/>
  <c r="DN101" i="1"/>
  <c r="DN102" i="1"/>
  <c r="DN103" i="1"/>
  <c r="DN104" i="1"/>
  <c r="DN105" i="1"/>
  <c r="DN106" i="1"/>
  <c r="DN107" i="1"/>
  <c r="DN108" i="1"/>
  <c r="DN109" i="1"/>
  <c r="DN110" i="1"/>
  <c r="DN111" i="1"/>
  <c r="DN112" i="1"/>
  <c r="DN113" i="1"/>
  <c r="DN114" i="1"/>
  <c r="DN115" i="1"/>
  <c r="DN116" i="1"/>
  <c r="DN117" i="1"/>
  <c r="DN118" i="1"/>
  <c r="DN119" i="1"/>
  <c r="DN120" i="1"/>
  <c r="DN121" i="1"/>
  <c r="DN122" i="1"/>
  <c r="DN123" i="1"/>
  <c r="DN124" i="1"/>
  <c r="DN125" i="1"/>
  <c r="DN126" i="1"/>
  <c r="DN127" i="1"/>
  <c r="DN128" i="1"/>
  <c r="DN129" i="1"/>
  <c r="DN130" i="1"/>
  <c r="DN131" i="1"/>
  <c r="DN132" i="1"/>
  <c r="DN133" i="1"/>
  <c r="DN134" i="1"/>
  <c r="DN135" i="1"/>
  <c r="DN136" i="1"/>
  <c r="DN137" i="1"/>
  <c r="DN138" i="1"/>
  <c r="DN139" i="1"/>
  <c r="DN140" i="1"/>
  <c r="DN141" i="1"/>
  <c r="DN142" i="1"/>
  <c r="DN143" i="1"/>
  <c r="DN144" i="1"/>
  <c r="DN145" i="1"/>
  <c r="DN146" i="1"/>
  <c r="DN147" i="1"/>
  <c r="DN148" i="1"/>
  <c r="DN149" i="1"/>
  <c r="DN150" i="1"/>
  <c r="DN151" i="1"/>
  <c r="DN152" i="1"/>
  <c r="DN153" i="1"/>
  <c r="DN154" i="1"/>
  <c r="DN155" i="1"/>
  <c r="DN156" i="1"/>
  <c r="DN157" i="1"/>
  <c r="DN158" i="1"/>
  <c r="DN159" i="1"/>
  <c r="DN160" i="1"/>
  <c r="DN161" i="1"/>
  <c r="DN162" i="1"/>
  <c r="DN163" i="1"/>
  <c r="DN164" i="1"/>
  <c r="DN165" i="1"/>
  <c r="DN166" i="1"/>
  <c r="DN167" i="1"/>
  <c r="DN168" i="1"/>
  <c r="DN169" i="1"/>
  <c r="DN170" i="1"/>
  <c r="DN171" i="1"/>
  <c r="DN172" i="1"/>
  <c r="DN173" i="1"/>
  <c r="DN174" i="1"/>
  <c r="DN175" i="1"/>
  <c r="DN3" i="1"/>
  <c r="DN2" i="1"/>
  <c r="G61" i="1" l="1"/>
  <c r="G48" i="1"/>
  <c r="G60" i="1"/>
  <c r="DP2" i="1" l="1"/>
  <c r="AU17" i="1"/>
  <c r="DM3" i="1"/>
  <c r="DM4" i="1"/>
  <c r="DM5" i="1"/>
  <c r="DM6" i="1"/>
  <c r="DM7" i="1"/>
  <c r="DM8" i="1"/>
  <c r="DM9" i="1"/>
  <c r="DM10" i="1"/>
  <c r="DM11" i="1"/>
  <c r="DM12" i="1"/>
  <c r="DM13" i="1"/>
  <c r="DM14" i="1"/>
  <c r="DM15" i="1"/>
  <c r="DM16" i="1"/>
  <c r="DM17" i="1"/>
  <c r="DM18" i="1"/>
  <c r="DM19" i="1"/>
  <c r="DM20" i="1"/>
  <c r="DM21" i="1"/>
  <c r="DM22" i="1"/>
  <c r="DM23" i="1"/>
  <c r="DM24" i="1"/>
  <c r="DM25" i="1"/>
  <c r="DM26" i="1"/>
  <c r="DM27" i="1"/>
  <c r="DM28" i="1"/>
  <c r="DM29" i="1"/>
  <c r="DM30" i="1"/>
  <c r="DM31" i="1"/>
  <c r="DM32" i="1"/>
  <c r="DM33" i="1"/>
  <c r="DM34" i="1"/>
  <c r="DM35" i="1"/>
  <c r="DM36" i="1"/>
  <c r="DM37" i="1"/>
  <c r="DM38" i="1"/>
  <c r="DM39" i="1"/>
  <c r="DM40" i="1"/>
  <c r="DM41" i="1"/>
  <c r="DM42" i="1"/>
  <c r="DM43" i="1"/>
  <c r="DM44" i="1"/>
  <c r="DM45" i="1"/>
  <c r="DM46" i="1"/>
  <c r="DM47" i="1"/>
  <c r="DM48" i="1"/>
  <c r="DM49" i="1"/>
  <c r="DM50" i="1"/>
  <c r="DM51" i="1"/>
  <c r="DM52" i="1"/>
  <c r="DM53" i="1"/>
  <c r="DM54" i="1"/>
  <c r="DM55" i="1"/>
  <c r="DM56" i="1"/>
  <c r="DM57" i="1"/>
  <c r="DM58" i="1"/>
  <c r="DM59" i="1"/>
  <c r="DM60" i="1"/>
  <c r="DM61" i="1"/>
  <c r="DM62" i="1"/>
  <c r="DM63" i="1"/>
  <c r="DM64" i="1"/>
  <c r="DM65" i="1"/>
  <c r="DM66" i="1"/>
  <c r="DM67" i="1"/>
  <c r="DM68" i="1"/>
  <c r="DM69" i="1"/>
  <c r="DM70" i="1"/>
  <c r="DM71" i="1"/>
  <c r="DM72" i="1"/>
  <c r="DM73" i="1"/>
  <c r="DM74" i="1"/>
  <c r="DM75" i="1"/>
  <c r="DM76" i="1"/>
  <c r="DM77" i="1"/>
  <c r="DM78" i="1"/>
  <c r="DM79" i="1"/>
  <c r="DM80" i="1"/>
  <c r="DM81" i="1"/>
  <c r="DM82" i="1"/>
  <c r="DM83" i="1"/>
  <c r="DM84" i="1"/>
  <c r="DM85" i="1"/>
  <c r="DM86" i="1"/>
  <c r="DM87" i="1"/>
  <c r="DM88" i="1"/>
  <c r="DM89" i="1"/>
  <c r="DM90" i="1"/>
  <c r="DM91" i="1"/>
  <c r="DM92" i="1"/>
  <c r="DM93" i="1"/>
  <c r="DM94" i="1"/>
  <c r="DM95" i="1"/>
  <c r="DM96" i="1"/>
  <c r="DM97" i="1"/>
  <c r="DM98" i="1"/>
  <c r="DM99" i="1"/>
  <c r="DM100" i="1"/>
  <c r="DM101" i="1"/>
  <c r="DM102" i="1"/>
  <c r="DM103" i="1"/>
  <c r="DM104" i="1"/>
  <c r="DM105" i="1"/>
  <c r="DM106" i="1"/>
  <c r="DM107" i="1"/>
  <c r="DM108" i="1"/>
  <c r="DM109" i="1"/>
  <c r="DM110" i="1"/>
  <c r="DM111" i="1"/>
  <c r="DM112" i="1"/>
  <c r="DM113" i="1"/>
  <c r="DM114" i="1"/>
  <c r="DM115" i="1"/>
  <c r="DM116" i="1"/>
  <c r="DM117" i="1"/>
  <c r="DM118" i="1"/>
  <c r="DM119" i="1"/>
  <c r="DM120" i="1"/>
  <c r="DM121" i="1"/>
  <c r="DM122" i="1"/>
  <c r="DM123" i="1"/>
  <c r="DM124" i="1"/>
  <c r="DM125" i="1"/>
  <c r="DM126" i="1"/>
  <c r="DM127" i="1"/>
  <c r="DM128" i="1"/>
  <c r="DM129" i="1"/>
  <c r="DM130" i="1"/>
  <c r="DM131" i="1"/>
  <c r="DM132" i="1"/>
  <c r="DM133" i="1"/>
  <c r="DM134" i="1"/>
  <c r="DM135" i="1"/>
  <c r="DM136" i="1"/>
  <c r="DM137" i="1"/>
  <c r="DM138" i="1"/>
  <c r="DM139" i="1"/>
  <c r="DM140" i="1"/>
  <c r="DM141" i="1"/>
  <c r="DM142" i="1"/>
  <c r="DM143" i="1"/>
  <c r="DM144" i="1"/>
  <c r="DM145" i="1"/>
  <c r="DM146" i="1"/>
  <c r="DM147" i="1"/>
  <c r="DM148" i="1"/>
  <c r="DM149" i="1"/>
  <c r="DM150" i="1"/>
  <c r="DM151" i="1"/>
  <c r="DM152" i="1"/>
  <c r="DM153" i="1"/>
  <c r="DM154" i="1"/>
  <c r="DM155" i="1"/>
  <c r="DM156" i="1"/>
  <c r="DM157" i="1"/>
  <c r="DM158" i="1"/>
  <c r="DM159" i="1"/>
  <c r="DM160" i="1"/>
  <c r="DM161" i="1"/>
  <c r="DM162" i="1"/>
  <c r="DM163" i="1"/>
  <c r="DM164" i="1"/>
  <c r="DM165" i="1"/>
  <c r="DM166" i="1"/>
  <c r="DM167" i="1"/>
  <c r="DM168" i="1"/>
  <c r="DM169" i="1"/>
  <c r="DM170" i="1"/>
  <c r="DM171" i="1"/>
  <c r="DM172" i="1"/>
  <c r="DM173" i="1"/>
  <c r="DM174" i="1"/>
  <c r="DM175" i="1"/>
  <c r="DI2" i="1"/>
  <c r="AP30" i="1" l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AU11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AU5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C51" i="1" l="1"/>
  <c r="C50" i="1" l="1"/>
</calcChain>
</file>

<file path=xl/sharedStrings.xml><?xml version="1.0" encoding="utf-8"?>
<sst xmlns="http://schemas.openxmlformats.org/spreadsheetml/2006/main" count="93" uniqueCount="42">
  <si>
    <t>B (m)</t>
  </si>
  <si>
    <t xml:space="preserve">H (m) </t>
  </si>
  <si>
    <t>B/H</t>
  </si>
  <si>
    <t>Right levee height (cm)</t>
  </si>
  <si>
    <t>Left levee height (cm)</t>
  </si>
  <si>
    <t>Offshore Brunei (Straub and Morhig, 2008)</t>
  </si>
  <si>
    <t>Yellow channel (Morhig and Buttles, 2007)</t>
  </si>
  <si>
    <t>Blue channel (Morhig and Buttles, 2007)</t>
  </si>
  <si>
    <t>EXP1</t>
  </si>
  <si>
    <t>EXP2</t>
  </si>
  <si>
    <t>Experiment 1</t>
  </si>
  <si>
    <t>Experiment 2</t>
  </si>
  <si>
    <t>Data normalisées</t>
  </si>
  <si>
    <t>X</t>
  </si>
  <si>
    <t>Z</t>
  </si>
  <si>
    <t>Z/B</t>
  </si>
  <si>
    <t>Y</t>
  </si>
  <si>
    <t>Y/B</t>
  </si>
  <si>
    <t>Nakata</t>
  </si>
  <si>
    <t>X/B</t>
  </si>
  <si>
    <t>Hlevees max</t>
  </si>
  <si>
    <t>B</t>
  </si>
  <si>
    <t>Moitié longueur</t>
  </si>
  <si>
    <t>Experiment 3</t>
  </si>
  <si>
    <t>Bahamas bank plunge pool (Schnyder et al., 2018)</t>
  </si>
  <si>
    <t>Lucia Chica channel (Maier et al., 2013)</t>
  </si>
  <si>
    <t>Amazon channel (Jegou et al., 2008)</t>
  </si>
  <si>
    <t>H</t>
  </si>
  <si>
    <t>San Pedro Sea Valley, plunge pool (Lee et al., 2002)</t>
  </si>
  <si>
    <t>Channel levees systems</t>
  </si>
  <si>
    <t>Plunge pools</t>
  </si>
  <si>
    <t>Delgada fan (Normark and Gutmacher, 1983)</t>
  </si>
  <si>
    <t>cm</t>
  </si>
  <si>
    <t>%C (v/v)</t>
  </si>
  <si>
    <t>U (m/s)</t>
  </si>
  <si>
    <t>Delgada</t>
  </si>
  <si>
    <t>Max</t>
  </si>
  <si>
    <t>Villafranca</t>
  </si>
  <si>
    <t>Hmax</t>
  </si>
  <si>
    <t xml:space="preserve">Moitié </t>
  </si>
  <si>
    <t>L/H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</si>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</sst>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90033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2" xfId="0" applyBorder="1"/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0" fillId="4" borderId="11" xfId="0" applyFill="1" applyBorder="1"/>
    <xf numFmtId="0" fontId="0" fillId="4" borderId="6" xfId="0" applyFill="1" applyBorder="1"/>
    <xf numFmtId="0" fontId="0" fillId="4" borderId="7" xfId="0" applyFill="1" applyBorder="1"/>
    <xf numFmtId="0" fontId="0" fillId="5" borderId="12" xfId="0" applyFill="1" applyBorder="1"/>
    <xf numFmtId="0" fontId="0" fillId="5" borderId="1" xfId="0" applyFill="1" applyBorder="1"/>
    <xf numFmtId="0" fontId="0" fillId="5" borderId="4" xfId="0" applyFill="1" applyBorder="1"/>
    <xf numFmtId="0" fontId="0" fillId="5" borderId="13" xfId="0" applyFill="1" applyBorder="1"/>
    <xf numFmtId="0" fontId="0" fillId="5" borderId="3" xfId="0" applyFill="1" applyBorder="1"/>
    <xf numFmtId="0" fontId="0" fillId="5" borderId="5" xfId="0" applyFill="1" applyBorder="1"/>
    <xf numFmtId="0" fontId="0" fillId="4" borderId="12" xfId="0" applyFill="1" applyBorder="1"/>
    <xf numFmtId="0" fontId="0" fillId="4" borderId="1" xfId="0" applyFill="1" applyBorder="1"/>
    <xf numFmtId="0" fontId="0" fillId="4" borderId="4" xfId="0" applyFill="1" applyBorder="1"/>
    <xf numFmtId="0" fontId="3" fillId="2" borderId="1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0" fillId="5" borderId="19" xfId="0" applyFill="1" applyBorder="1"/>
    <xf numFmtId="0" fontId="0" fillId="5" borderId="17" xfId="0" applyFill="1" applyBorder="1"/>
    <xf numFmtId="0" fontId="0" fillId="5" borderId="20" xfId="0" applyFill="1" applyBorder="1"/>
    <xf numFmtId="0" fontId="0" fillId="6" borderId="18" xfId="0" applyFill="1" applyBorder="1"/>
    <xf numFmtId="0" fontId="0" fillId="6" borderId="3" xfId="0" applyFill="1" applyBorder="1"/>
    <xf numFmtId="0" fontId="0" fillId="6" borderId="5" xfId="0" applyFill="1" applyBorder="1"/>
    <xf numFmtId="0" fontId="0" fillId="7" borderId="0" xfId="0" applyFill="1"/>
    <xf numFmtId="165" fontId="0" fillId="0" borderId="0" xfId="0" applyNumberFormat="1"/>
    <xf numFmtId="0" fontId="0" fillId="0" borderId="21" xfId="0" applyBorder="1"/>
    <xf numFmtId="0" fontId="0" fillId="0" borderId="0" xfId="0" applyFill="1" applyBorder="1"/>
    <xf numFmtId="0" fontId="0" fillId="0" borderId="0" xfId="0" applyBorder="1"/>
    <xf numFmtId="0" fontId="0" fillId="7" borderId="0" xfId="0" applyFill="1" applyBorder="1"/>
    <xf numFmtId="0" fontId="0" fillId="7" borderId="0" xfId="0" applyFont="1" applyFill="1" applyBorder="1"/>
    <xf numFmtId="0" fontId="0" fillId="7" borderId="0" xfId="0" applyFill="1" applyBorder="1" applyAlignment="1">
      <alignment horizontal="center" vertical="center"/>
    </xf>
    <xf numFmtId="0" fontId="4" fillId="7" borderId="0" xfId="0" applyFont="1" applyFill="1" applyBorder="1" applyAlignment="1">
      <alignment horizontal="left" vertical="center"/>
    </xf>
    <xf numFmtId="164" fontId="4" fillId="7" borderId="0" xfId="0" applyNumberFormat="1" applyFont="1" applyFill="1" applyBorder="1" applyAlignment="1">
      <alignment horizontal="center"/>
    </xf>
    <xf numFmtId="164" fontId="0" fillId="7" borderId="0" xfId="0" applyNumberForma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/>
    </xf>
    <xf numFmtId="0" fontId="1" fillId="7" borderId="22" xfId="0" applyFont="1" applyFill="1" applyBorder="1" applyAlignment="1">
      <alignment horizontal="center"/>
    </xf>
    <xf numFmtId="0" fontId="5" fillId="7" borderId="22" xfId="0" applyFont="1" applyFill="1" applyBorder="1" applyAlignment="1">
      <alignment horizontal="center" vertical="center"/>
    </xf>
    <xf numFmtId="0" fontId="1" fillId="7" borderId="22" xfId="0" applyFont="1" applyFill="1" applyBorder="1" applyAlignment="1">
      <alignment horizontal="center" vertical="center"/>
    </xf>
    <xf numFmtId="0" fontId="0" fillId="7" borderId="23" xfId="0" applyFill="1" applyBorder="1"/>
    <xf numFmtId="0" fontId="0" fillId="7" borderId="23" xfId="0" applyFill="1" applyBorder="1" applyAlignment="1">
      <alignment horizontal="center" vertical="center"/>
    </xf>
    <xf numFmtId="0" fontId="0" fillId="8" borderId="0" xfId="0" applyFill="1"/>
    <xf numFmtId="0" fontId="0" fillId="0" borderId="0" xfId="0" applyFill="1"/>
    <xf numFmtId="0" fontId="0" fillId="9" borderId="0" xfId="0" applyFill="1"/>
    <xf numFmtId="0" fontId="0" fillId="7" borderId="0" xfId="0" applyFill="1" applyAlignment="1">
      <alignment horizontal="center"/>
    </xf>
    <xf numFmtId="164" fontId="0" fillId="7" borderId="0" xfId="0" applyNumberFormat="1" applyFill="1" applyAlignment="1">
      <alignment horizontal="center"/>
    </xf>
    <xf numFmtId="0" fontId="0" fillId="7" borderId="2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0033"/>
      <color rgb="FFFF505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5875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Feuil1!$B$1:$S$1</c:f>
              <c:numCache>
                <c:formatCode>General</c:formatCode>
                <c:ptCount val="18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</c:numCache>
            </c:numRef>
          </c:xVal>
          <c:yVal>
            <c:numRef>
              <c:f>Feuil1!$B$6:$S$6</c:f>
              <c:numCache>
                <c:formatCode>General</c:formatCode>
                <c:ptCount val="18"/>
                <c:pt idx="0">
                  <c:v>0.1</c:v>
                </c:pt>
                <c:pt idx="1">
                  <c:v>0.1</c:v>
                </c:pt>
                <c:pt idx="2">
                  <c:v>0.3</c:v>
                </c:pt>
                <c:pt idx="3">
                  <c:v>1.2</c:v>
                </c:pt>
                <c:pt idx="4">
                  <c:v>2.4</c:v>
                </c:pt>
                <c:pt idx="5">
                  <c:v>1.3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1.6</c:v>
                </c:pt>
                <c:pt idx="13">
                  <c:v>1.8</c:v>
                </c:pt>
                <c:pt idx="14">
                  <c:v>0.8</c:v>
                </c:pt>
                <c:pt idx="15">
                  <c:v>0.4</c:v>
                </c:pt>
                <c:pt idx="16">
                  <c:v>0.2</c:v>
                </c:pt>
                <c:pt idx="17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495-4725-BFBA-C4647AAB9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9555776"/>
        <c:axId val="539560696"/>
      </c:scatterChart>
      <c:valAx>
        <c:axId val="539555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Width</a:t>
                </a:r>
                <a:r>
                  <a:rPr lang="en-GB" baseline="0"/>
                  <a:t> (cm)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560696"/>
        <c:crosses val="autoZero"/>
        <c:crossBetween val="midCat"/>
      </c:valAx>
      <c:valAx>
        <c:axId val="5395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Height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555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5875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Feuil1!$B$1:$S$1</c:f>
              <c:numCache>
                <c:formatCode>General</c:formatCode>
                <c:ptCount val="18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</c:numCache>
            </c:numRef>
          </c:xVal>
          <c:yVal>
            <c:numRef>
              <c:f>Feuil1!$B$8:$S$8</c:f>
              <c:numCache>
                <c:formatCode>General</c:formatCode>
                <c:ptCount val="18"/>
                <c:pt idx="0">
                  <c:v>0.1</c:v>
                </c:pt>
                <c:pt idx="1">
                  <c:v>0.2</c:v>
                </c:pt>
                <c:pt idx="2">
                  <c:v>0.4</c:v>
                </c:pt>
                <c:pt idx="3">
                  <c:v>1.3</c:v>
                </c:pt>
                <c:pt idx="4">
                  <c:v>2.2000000000000002</c:v>
                </c:pt>
                <c:pt idx="5">
                  <c:v>1.1000000000000001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1.3</c:v>
                </c:pt>
                <c:pt idx="13">
                  <c:v>2.2999999999999998</c:v>
                </c:pt>
                <c:pt idx="14">
                  <c:v>1.3</c:v>
                </c:pt>
                <c:pt idx="15">
                  <c:v>0.6</c:v>
                </c:pt>
                <c:pt idx="16">
                  <c:v>0.3</c:v>
                </c:pt>
                <c:pt idx="17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3B9-4DCF-9A03-650A0C606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148520"/>
        <c:axId val="517148848"/>
      </c:scatterChart>
      <c:valAx>
        <c:axId val="517148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Width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148848"/>
        <c:crosses val="autoZero"/>
        <c:crossBetween val="midCat"/>
      </c:valAx>
      <c:valAx>
        <c:axId val="517148848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Height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148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5875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Feuil1!$B$1:$S$1</c:f>
              <c:numCache>
                <c:formatCode>General</c:formatCode>
                <c:ptCount val="18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</c:numCache>
            </c:numRef>
          </c:xVal>
          <c:yVal>
            <c:numRef>
              <c:f>Feuil1!$B$10:$S$10</c:f>
              <c:numCache>
                <c:formatCode>General</c:formatCode>
                <c:ptCount val="18"/>
                <c:pt idx="0">
                  <c:v>0.1</c:v>
                </c:pt>
                <c:pt idx="1">
                  <c:v>0.5</c:v>
                </c:pt>
                <c:pt idx="2">
                  <c:v>1</c:v>
                </c:pt>
                <c:pt idx="3">
                  <c:v>2.4</c:v>
                </c:pt>
                <c:pt idx="4">
                  <c:v>1.1000000000000001</c:v>
                </c:pt>
                <c:pt idx="5">
                  <c:v>1.1000000000000001</c:v>
                </c:pt>
                <c:pt idx="6">
                  <c:v>0.1</c:v>
                </c:pt>
                <c:pt idx="7">
                  <c:v>0.1</c:v>
                </c:pt>
                <c:pt idx="8">
                  <c:v>1.5</c:v>
                </c:pt>
                <c:pt idx="9">
                  <c:v>0.6</c:v>
                </c:pt>
                <c:pt idx="10">
                  <c:v>0.1</c:v>
                </c:pt>
                <c:pt idx="11">
                  <c:v>0.1</c:v>
                </c:pt>
                <c:pt idx="12">
                  <c:v>1.1000000000000001</c:v>
                </c:pt>
                <c:pt idx="13">
                  <c:v>1.6</c:v>
                </c:pt>
                <c:pt idx="14">
                  <c:v>2.2999999999999998</c:v>
                </c:pt>
                <c:pt idx="15">
                  <c:v>1.2</c:v>
                </c:pt>
                <c:pt idx="16">
                  <c:v>0.5</c:v>
                </c:pt>
                <c:pt idx="17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AF-444A-B619-86F292A8A8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751096"/>
        <c:axId val="573754704"/>
      </c:scatterChart>
      <c:valAx>
        <c:axId val="573751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Width</a:t>
                </a:r>
                <a:r>
                  <a:rPr lang="en-GB" baseline="0"/>
                  <a:t> (cm)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754704"/>
        <c:crosses val="autoZero"/>
        <c:crossBetween val="midCat"/>
      </c:valAx>
      <c:valAx>
        <c:axId val="573754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Height</a:t>
                </a:r>
                <a:r>
                  <a:rPr lang="en-GB" baseline="0"/>
                  <a:t> (cm)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751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5875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Feuil1!$B$1:$S$1</c:f>
              <c:numCache>
                <c:formatCode>General</c:formatCode>
                <c:ptCount val="18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</c:numCache>
            </c:numRef>
          </c:xVal>
          <c:yVal>
            <c:numRef>
              <c:f>Feuil1!$B$21:$S$21</c:f>
              <c:numCache>
                <c:formatCode>General</c:formatCode>
                <c:ptCount val="18"/>
                <c:pt idx="0">
                  <c:v>1.1000000000000001</c:v>
                </c:pt>
                <c:pt idx="1">
                  <c:v>1.2</c:v>
                </c:pt>
                <c:pt idx="2">
                  <c:v>2.1</c:v>
                </c:pt>
                <c:pt idx="3">
                  <c:v>1.4</c:v>
                </c:pt>
                <c:pt idx="4">
                  <c:v>2.2999999999999998</c:v>
                </c:pt>
                <c:pt idx="5">
                  <c:v>1.1000000000000001</c:v>
                </c:pt>
                <c:pt idx="6">
                  <c:v>0.9</c:v>
                </c:pt>
                <c:pt idx="7">
                  <c:v>0.2</c:v>
                </c:pt>
                <c:pt idx="8">
                  <c:v>0.4</c:v>
                </c:pt>
                <c:pt idx="9">
                  <c:v>0.4</c:v>
                </c:pt>
                <c:pt idx="10">
                  <c:v>0.8</c:v>
                </c:pt>
                <c:pt idx="11">
                  <c:v>0.8</c:v>
                </c:pt>
                <c:pt idx="12">
                  <c:v>1</c:v>
                </c:pt>
                <c:pt idx="13">
                  <c:v>1.6</c:v>
                </c:pt>
                <c:pt idx="14">
                  <c:v>2.2999999999999998</c:v>
                </c:pt>
                <c:pt idx="15">
                  <c:v>2.2000000000000002</c:v>
                </c:pt>
                <c:pt idx="16">
                  <c:v>2</c:v>
                </c:pt>
                <c:pt idx="17">
                  <c:v>1.2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3E-4BEA-9625-DC3C9B6B7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6445896"/>
        <c:axId val="579768056"/>
      </c:scatterChart>
      <c:valAx>
        <c:axId val="576445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Width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768056"/>
        <c:crosses val="autoZero"/>
        <c:crossBetween val="midCat"/>
      </c:valAx>
      <c:valAx>
        <c:axId val="579768056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Height</a:t>
                </a:r>
                <a:r>
                  <a:rPr lang="en-GB" baseline="0"/>
                  <a:t> (cm)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445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5875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Feuil1!$B$1:$S$1</c:f>
              <c:numCache>
                <c:formatCode>General</c:formatCode>
                <c:ptCount val="18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</c:numCache>
            </c:numRef>
          </c:xVal>
          <c:yVal>
            <c:numRef>
              <c:f>Feuil1!$B$27:$S$27</c:f>
              <c:numCache>
                <c:formatCode>General</c:formatCode>
                <c:ptCount val="18"/>
                <c:pt idx="0">
                  <c:v>1.2</c:v>
                </c:pt>
                <c:pt idx="1">
                  <c:v>1.3</c:v>
                </c:pt>
                <c:pt idx="2">
                  <c:v>1.9</c:v>
                </c:pt>
                <c:pt idx="3">
                  <c:v>2.4</c:v>
                </c:pt>
                <c:pt idx="4">
                  <c:v>2.6</c:v>
                </c:pt>
                <c:pt idx="5">
                  <c:v>2.9</c:v>
                </c:pt>
                <c:pt idx="6">
                  <c:v>2.8</c:v>
                </c:pt>
                <c:pt idx="7">
                  <c:v>2.7</c:v>
                </c:pt>
                <c:pt idx="8">
                  <c:v>2.8</c:v>
                </c:pt>
                <c:pt idx="9">
                  <c:v>2.8</c:v>
                </c:pt>
                <c:pt idx="10">
                  <c:v>2.8</c:v>
                </c:pt>
                <c:pt idx="11">
                  <c:v>2.5</c:v>
                </c:pt>
                <c:pt idx="12">
                  <c:v>2.5</c:v>
                </c:pt>
                <c:pt idx="13">
                  <c:v>2.6</c:v>
                </c:pt>
                <c:pt idx="14">
                  <c:v>2.2999999999999998</c:v>
                </c:pt>
                <c:pt idx="15">
                  <c:v>2</c:v>
                </c:pt>
                <c:pt idx="16">
                  <c:v>1.5</c:v>
                </c:pt>
                <c:pt idx="17">
                  <c:v>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AF-49E4-90A1-CD1DC02CC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329080"/>
        <c:axId val="550328752"/>
      </c:scatterChart>
      <c:valAx>
        <c:axId val="550329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Width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328752"/>
        <c:crosses val="autoZero"/>
        <c:crossBetween val="midCat"/>
      </c:valAx>
      <c:valAx>
        <c:axId val="550328752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Height (cm)</a:t>
                </a:r>
              </a:p>
              <a:p>
                <a:pPr>
                  <a:defRPr/>
                </a:pP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329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5875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Feuil1!$B$1:$S$1</c:f>
              <c:numCache>
                <c:formatCode>General</c:formatCode>
                <c:ptCount val="18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</c:numCache>
            </c:numRef>
          </c:xVal>
          <c:yVal>
            <c:numRef>
              <c:f>Feuil1!$B$2:$S$2</c:f>
              <c:numCache>
                <c:formatCode>General</c:formatCode>
                <c:ptCount val="18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0.6</c:v>
                </c:pt>
                <c:pt idx="4">
                  <c:v>2.2999999999999998</c:v>
                </c:pt>
                <c:pt idx="5">
                  <c:v>0.9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0.4</c:v>
                </c:pt>
                <c:pt idx="13">
                  <c:v>1.7</c:v>
                </c:pt>
                <c:pt idx="14">
                  <c:v>0.6</c:v>
                </c:pt>
                <c:pt idx="15">
                  <c:v>0.4</c:v>
                </c:pt>
                <c:pt idx="16">
                  <c:v>0.3</c:v>
                </c:pt>
                <c:pt idx="17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4F-4A90-8391-063E39A82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5822304"/>
        <c:axId val="595825256"/>
      </c:scatterChart>
      <c:valAx>
        <c:axId val="59582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Width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5825256"/>
        <c:crosses val="autoZero"/>
        <c:crossBetween val="midCat"/>
      </c:valAx>
      <c:valAx>
        <c:axId val="595825256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Height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582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Right Levee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Feuil1!$AH$2:$AH$21</c:f>
              <c:numCache>
                <c:formatCode>General</c:formatCode>
                <c:ptCount val="20"/>
                <c:pt idx="0">
                  <c:v>35</c:v>
                </c:pt>
                <c:pt idx="1">
                  <c:v>45</c:v>
                </c:pt>
                <c:pt idx="2">
                  <c:v>55</c:v>
                </c:pt>
                <c:pt idx="3">
                  <c:v>65</c:v>
                </c:pt>
                <c:pt idx="4">
                  <c:v>75</c:v>
                </c:pt>
                <c:pt idx="5">
                  <c:v>85</c:v>
                </c:pt>
                <c:pt idx="6">
                  <c:v>95</c:v>
                </c:pt>
                <c:pt idx="7">
                  <c:v>105</c:v>
                </c:pt>
                <c:pt idx="8">
                  <c:v>115</c:v>
                </c:pt>
                <c:pt idx="9">
                  <c:v>125</c:v>
                </c:pt>
                <c:pt idx="10">
                  <c:v>135</c:v>
                </c:pt>
                <c:pt idx="11">
                  <c:v>145</c:v>
                </c:pt>
                <c:pt idx="12">
                  <c:v>155</c:v>
                </c:pt>
                <c:pt idx="13">
                  <c:v>165</c:v>
                </c:pt>
                <c:pt idx="14">
                  <c:v>175</c:v>
                </c:pt>
                <c:pt idx="15">
                  <c:v>185</c:v>
                </c:pt>
                <c:pt idx="16">
                  <c:v>195</c:v>
                </c:pt>
                <c:pt idx="17">
                  <c:v>205</c:v>
                </c:pt>
                <c:pt idx="18">
                  <c:v>215</c:v>
                </c:pt>
                <c:pt idx="19">
                  <c:v>225</c:v>
                </c:pt>
              </c:numCache>
            </c:numRef>
          </c:xVal>
          <c:yVal>
            <c:numRef>
              <c:f>Feuil1!$AI$2:$AI$21</c:f>
              <c:numCache>
                <c:formatCode>General</c:formatCode>
                <c:ptCount val="20"/>
                <c:pt idx="0">
                  <c:v>2.2999999999999998</c:v>
                </c:pt>
                <c:pt idx="1">
                  <c:v>2.2000000000000002</c:v>
                </c:pt>
                <c:pt idx="2">
                  <c:v>2.2000000000000002</c:v>
                </c:pt>
                <c:pt idx="3">
                  <c:v>2.2999999999999998</c:v>
                </c:pt>
                <c:pt idx="4">
                  <c:v>2.4</c:v>
                </c:pt>
                <c:pt idx="5">
                  <c:v>2.5</c:v>
                </c:pt>
                <c:pt idx="6">
                  <c:v>2.2000000000000002</c:v>
                </c:pt>
                <c:pt idx="7">
                  <c:v>2.1</c:v>
                </c:pt>
                <c:pt idx="8">
                  <c:v>2.4</c:v>
                </c:pt>
                <c:pt idx="9">
                  <c:v>2.5</c:v>
                </c:pt>
                <c:pt idx="10">
                  <c:v>2.8</c:v>
                </c:pt>
                <c:pt idx="11">
                  <c:v>2.5</c:v>
                </c:pt>
                <c:pt idx="12">
                  <c:v>2.4</c:v>
                </c:pt>
                <c:pt idx="13">
                  <c:v>2.2999999999999998</c:v>
                </c:pt>
                <c:pt idx="14">
                  <c:v>2.2999999999999998</c:v>
                </c:pt>
                <c:pt idx="15">
                  <c:v>2</c:v>
                </c:pt>
                <c:pt idx="16">
                  <c:v>2.1</c:v>
                </c:pt>
                <c:pt idx="17">
                  <c:v>2.1</c:v>
                </c:pt>
                <c:pt idx="18">
                  <c:v>2.2000000000000002</c:v>
                </c:pt>
                <c:pt idx="19">
                  <c:v>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D2-4D11-A825-51C5B4B4C0C4}"/>
            </c:ext>
          </c:extLst>
        </c:ser>
        <c:ser>
          <c:idx val="1"/>
          <c:order val="1"/>
          <c:tx>
            <c:v>Left Levee</c:v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Feuil1!$AH$2:$AH$21</c:f>
              <c:numCache>
                <c:formatCode>General</c:formatCode>
                <c:ptCount val="20"/>
                <c:pt idx="0">
                  <c:v>35</c:v>
                </c:pt>
                <c:pt idx="1">
                  <c:v>45</c:v>
                </c:pt>
                <c:pt idx="2">
                  <c:v>55</c:v>
                </c:pt>
                <c:pt idx="3">
                  <c:v>65</c:v>
                </c:pt>
                <c:pt idx="4">
                  <c:v>75</c:v>
                </c:pt>
                <c:pt idx="5">
                  <c:v>85</c:v>
                </c:pt>
                <c:pt idx="6">
                  <c:v>95</c:v>
                </c:pt>
                <c:pt idx="7">
                  <c:v>105</c:v>
                </c:pt>
                <c:pt idx="8">
                  <c:v>115</c:v>
                </c:pt>
                <c:pt idx="9">
                  <c:v>125</c:v>
                </c:pt>
                <c:pt idx="10">
                  <c:v>135</c:v>
                </c:pt>
                <c:pt idx="11">
                  <c:v>145</c:v>
                </c:pt>
                <c:pt idx="12">
                  <c:v>155</c:v>
                </c:pt>
                <c:pt idx="13">
                  <c:v>165</c:v>
                </c:pt>
                <c:pt idx="14">
                  <c:v>175</c:v>
                </c:pt>
                <c:pt idx="15">
                  <c:v>185</c:v>
                </c:pt>
                <c:pt idx="16">
                  <c:v>195</c:v>
                </c:pt>
                <c:pt idx="17">
                  <c:v>205</c:v>
                </c:pt>
                <c:pt idx="18">
                  <c:v>215</c:v>
                </c:pt>
                <c:pt idx="19">
                  <c:v>225</c:v>
                </c:pt>
              </c:numCache>
            </c:numRef>
          </c:xVal>
          <c:yVal>
            <c:numRef>
              <c:f>Feuil1!$AJ$2:$AJ$21</c:f>
              <c:numCache>
                <c:formatCode>General</c:formatCode>
                <c:ptCount val="20"/>
                <c:pt idx="0">
                  <c:v>1.7</c:v>
                </c:pt>
                <c:pt idx="1">
                  <c:v>1.7</c:v>
                </c:pt>
                <c:pt idx="2">
                  <c:v>2</c:v>
                </c:pt>
                <c:pt idx="3">
                  <c:v>1.6</c:v>
                </c:pt>
                <c:pt idx="4">
                  <c:v>1.8</c:v>
                </c:pt>
                <c:pt idx="5">
                  <c:v>1.7</c:v>
                </c:pt>
                <c:pt idx="6">
                  <c:v>2.2999999999999998</c:v>
                </c:pt>
                <c:pt idx="7">
                  <c:v>2</c:v>
                </c:pt>
                <c:pt idx="8">
                  <c:v>2.2999999999999998</c:v>
                </c:pt>
                <c:pt idx="9">
                  <c:v>2.5</c:v>
                </c:pt>
                <c:pt idx="10">
                  <c:v>2.4</c:v>
                </c:pt>
                <c:pt idx="11">
                  <c:v>2.4</c:v>
                </c:pt>
                <c:pt idx="12">
                  <c:v>2.5</c:v>
                </c:pt>
                <c:pt idx="13">
                  <c:v>2.4</c:v>
                </c:pt>
                <c:pt idx="14">
                  <c:v>2.2999999999999998</c:v>
                </c:pt>
                <c:pt idx="15">
                  <c:v>2</c:v>
                </c:pt>
                <c:pt idx="16">
                  <c:v>2.1</c:v>
                </c:pt>
                <c:pt idx="17">
                  <c:v>2.2999999999999998</c:v>
                </c:pt>
                <c:pt idx="18">
                  <c:v>2.1</c:v>
                </c:pt>
                <c:pt idx="19">
                  <c:v>2.2000000000000002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D2-4D11-A825-51C5B4B4C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878832"/>
        <c:axId val="590880144"/>
      </c:scatterChart>
      <c:valAx>
        <c:axId val="590878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Length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0880144"/>
        <c:crosses val="autoZero"/>
        <c:crossBetween val="midCat"/>
      </c:valAx>
      <c:valAx>
        <c:axId val="590880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Height</a:t>
                </a:r>
                <a:r>
                  <a:rPr lang="en-GB" baseline="0"/>
                  <a:t> (cm)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0878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17739998587205"/>
          <c:y val="2.6338071106758929E-2"/>
          <c:w val="0.80400815972147377"/>
          <c:h val="0.74523110290531369"/>
        </c:manualLayout>
      </c:layout>
      <c:scatterChart>
        <c:scatterStyle val="smoothMarker"/>
        <c:varyColors val="0"/>
        <c:ser>
          <c:idx val="2"/>
          <c:order val="0"/>
          <c:tx>
            <c:v>This study - Exp 1</c:v>
          </c:tx>
          <c:spPr>
            <a:ln w="25400" cap="rnd">
              <a:solidFill>
                <a:schemeClr val="tx1">
                  <a:lumMod val="75000"/>
                  <a:lumOff val="2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Feuil1!$AU$19:$BY$19</c:f>
              <c:numCache>
                <c:formatCode>General</c:formatCode>
                <c:ptCount val="31"/>
                <c:pt idx="0">
                  <c:v>-0.27777777777777779</c:v>
                </c:pt>
                <c:pt idx="1">
                  <c:v>-0.22222222222222221</c:v>
                </c:pt>
                <c:pt idx="2">
                  <c:v>-0.16666666666666666</c:v>
                </c:pt>
                <c:pt idx="3">
                  <c:v>-0.1111111111111111</c:v>
                </c:pt>
                <c:pt idx="4">
                  <c:v>-5.5555555555555552E-2</c:v>
                </c:pt>
                <c:pt idx="5">
                  <c:v>0</c:v>
                </c:pt>
                <c:pt idx="6">
                  <c:v>5.5555555555555552E-2</c:v>
                </c:pt>
                <c:pt idx="7">
                  <c:v>0.1111111111111111</c:v>
                </c:pt>
                <c:pt idx="8">
                  <c:v>0.16666666666666666</c:v>
                </c:pt>
                <c:pt idx="9">
                  <c:v>0.22222222222222221</c:v>
                </c:pt>
                <c:pt idx="10">
                  <c:v>0.27777777777777779</c:v>
                </c:pt>
                <c:pt idx="11">
                  <c:v>0.33333333333333331</c:v>
                </c:pt>
                <c:pt idx="12">
                  <c:v>0.3888888888888889</c:v>
                </c:pt>
                <c:pt idx="13">
                  <c:v>0.44444444444444442</c:v>
                </c:pt>
                <c:pt idx="14">
                  <c:v>0.5</c:v>
                </c:pt>
                <c:pt idx="15">
                  <c:v>0.55555555555555558</c:v>
                </c:pt>
                <c:pt idx="16">
                  <c:v>0.61111111111111116</c:v>
                </c:pt>
                <c:pt idx="17">
                  <c:v>0.66666666666666663</c:v>
                </c:pt>
                <c:pt idx="18">
                  <c:v>0.72222222222222221</c:v>
                </c:pt>
                <c:pt idx="19">
                  <c:v>0.77777777777777779</c:v>
                </c:pt>
                <c:pt idx="20">
                  <c:v>0.83333333333333337</c:v>
                </c:pt>
                <c:pt idx="21">
                  <c:v>0.88888888888888884</c:v>
                </c:pt>
                <c:pt idx="22">
                  <c:v>0.94444444444444442</c:v>
                </c:pt>
                <c:pt idx="23">
                  <c:v>1</c:v>
                </c:pt>
                <c:pt idx="24">
                  <c:v>1.0555555555555556</c:v>
                </c:pt>
                <c:pt idx="25">
                  <c:v>1.1111111111111112</c:v>
                </c:pt>
                <c:pt idx="26">
                  <c:v>1.1666666666666667</c:v>
                </c:pt>
                <c:pt idx="27">
                  <c:v>1.2222222222222223</c:v>
                </c:pt>
                <c:pt idx="28">
                  <c:v>1.2777777777777777</c:v>
                </c:pt>
                <c:pt idx="29">
                  <c:v>1.3333333333333333</c:v>
                </c:pt>
                <c:pt idx="30">
                  <c:v>1.3888888888888888</c:v>
                </c:pt>
              </c:numCache>
            </c:numRef>
          </c:xVal>
          <c:yVal>
            <c:numRef>
              <c:f>Feuil1!$AU$17:$BY$17</c:f>
              <c:numCache>
                <c:formatCode>General</c:formatCode>
                <c:ptCount val="31"/>
                <c:pt idx="0">
                  <c:v>-1.3333333333333332E-2</c:v>
                </c:pt>
                <c:pt idx="1">
                  <c:v>-1.3333333333333332E-2</c:v>
                </c:pt>
                <c:pt idx="2">
                  <c:v>-1.2222222222222221E-2</c:v>
                </c:pt>
                <c:pt idx="3">
                  <c:v>-1.1111111111111112E-2</c:v>
                </c:pt>
                <c:pt idx="4">
                  <c:v>-5.5555555555555558E-3</c:v>
                </c:pt>
                <c:pt idx="5">
                  <c:v>0</c:v>
                </c:pt>
                <c:pt idx="6">
                  <c:v>-7.7777777777777776E-3</c:v>
                </c:pt>
                <c:pt idx="7">
                  <c:v>-1.2222222222222221E-2</c:v>
                </c:pt>
                <c:pt idx="8">
                  <c:v>-1.1111111111111112E-2</c:v>
                </c:pt>
                <c:pt idx="9">
                  <c:v>-1.1666666666666667E-2</c:v>
                </c:pt>
                <c:pt idx="10">
                  <c:v>-1.2222222222222221E-2</c:v>
                </c:pt>
                <c:pt idx="11">
                  <c:v>-1.1111111111111112E-2</c:v>
                </c:pt>
                <c:pt idx="12">
                  <c:v>-1.0555555555555556E-2</c:v>
                </c:pt>
                <c:pt idx="13">
                  <c:v>-1.1111111111111112E-2</c:v>
                </c:pt>
                <c:pt idx="14">
                  <c:v>-1.0555555555555556E-2</c:v>
                </c:pt>
                <c:pt idx="15">
                  <c:v>-9.9999999999999985E-3</c:v>
                </c:pt>
                <c:pt idx="16">
                  <c:v>-9.7222222222222224E-3</c:v>
                </c:pt>
                <c:pt idx="17">
                  <c:v>-1.1111111111111112E-2</c:v>
                </c:pt>
                <c:pt idx="18">
                  <c:v>-1.2222222222222221E-2</c:v>
                </c:pt>
                <c:pt idx="19">
                  <c:v>-1.1111111111111112E-2</c:v>
                </c:pt>
                <c:pt idx="20">
                  <c:v>-1.3333333333333332E-2</c:v>
                </c:pt>
                <c:pt idx="21">
                  <c:v>-1.2222222222222221E-2</c:v>
                </c:pt>
                <c:pt idx="22">
                  <c:v>-9.4444444444444445E-3</c:v>
                </c:pt>
                <c:pt idx="23">
                  <c:v>-3.3333333333333327E-3</c:v>
                </c:pt>
                <c:pt idx="24">
                  <c:v>-5.5555555555555558E-3</c:v>
                </c:pt>
                <c:pt idx="25">
                  <c:v>-8.3333333333333332E-3</c:v>
                </c:pt>
                <c:pt idx="26">
                  <c:v>-1.1111111111111112E-2</c:v>
                </c:pt>
                <c:pt idx="27">
                  <c:v>-1.2222222222222221E-2</c:v>
                </c:pt>
                <c:pt idx="28">
                  <c:v>-1.2222222222222221E-2</c:v>
                </c:pt>
                <c:pt idx="29">
                  <c:v>-1.2777777777777777E-2</c:v>
                </c:pt>
                <c:pt idx="30">
                  <c:v>-1.3333333333333332E-2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86-4748-94D5-4DB2FB679A96}"/>
            </c:ext>
          </c:extLst>
        </c:ser>
        <c:ser>
          <c:idx val="4"/>
          <c:order val="1"/>
          <c:tx>
            <c:v>Delgada Channel - Normark &amp; Gutmacher, 1983</c:v>
          </c:tx>
          <c:spPr>
            <a:ln w="22225" cap="rnd">
              <a:solidFill>
                <a:schemeClr val="accent6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Feuil1!$CU$2:$CU$69</c:f>
              <c:numCache>
                <c:formatCode>General</c:formatCode>
                <c:ptCount val="68"/>
                <c:pt idx="0">
                  <c:v>-1.7548867244748414</c:v>
                </c:pt>
                <c:pt idx="1">
                  <c:v>-1.6899303859306303</c:v>
                </c:pt>
                <c:pt idx="2">
                  <c:v>-1.4890770029311187</c:v>
                </c:pt>
                <c:pt idx="3">
                  <c:v>-1.309996336101612</c:v>
                </c:pt>
                <c:pt idx="4">
                  <c:v>-1.1306882022471909</c:v>
                </c:pt>
                <c:pt idx="5">
                  <c:v>-1.0491115046409378</c:v>
                </c:pt>
                <c:pt idx="6">
                  <c:v>-0.88080575232046887</c:v>
                </c:pt>
                <c:pt idx="7">
                  <c:v>-0.6851535784074253</c:v>
                </c:pt>
                <c:pt idx="8">
                  <c:v>-0.44052271617000466</c:v>
                </c:pt>
                <c:pt idx="9">
                  <c:v>-0.2612512212994626</c:v>
                </c:pt>
                <c:pt idx="10">
                  <c:v>-0.20688812896922326</c:v>
                </c:pt>
                <c:pt idx="11">
                  <c:v>-0.16863092330239368</c:v>
                </c:pt>
                <c:pt idx="12">
                  <c:v>-0.14128908158280404</c:v>
                </c:pt>
                <c:pt idx="13">
                  <c:v>-7.6102222765021973E-2</c:v>
                </c:pt>
                <c:pt idx="14">
                  <c:v>0</c:v>
                </c:pt>
                <c:pt idx="15">
                  <c:v>3.8074010747435487E-2</c:v>
                </c:pt>
                <c:pt idx="16">
                  <c:v>8.1659135319980522E-2</c:v>
                </c:pt>
                <c:pt idx="17">
                  <c:v>0.12000793844650726</c:v>
                </c:pt>
                <c:pt idx="18">
                  <c:v>0.16374572545188101</c:v>
                </c:pt>
                <c:pt idx="19">
                  <c:v>0.19656814851001483</c:v>
                </c:pt>
                <c:pt idx="20">
                  <c:v>0.22939057156814868</c:v>
                </c:pt>
                <c:pt idx="21">
                  <c:v>0.27294516365412808</c:v>
                </c:pt>
                <c:pt idx="22">
                  <c:v>0.3112939667806548</c:v>
                </c:pt>
                <c:pt idx="23">
                  <c:v>0.34411638983878867</c:v>
                </c:pt>
                <c:pt idx="24">
                  <c:v>0.39309049829018067</c:v>
                </c:pt>
                <c:pt idx="25">
                  <c:v>0.44742305813385463</c:v>
                </c:pt>
                <c:pt idx="26">
                  <c:v>0.49635136785539824</c:v>
                </c:pt>
                <c:pt idx="27">
                  <c:v>0.55605764533463642</c:v>
                </c:pt>
                <c:pt idx="28">
                  <c:v>0.61039020517830977</c:v>
                </c:pt>
                <c:pt idx="29">
                  <c:v>0.67548546653639496</c:v>
                </c:pt>
                <c:pt idx="30">
                  <c:v>0.7295737664875428</c:v>
                </c:pt>
                <c:pt idx="31">
                  <c:v>0.76161761113825133</c:v>
                </c:pt>
                <c:pt idx="32">
                  <c:v>0.831628602833415</c:v>
                </c:pt>
                <c:pt idx="33">
                  <c:v>0.85871091841719593</c:v>
                </c:pt>
                <c:pt idx="34">
                  <c:v>0.90215864680019564</c:v>
                </c:pt>
                <c:pt idx="35">
                  <c:v>0.94023265754763063</c:v>
                </c:pt>
                <c:pt idx="36">
                  <c:v>0.98926783097215443</c:v>
                </c:pt>
                <c:pt idx="37">
                  <c:v>1.0436309233023939</c:v>
                </c:pt>
                <c:pt idx="38">
                  <c:v>1.0816133365901321</c:v>
                </c:pt>
                <c:pt idx="39">
                  <c:v>1.1304958475818272</c:v>
                </c:pt>
                <c:pt idx="40">
                  <c:v>1.1631350757205667</c:v>
                </c:pt>
                <c:pt idx="41">
                  <c:v>1.1903395212506107</c:v>
                </c:pt>
                <c:pt idx="42">
                  <c:v>1.2284593307278946</c:v>
                </c:pt>
                <c:pt idx="43">
                  <c:v>1.2992641670737666</c:v>
                </c:pt>
                <c:pt idx="44">
                  <c:v>1.3375213727405963</c:v>
                </c:pt>
                <c:pt idx="45">
                  <c:v>1.3974108451392284</c:v>
                </c:pt>
                <c:pt idx="46">
                  <c:v>1.4355306546165123</c:v>
                </c:pt>
                <c:pt idx="47">
                  <c:v>1.4845200293111871</c:v>
                </c:pt>
                <c:pt idx="48">
                  <c:v>1.5442721055202737</c:v>
                </c:pt>
                <c:pt idx="49">
                  <c:v>1.5877808988764046</c:v>
                </c:pt>
                <c:pt idx="50">
                  <c:v>1.6150769418661455</c:v>
                </c:pt>
                <c:pt idx="51">
                  <c:v>1.6588452613580851</c:v>
                </c:pt>
                <c:pt idx="52">
                  <c:v>1.7132236199316073</c:v>
                </c:pt>
                <c:pt idx="53">
                  <c:v>1.7512976306790429</c:v>
                </c:pt>
                <c:pt idx="54">
                  <c:v>1.8002717391304348</c:v>
                </c:pt>
                <c:pt idx="55">
                  <c:v>1.8817629457743039</c:v>
                </c:pt>
                <c:pt idx="56">
                  <c:v>1.968902662432829</c:v>
                </c:pt>
                <c:pt idx="57">
                  <c:v>2.0178004396678069</c:v>
                </c:pt>
                <c:pt idx="58">
                  <c:v>2.0668661455788961</c:v>
                </c:pt>
                <c:pt idx="59">
                  <c:v>2.1050317537860286</c:v>
                </c:pt>
                <c:pt idx="60">
                  <c:v>2.153975329750855</c:v>
                </c:pt>
                <c:pt idx="61">
                  <c:v>2.1975604543234</c:v>
                </c:pt>
                <c:pt idx="62">
                  <c:v>2.2573583292623352</c:v>
                </c:pt>
                <c:pt idx="63">
                  <c:v>2.3118282852955545</c:v>
                </c:pt>
                <c:pt idx="64">
                  <c:v>2.3553676111382509</c:v>
                </c:pt>
                <c:pt idx="65">
                  <c:v>2.3987848070346853</c:v>
                </c:pt>
                <c:pt idx="66">
                  <c:v>2.4368588177821207</c:v>
                </c:pt>
                <c:pt idx="67">
                  <c:v>2.4966566927210558</c:v>
                </c:pt>
              </c:numCache>
            </c:numRef>
          </c:xVal>
          <c:yVal>
            <c:numRef>
              <c:f>Feuil1!$CV$2:$CV$69</c:f>
              <c:numCache>
                <c:formatCode>General</c:formatCode>
                <c:ptCount val="68"/>
                <c:pt idx="0">
                  <c:v>-8.4736809965803624E-3</c:v>
                </c:pt>
                <c:pt idx="1">
                  <c:v>-5.1384648265754753E-3</c:v>
                </c:pt>
                <c:pt idx="2">
                  <c:v>-2.8857779677576947E-3</c:v>
                </c:pt>
                <c:pt idx="3">
                  <c:v>-1.9998778700536185E-5</c:v>
                </c:pt>
                <c:pt idx="4">
                  <c:v>-3.8822056668295332E-4</c:v>
                </c:pt>
                <c:pt idx="5">
                  <c:v>-1.5553248656570552E-3</c:v>
                </c:pt>
                <c:pt idx="6">
                  <c:v>0</c:v>
                </c:pt>
                <c:pt idx="7">
                  <c:v>-9.898632144601841E-4</c:v>
                </c:pt>
                <c:pt idx="8">
                  <c:v>-3.1972093307278929E-3</c:v>
                </c:pt>
                <c:pt idx="9">
                  <c:v>-2.9187530532486564E-3</c:v>
                </c:pt>
                <c:pt idx="10">
                  <c:v>-3.4811614557889621E-3</c:v>
                </c:pt>
                <c:pt idx="11">
                  <c:v>-6.656082071323885E-3</c:v>
                </c:pt>
                <c:pt idx="12">
                  <c:v>-9.2011174890083078E-3</c:v>
                </c:pt>
                <c:pt idx="13">
                  <c:v>-9.0997496336101651E-3</c:v>
                </c:pt>
                <c:pt idx="14">
                  <c:v>-9.6284196384953617E-3</c:v>
                </c:pt>
                <c:pt idx="15">
                  <c:v>-1.0216170004885195E-2</c:v>
                </c:pt>
                <c:pt idx="16">
                  <c:v>-1.2089032730825596E-2</c:v>
                </c:pt>
                <c:pt idx="17">
                  <c:v>-1.6557614802149484E-2</c:v>
                </c:pt>
                <c:pt idx="18">
                  <c:v>-2.0370969711773327E-2</c:v>
                </c:pt>
                <c:pt idx="19">
                  <c:v>-2.3554286761113822E-2</c:v>
                </c:pt>
                <c:pt idx="20">
                  <c:v>-2.6737603810454327E-2</c:v>
                </c:pt>
                <c:pt idx="21">
                  <c:v>-2.7963788470933074E-2</c:v>
                </c:pt>
                <c:pt idx="22">
                  <c:v>-3.2432217879824136E-2</c:v>
                </c:pt>
                <c:pt idx="23">
                  <c:v>-3.5615687591597459E-2</c:v>
                </c:pt>
                <c:pt idx="24">
                  <c:v>-3.6833323155837809E-2</c:v>
                </c:pt>
                <c:pt idx="25">
                  <c:v>-3.6748900830483634E-2</c:v>
                </c:pt>
                <c:pt idx="26">
                  <c:v>-3.731970566682951E-2</c:v>
                </c:pt>
                <c:pt idx="27">
                  <c:v>-3.6580056179775285E-2</c:v>
                </c:pt>
                <c:pt idx="28">
                  <c:v>-3.649563385442111E-2</c:v>
                </c:pt>
                <c:pt idx="29">
                  <c:v>-3.5100757205666834E-2</c:v>
                </c:pt>
                <c:pt idx="30">
                  <c:v>-3.1782333903273084E-2</c:v>
                </c:pt>
                <c:pt idx="31">
                  <c:v>-2.3970139228138738E-2</c:v>
                </c:pt>
                <c:pt idx="32">
                  <c:v>-1.5452033463605276E-2</c:v>
                </c:pt>
                <c:pt idx="33">
                  <c:v>-1.4116237176355646E-2</c:v>
                </c:pt>
                <c:pt idx="34">
                  <c:v>-1.4048607718612603E-2</c:v>
                </c:pt>
                <c:pt idx="35">
                  <c:v>-1.4636358085002445E-2</c:v>
                </c:pt>
                <c:pt idx="36">
                  <c:v>-1.6500824377137274E-2</c:v>
                </c:pt>
                <c:pt idx="37">
                  <c:v>-1.7063232779677581E-2</c:v>
                </c:pt>
                <c:pt idx="38">
                  <c:v>-1.6357321690278457E-2</c:v>
                </c:pt>
                <c:pt idx="39">
                  <c:v>-1.6281448461162681E-2</c:v>
                </c:pt>
                <c:pt idx="40">
                  <c:v>-1.6877595261358087E-2</c:v>
                </c:pt>
                <c:pt idx="41">
                  <c:v>-1.7482138495359061E-2</c:v>
                </c:pt>
                <c:pt idx="42">
                  <c:v>-1.8716719589643379E-2</c:v>
                </c:pt>
                <c:pt idx="43">
                  <c:v>-2.1194125549584761E-2</c:v>
                </c:pt>
                <c:pt idx="44">
                  <c:v>-2.4369046165119691E-2</c:v>
                </c:pt>
                <c:pt idx="45">
                  <c:v>-2.6216719589643382E-2</c:v>
                </c:pt>
                <c:pt idx="46">
                  <c:v>-2.7451148021494867E-2</c:v>
                </c:pt>
                <c:pt idx="47">
                  <c:v>-2.8668783585735224E-2</c:v>
                </c:pt>
                <c:pt idx="48">
                  <c:v>-2.8575964826575481E-2</c:v>
                </c:pt>
                <c:pt idx="49">
                  <c:v>-2.9155318759159748E-2</c:v>
                </c:pt>
                <c:pt idx="50">
                  <c:v>-3.1053523448949686E-2</c:v>
                </c:pt>
                <c:pt idx="51">
                  <c:v>-3.5513556424035177E-2</c:v>
                </c:pt>
                <c:pt idx="52">
                  <c:v>-3.6075964826575484E-2</c:v>
                </c:pt>
                <c:pt idx="53">
                  <c:v>-3.6663715192965317E-2</c:v>
                </c:pt>
                <c:pt idx="54">
                  <c:v>-3.7881350757205667E-2</c:v>
                </c:pt>
                <c:pt idx="55">
                  <c:v>-3.7754793600390815E-2</c:v>
                </c:pt>
                <c:pt idx="56">
                  <c:v>-4.0853688324377142E-2</c:v>
                </c:pt>
                <c:pt idx="57">
                  <c:v>-4.0777815095261356E-2</c:v>
                </c:pt>
                <c:pt idx="58">
                  <c:v>-4.328911211529067E-2</c:v>
                </c:pt>
                <c:pt idx="59">
                  <c:v>-4.5170371275036647E-2</c:v>
                </c:pt>
                <c:pt idx="60">
                  <c:v>-4.5741176111382509E-2</c:v>
                </c:pt>
                <c:pt idx="61">
                  <c:v>-4.7614191499755744E-2</c:v>
                </c:pt>
                <c:pt idx="62">
                  <c:v>-4.8168050806057648E-2</c:v>
                </c:pt>
                <c:pt idx="63">
                  <c:v>-5.0024120664386912E-2</c:v>
                </c:pt>
                <c:pt idx="64">
                  <c:v>-5.1250152662432838E-2</c:v>
                </c:pt>
                <c:pt idx="65">
                  <c:v>-5.0535845139228139E-2</c:v>
                </c:pt>
                <c:pt idx="66">
                  <c:v>-5.1123595505617979E-2</c:v>
                </c:pt>
                <c:pt idx="67">
                  <c:v>-5.167760747435271E-2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90-40C6-A814-EB65F14BDCC0}"/>
            </c:ext>
          </c:extLst>
        </c:ser>
        <c:ser>
          <c:idx val="0"/>
          <c:order val="2"/>
          <c:tx>
            <c:v>This study - Exp 2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Feuil1!$AU$7:$BL$7</c:f>
              <c:numCache>
                <c:formatCode>0.0000</c:formatCode>
                <c:ptCount val="18"/>
                <c:pt idx="0">
                  <c:v>-0.44444444444444442</c:v>
                </c:pt>
                <c:pt idx="1">
                  <c:v>-0.33333333333333331</c:v>
                </c:pt>
                <c:pt idx="2">
                  <c:v>-0.22222222222222221</c:v>
                </c:pt>
                <c:pt idx="3">
                  <c:v>-0.1111111111111111</c:v>
                </c:pt>
                <c:pt idx="4">
                  <c:v>0</c:v>
                </c:pt>
                <c:pt idx="5">
                  <c:v>0.1111111111111111</c:v>
                </c:pt>
                <c:pt idx="6">
                  <c:v>0.22222222222222221</c:v>
                </c:pt>
                <c:pt idx="7">
                  <c:v>0.33333333333333331</c:v>
                </c:pt>
                <c:pt idx="8">
                  <c:v>0.44444444444444442</c:v>
                </c:pt>
                <c:pt idx="9">
                  <c:v>0.55555555555555558</c:v>
                </c:pt>
                <c:pt idx="10">
                  <c:v>0.66666666666666663</c:v>
                </c:pt>
                <c:pt idx="11">
                  <c:v>0.77777777777777779</c:v>
                </c:pt>
                <c:pt idx="12">
                  <c:v>0.88888888888888884</c:v>
                </c:pt>
                <c:pt idx="13">
                  <c:v>1</c:v>
                </c:pt>
                <c:pt idx="14">
                  <c:v>1.1111111111111112</c:v>
                </c:pt>
                <c:pt idx="15">
                  <c:v>1.2222222222222223</c:v>
                </c:pt>
                <c:pt idx="16">
                  <c:v>1.3333333333333333</c:v>
                </c:pt>
                <c:pt idx="17">
                  <c:v>1.4444444444444444</c:v>
                </c:pt>
              </c:numCache>
            </c:numRef>
          </c:xVal>
          <c:yVal>
            <c:numRef>
              <c:f>Feuil1!$AU$5:$BL$5</c:f>
              <c:numCache>
                <c:formatCode>0.0000</c:formatCode>
                <c:ptCount val="18"/>
                <c:pt idx="0">
                  <c:v>-2.4444444444444442E-2</c:v>
                </c:pt>
                <c:pt idx="1">
                  <c:v>-2.3333333333333331E-2</c:v>
                </c:pt>
                <c:pt idx="2">
                  <c:v>-2.1111111111111112E-2</c:v>
                </c:pt>
                <c:pt idx="3">
                  <c:v>-1.1111111111111108E-2</c:v>
                </c:pt>
                <c:pt idx="4">
                  <c:v>-1.1111111111111072E-3</c:v>
                </c:pt>
                <c:pt idx="5">
                  <c:v>-1.3333333333333331E-2</c:v>
                </c:pt>
                <c:pt idx="6">
                  <c:v>-2.4444444444444442E-2</c:v>
                </c:pt>
                <c:pt idx="7">
                  <c:v>-2.4444444444444442E-2</c:v>
                </c:pt>
                <c:pt idx="8">
                  <c:v>-2.4444444444444442E-2</c:v>
                </c:pt>
                <c:pt idx="9">
                  <c:v>-2.4444444444444442E-2</c:v>
                </c:pt>
                <c:pt idx="10">
                  <c:v>-2.4444444444444442E-2</c:v>
                </c:pt>
                <c:pt idx="11">
                  <c:v>-2.4444444444444442E-2</c:v>
                </c:pt>
                <c:pt idx="12">
                  <c:v>-1.1111111111111108E-2</c:v>
                </c:pt>
                <c:pt idx="13">
                  <c:v>0</c:v>
                </c:pt>
                <c:pt idx="14">
                  <c:v>-1.1111111111111108E-2</c:v>
                </c:pt>
                <c:pt idx="15">
                  <c:v>-1.8888888888888886E-2</c:v>
                </c:pt>
                <c:pt idx="16">
                  <c:v>-2.222222222222222E-2</c:v>
                </c:pt>
                <c:pt idx="17">
                  <c:v>-2.4444444444444442E-2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86-4748-94D5-4DB2FB679A96}"/>
            </c:ext>
          </c:extLst>
        </c:ser>
        <c:ser>
          <c:idx val="3"/>
          <c:order val="3"/>
          <c:tx>
            <c:v>Amazon Channel - Jegou, 2008</c:v>
          </c:tx>
          <c:spPr>
            <a:ln w="19050" cap="rnd">
              <a:solidFill>
                <a:schemeClr val="accent4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Feuil1!$DM$2:$DM$175</c:f>
              <c:numCache>
                <c:formatCode>General</c:formatCode>
                <c:ptCount val="174"/>
                <c:pt idx="0">
                  <c:v>-5.5954802259887018</c:v>
                </c:pt>
                <c:pt idx="1">
                  <c:v>-5.5423728813559334</c:v>
                </c:pt>
                <c:pt idx="2">
                  <c:v>-5.5005649717514142</c:v>
                </c:pt>
                <c:pt idx="3">
                  <c:v>-5.4564971751412443</c:v>
                </c:pt>
                <c:pt idx="4">
                  <c:v>-5.3875706214689272</c:v>
                </c:pt>
                <c:pt idx="5">
                  <c:v>-5.3322033898305099</c:v>
                </c:pt>
                <c:pt idx="6">
                  <c:v>-5.2779661016949166</c:v>
                </c:pt>
                <c:pt idx="7">
                  <c:v>-5.2384180790960464</c:v>
                </c:pt>
                <c:pt idx="8">
                  <c:v>-5.1932203389830525</c:v>
                </c:pt>
                <c:pt idx="9">
                  <c:v>-5.1242937853107362</c:v>
                </c:pt>
                <c:pt idx="10">
                  <c:v>-5.0802259887005663</c:v>
                </c:pt>
                <c:pt idx="11">
                  <c:v>-5.0158192090395497</c:v>
                </c:pt>
                <c:pt idx="12">
                  <c:v>-4.9604519774011306</c:v>
                </c:pt>
                <c:pt idx="13">
                  <c:v>-4.8915254237288144</c:v>
                </c:pt>
                <c:pt idx="14">
                  <c:v>-4.8316384180790966</c:v>
                </c:pt>
                <c:pt idx="15">
                  <c:v>-4.8022598870056505</c:v>
                </c:pt>
                <c:pt idx="16">
                  <c:v>-4.7480225988700573</c:v>
                </c:pt>
                <c:pt idx="17">
                  <c:v>-4.6983050847457646</c:v>
                </c:pt>
                <c:pt idx="18">
                  <c:v>-4.6531073446327698</c:v>
                </c:pt>
                <c:pt idx="19">
                  <c:v>-4.5988700564971765</c:v>
                </c:pt>
                <c:pt idx="20">
                  <c:v>-4.549152542372882</c:v>
                </c:pt>
                <c:pt idx="21">
                  <c:v>-4.49039548022599</c:v>
                </c:pt>
                <c:pt idx="22">
                  <c:v>-4.4011299435028262</c:v>
                </c:pt>
                <c:pt idx="23">
                  <c:v>-4.3062146892655377</c:v>
                </c:pt>
                <c:pt idx="24">
                  <c:v>-4.2418079096045211</c:v>
                </c:pt>
                <c:pt idx="25">
                  <c:v>-4.158192090395481</c:v>
                </c:pt>
                <c:pt idx="26">
                  <c:v>-4.0440677966101699</c:v>
                </c:pt>
                <c:pt idx="27">
                  <c:v>-3.9751412429378536</c:v>
                </c:pt>
                <c:pt idx="28">
                  <c:v>-3.9254237288135605</c:v>
                </c:pt>
                <c:pt idx="29">
                  <c:v>-3.8802259887005661</c:v>
                </c:pt>
                <c:pt idx="30">
                  <c:v>-3.8158192090395486</c:v>
                </c:pt>
                <c:pt idx="31">
                  <c:v>-3.7322033898305094</c:v>
                </c:pt>
                <c:pt idx="32">
                  <c:v>-3.657627118644069</c:v>
                </c:pt>
                <c:pt idx="33">
                  <c:v>-3.5875706214689274</c:v>
                </c:pt>
                <c:pt idx="34">
                  <c:v>-3.5231638418079108</c:v>
                </c:pt>
                <c:pt idx="35">
                  <c:v>-3.4440677966101703</c:v>
                </c:pt>
                <c:pt idx="36">
                  <c:v>-3.3401129943502834</c:v>
                </c:pt>
                <c:pt idx="37">
                  <c:v>-3.2214689265536731</c:v>
                </c:pt>
                <c:pt idx="38">
                  <c:v>-3.2711864406779667</c:v>
                </c:pt>
                <c:pt idx="39">
                  <c:v>-3.1322033898305088</c:v>
                </c:pt>
                <c:pt idx="40">
                  <c:v>-3.013559322033899</c:v>
                </c:pt>
                <c:pt idx="41">
                  <c:v>-2.9096045197740121</c:v>
                </c:pt>
                <c:pt idx="42">
                  <c:v>-2.8293785310734472</c:v>
                </c:pt>
                <c:pt idx="43">
                  <c:v>-2.7898305084745769</c:v>
                </c:pt>
                <c:pt idx="44">
                  <c:v>-2.7706214689265543</c:v>
                </c:pt>
                <c:pt idx="45">
                  <c:v>-2.731073446327684</c:v>
                </c:pt>
                <c:pt idx="46">
                  <c:v>-2.6915254237288142</c:v>
                </c:pt>
                <c:pt idx="47">
                  <c:v>-2.6508474576271195</c:v>
                </c:pt>
                <c:pt idx="48">
                  <c:v>-2.6022598870056504</c:v>
                </c:pt>
                <c:pt idx="49">
                  <c:v>-2.52768361581921</c:v>
                </c:pt>
                <c:pt idx="50">
                  <c:v>-2.4926553672316389</c:v>
                </c:pt>
                <c:pt idx="51">
                  <c:v>-2.4531073446327687</c:v>
                </c:pt>
                <c:pt idx="52">
                  <c:v>-2.4135593220338989</c:v>
                </c:pt>
                <c:pt idx="53">
                  <c:v>-2.3887005649717516</c:v>
                </c:pt>
                <c:pt idx="54">
                  <c:v>-2.3141242937853113</c:v>
                </c:pt>
                <c:pt idx="55">
                  <c:v>-2.2553672316384188</c:v>
                </c:pt>
                <c:pt idx="56">
                  <c:v>-2.2203389830508478</c:v>
                </c:pt>
                <c:pt idx="57">
                  <c:v>-2.1559322033898307</c:v>
                </c:pt>
                <c:pt idx="58">
                  <c:v>-2.1355932203389836</c:v>
                </c:pt>
                <c:pt idx="59">
                  <c:v>-2.0813559322033903</c:v>
                </c:pt>
                <c:pt idx="60">
                  <c:v>-2.0248587570621472</c:v>
                </c:pt>
                <c:pt idx="61">
                  <c:v>-1.9604519774011302</c:v>
                </c:pt>
                <c:pt idx="62">
                  <c:v>-1.9118644067796617</c:v>
                </c:pt>
                <c:pt idx="63">
                  <c:v>-1.8282485875706218</c:v>
                </c:pt>
                <c:pt idx="64">
                  <c:v>-1.7593220338983055</c:v>
                </c:pt>
                <c:pt idx="65">
                  <c:v>-1.6768361581920908</c:v>
                </c:pt>
                <c:pt idx="66">
                  <c:v>-1.5841807909604526</c:v>
                </c:pt>
                <c:pt idx="67">
                  <c:v>-1.4757062146892659</c:v>
                </c:pt>
                <c:pt idx="68">
                  <c:v>-1.4056497175141249</c:v>
                </c:pt>
                <c:pt idx="69">
                  <c:v>-1.3378531073446334</c:v>
                </c:pt>
                <c:pt idx="70">
                  <c:v>-1.2384180790960455</c:v>
                </c:pt>
                <c:pt idx="71">
                  <c:v>-1.1288135593220339</c:v>
                </c:pt>
                <c:pt idx="72">
                  <c:v>-1.0305084745762714</c:v>
                </c:pt>
                <c:pt idx="73">
                  <c:v>-0.95593220338983087</c:v>
                </c:pt>
                <c:pt idx="74">
                  <c:v>-0.83276836158192125</c:v>
                </c:pt>
                <c:pt idx="75">
                  <c:v>-0.74463276836158188</c:v>
                </c:pt>
                <c:pt idx="76">
                  <c:v>-0.74463276836158188</c:v>
                </c:pt>
                <c:pt idx="77">
                  <c:v>-0.72994350282485887</c:v>
                </c:pt>
                <c:pt idx="78">
                  <c:v>-0.67344632768361612</c:v>
                </c:pt>
                <c:pt idx="79">
                  <c:v>-0.57175141242937888</c:v>
                </c:pt>
                <c:pt idx="80">
                  <c:v>-0.51525423728813613</c:v>
                </c:pt>
                <c:pt idx="81">
                  <c:v>-0.45310734463276825</c:v>
                </c:pt>
                <c:pt idx="82">
                  <c:v>-0.31073446327683663</c:v>
                </c:pt>
                <c:pt idx="83">
                  <c:v>-0.20112994350282484</c:v>
                </c:pt>
                <c:pt idx="84">
                  <c:v>-6.8926553672316343E-2</c:v>
                </c:pt>
                <c:pt idx="85">
                  <c:v>2.0338983050847231E-2</c:v>
                </c:pt>
                <c:pt idx="86">
                  <c:v>6.8926553672316343E-2</c:v>
                </c:pt>
                <c:pt idx="87">
                  <c:v>0.11525423728813597</c:v>
                </c:pt>
                <c:pt idx="88">
                  <c:v>0.12881355932203378</c:v>
                </c:pt>
                <c:pt idx="89">
                  <c:v>0.15480225988700519</c:v>
                </c:pt>
                <c:pt idx="90">
                  <c:v>0.18531073446327653</c:v>
                </c:pt>
                <c:pt idx="91">
                  <c:v>0.20451977401129953</c:v>
                </c:pt>
                <c:pt idx="92">
                  <c:v>0.23502824858757088</c:v>
                </c:pt>
                <c:pt idx="93">
                  <c:v>0.25423728813559288</c:v>
                </c:pt>
                <c:pt idx="94">
                  <c:v>0.26779661016949169</c:v>
                </c:pt>
                <c:pt idx="95">
                  <c:v>0.28361581920904</c:v>
                </c:pt>
                <c:pt idx="96">
                  <c:v>0.31412429378531032</c:v>
                </c:pt>
                <c:pt idx="97">
                  <c:v>0.33672316384180806</c:v>
                </c:pt>
                <c:pt idx="98">
                  <c:v>0.37627118644067825</c:v>
                </c:pt>
                <c:pt idx="99">
                  <c:v>0.44067796610169468</c:v>
                </c:pt>
                <c:pt idx="100">
                  <c:v>0.51073446327683625</c:v>
                </c:pt>
                <c:pt idx="101">
                  <c:v>0.56045197740113062</c:v>
                </c:pt>
                <c:pt idx="102">
                  <c:v>0.59999999999999976</c:v>
                </c:pt>
                <c:pt idx="103">
                  <c:v>0.624858757062147</c:v>
                </c:pt>
                <c:pt idx="104">
                  <c:v>0.64971751412429413</c:v>
                </c:pt>
                <c:pt idx="105">
                  <c:v>0.67909604519774025</c:v>
                </c:pt>
                <c:pt idx="106">
                  <c:v>0.70395480225988738</c:v>
                </c:pt>
                <c:pt idx="107">
                  <c:v>0.7186440677966105</c:v>
                </c:pt>
                <c:pt idx="108">
                  <c:v>0.73898305084745775</c:v>
                </c:pt>
                <c:pt idx="109">
                  <c:v>0.75367231638418075</c:v>
                </c:pt>
                <c:pt idx="110">
                  <c:v>0.78757062146892687</c:v>
                </c:pt>
                <c:pt idx="111">
                  <c:v>0.78757062146892687</c:v>
                </c:pt>
                <c:pt idx="112">
                  <c:v>0.79774011299435088</c:v>
                </c:pt>
                <c:pt idx="113">
                  <c:v>0.81807909604519813</c:v>
                </c:pt>
                <c:pt idx="114">
                  <c:v>0.827118644067797</c:v>
                </c:pt>
                <c:pt idx="115">
                  <c:v>0.84293785310734537</c:v>
                </c:pt>
                <c:pt idx="116">
                  <c:v>0.87683615819209038</c:v>
                </c:pt>
                <c:pt idx="117">
                  <c:v>0.87683615819209038</c:v>
                </c:pt>
                <c:pt idx="118">
                  <c:v>0.91186440677966163</c:v>
                </c:pt>
                <c:pt idx="119">
                  <c:v>0.95593220338983087</c:v>
                </c:pt>
                <c:pt idx="120">
                  <c:v>1.0361581920903955</c:v>
                </c:pt>
                <c:pt idx="121">
                  <c:v>1.115254237288136</c:v>
                </c:pt>
                <c:pt idx="122">
                  <c:v>1.2237288135593225</c:v>
                </c:pt>
                <c:pt idx="123">
                  <c:v>1.293785310734463</c:v>
                </c:pt>
                <c:pt idx="124">
                  <c:v>1.3333333333333333</c:v>
                </c:pt>
                <c:pt idx="125">
                  <c:v>1.3875706214689265</c:v>
                </c:pt>
                <c:pt idx="126">
                  <c:v>1.4327683615819211</c:v>
                </c:pt>
                <c:pt idx="127">
                  <c:v>1.5265536723163846</c:v>
                </c:pt>
                <c:pt idx="128">
                  <c:v>1.5909604519774019</c:v>
                </c:pt>
                <c:pt idx="129">
                  <c:v>1.601129943502825</c:v>
                </c:pt>
                <c:pt idx="130">
                  <c:v>1.6350282485875711</c:v>
                </c:pt>
                <c:pt idx="131">
                  <c:v>1.6903954802259895</c:v>
                </c:pt>
                <c:pt idx="132">
                  <c:v>1.763841807909605</c:v>
                </c:pt>
                <c:pt idx="133">
                  <c:v>1.8689265536723167</c:v>
                </c:pt>
                <c:pt idx="134">
                  <c:v>1.9627118644067802</c:v>
                </c:pt>
                <c:pt idx="135">
                  <c:v>2.0666666666666669</c:v>
                </c:pt>
                <c:pt idx="136">
                  <c:v>2.1807909604519775</c:v>
                </c:pt>
                <c:pt idx="137">
                  <c:v>2.2802259887005651</c:v>
                </c:pt>
                <c:pt idx="138">
                  <c:v>2.3242937853107355</c:v>
                </c:pt>
                <c:pt idx="139">
                  <c:v>2.3683615819209045</c:v>
                </c:pt>
                <c:pt idx="140">
                  <c:v>2.4429378531073453</c:v>
                </c:pt>
                <c:pt idx="141">
                  <c:v>2.5073446327683624</c:v>
                </c:pt>
                <c:pt idx="142">
                  <c:v>2.586440677966102</c:v>
                </c:pt>
                <c:pt idx="143">
                  <c:v>2.7355932203389841</c:v>
                </c:pt>
                <c:pt idx="144">
                  <c:v>2.8293785310734467</c:v>
                </c:pt>
                <c:pt idx="145">
                  <c:v>2.918644067796611</c:v>
                </c:pt>
                <c:pt idx="146">
                  <c:v>3.0384180790960458</c:v>
                </c:pt>
                <c:pt idx="147">
                  <c:v>3.1570621468926556</c:v>
                </c:pt>
                <c:pt idx="148">
                  <c:v>3.2508474576271191</c:v>
                </c:pt>
                <c:pt idx="149">
                  <c:v>3.3548022598870069</c:v>
                </c:pt>
                <c:pt idx="150">
                  <c:v>3.4587570621468933</c:v>
                </c:pt>
                <c:pt idx="151">
                  <c:v>3.533333333333335</c:v>
                </c:pt>
                <c:pt idx="152">
                  <c:v>3.5977401129943503</c:v>
                </c:pt>
                <c:pt idx="153">
                  <c:v>3.6474576271186447</c:v>
                </c:pt>
                <c:pt idx="154">
                  <c:v>3.687005649717515</c:v>
                </c:pt>
                <c:pt idx="155">
                  <c:v>3.7570621468926553</c:v>
                </c:pt>
                <c:pt idx="156">
                  <c:v>3.8508474576271188</c:v>
                </c:pt>
                <c:pt idx="157">
                  <c:v>3.9344632768361585</c:v>
                </c:pt>
                <c:pt idx="158">
                  <c:v>4.0090395480226002</c:v>
                </c:pt>
                <c:pt idx="159">
                  <c:v>4.0790960451977405</c:v>
                </c:pt>
                <c:pt idx="160">
                  <c:v>4.158192090395481</c:v>
                </c:pt>
                <c:pt idx="161">
                  <c:v>4.2225988700564985</c:v>
                </c:pt>
                <c:pt idx="162">
                  <c:v>4.3265536723163862</c:v>
                </c:pt>
                <c:pt idx="163">
                  <c:v>4.4203389830508497</c:v>
                </c:pt>
                <c:pt idx="164">
                  <c:v>4.6045197740112993</c:v>
                </c:pt>
                <c:pt idx="165">
                  <c:v>4.7875706214689275</c:v>
                </c:pt>
                <c:pt idx="166">
                  <c:v>4.8621468926553693</c:v>
                </c:pt>
                <c:pt idx="167">
                  <c:v>4.896045197740114</c:v>
                </c:pt>
                <c:pt idx="168">
                  <c:v>4.9604519774011315</c:v>
                </c:pt>
                <c:pt idx="169">
                  <c:v>5.0203389830508485</c:v>
                </c:pt>
                <c:pt idx="170">
                  <c:v>5.1197740112994365</c:v>
                </c:pt>
                <c:pt idx="171">
                  <c:v>5.317514124293786</c:v>
                </c:pt>
                <c:pt idx="172">
                  <c:v>5.491525423728814</c:v>
                </c:pt>
                <c:pt idx="173">
                  <c:v>5.649717514124295</c:v>
                </c:pt>
              </c:numCache>
            </c:numRef>
          </c:xVal>
          <c:yVal>
            <c:numRef>
              <c:f>Feuil1!$DN$2:$DN$175</c:f>
              <c:numCache>
                <c:formatCode>General</c:formatCode>
                <c:ptCount val="174"/>
                <c:pt idx="0">
                  <c:v>-3.629830508474554E-2</c:v>
                </c:pt>
                <c:pt idx="1">
                  <c:v>-3.5671186440677925E-2</c:v>
                </c:pt>
                <c:pt idx="2">
                  <c:v>-3.4551412429378509E-2</c:v>
                </c:pt>
                <c:pt idx="3">
                  <c:v>-3.4785310734463122E-2</c:v>
                </c:pt>
                <c:pt idx="4">
                  <c:v>-3.6068926553672123E-2</c:v>
                </c:pt>
                <c:pt idx="5">
                  <c:v>-3.6885875706214447E-2</c:v>
                </c:pt>
                <c:pt idx="6">
                  <c:v>-3.630282485875725E-2</c:v>
                </c:pt>
                <c:pt idx="7">
                  <c:v>-3.5018079096045193E-2</c:v>
                </c:pt>
                <c:pt idx="8">
                  <c:v>-3.3734463276836185E-2</c:v>
                </c:pt>
                <c:pt idx="9">
                  <c:v>-3.338418079096054E-2</c:v>
                </c:pt>
                <c:pt idx="10">
                  <c:v>-3.2917514124293869E-2</c:v>
                </c:pt>
                <c:pt idx="11">
                  <c:v>-3.3618079096045153E-2</c:v>
                </c:pt>
                <c:pt idx="12">
                  <c:v>-3.3734463276836185E-2</c:v>
                </c:pt>
                <c:pt idx="13">
                  <c:v>-3.5018079096045193E-2</c:v>
                </c:pt>
                <c:pt idx="14">
                  <c:v>-3.583502824858751E-2</c:v>
                </c:pt>
                <c:pt idx="15">
                  <c:v>-3.5018079096045193E-2</c:v>
                </c:pt>
                <c:pt idx="16">
                  <c:v>-3.4084745762711831E-2</c:v>
                </c:pt>
                <c:pt idx="17">
                  <c:v>-3.3267796610169507E-2</c:v>
                </c:pt>
                <c:pt idx="18">
                  <c:v>-3.2567231638418223E-2</c:v>
                </c:pt>
                <c:pt idx="19">
                  <c:v>-3.2333333333333096E-2</c:v>
                </c:pt>
                <c:pt idx="20">
                  <c:v>-3.3150282485875933E-2</c:v>
                </c:pt>
                <c:pt idx="21">
                  <c:v>-3.338418079096054E-2</c:v>
                </c:pt>
                <c:pt idx="22">
                  <c:v>-3.338418079096054E-2</c:v>
                </c:pt>
                <c:pt idx="23">
                  <c:v>-3.3734463276836185E-2</c:v>
                </c:pt>
                <c:pt idx="24">
                  <c:v>-3.4551412429378509E-2</c:v>
                </c:pt>
                <c:pt idx="25">
                  <c:v>-3.5018079096045193E-2</c:v>
                </c:pt>
                <c:pt idx="26">
                  <c:v>-3.52519774011298E-2</c:v>
                </c:pt>
                <c:pt idx="27">
                  <c:v>-3.6885875706214447E-2</c:v>
                </c:pt>
                <c:pt idx="28">
                  <c:v>-3.6885875706214447E-2</c:v>
                </c:pt>
                <c:pt idx="29">
                  <c:v>-3.6419209039547769E-2</c:v>
                </c:pt>
                <c:pt idx="30">
                  <c:v>-3.5368361581920839E-2</c:v>
                </c:pt>
                <c:pt idx="31">
                  <c:v>-3.4201129943502863E-2</c:v>
                </c:pt>
                <c:pt idx="32">
                  <c:v>-3.4201129943502863E-2</c:v>
                </c:pt>
                <c:pt idx="33">
                  <c:v>-3.4201129943502863E-2</c:v>
                </c:pt>
                <c:pt idx="34">
                  <c:v>-3.3267796610169507E-2</c:v>
                </c:pt>
                <c:pt idx="35">
                  <c:v>-3.2683615819209248E-2</c:v>
                </c:pt>
                <c:pt idx="36">
                  <c:v>-3.2683615819209248E-2</c:v>
                </c:pt>
                <c:pt idx="37">
                  <c:v>-3.2683615819209248E-2</c:v>
                </c:pt>
                <c:pt idx="38">
                  <c:v>-3.2216949152542577E-2</c:v>
                </c:pt>
                <c:pt idx="39">
                  <c:v>-3.3150282485875933E-2</c:v>
                </c:pt>
                <c:pt idx="40">
                  <c:v>-3.4084745762711831E-2</c:v>
                </c:pt>
                <c:pt idx="41">
                  <c:v>-3.4551412429378509E-2</c:v>
                </c:pt>
                <c:pt idx="42">
                  <c:v>-3.3618079096045153E-2</c:v>
                </c:pt>
                <c:pt idx="43">
                  <c:v>-3.2683615819209248E-2</c:v>
                </c:pt>
                <c:pt idx="44">
                  <c:v>-3.198305084745745E-2</c:v>
                </c:pt>
                <c:pt idx="45">
                  <c:v>-3.1166101694915127E-2</c:v>
                </c:pt>
                <c:pt idx="46">
                  <c:v>-3.0815819209039481E-2</c:v>
                </c:pt>
                <c:pt idx="47">
                  <c:v>-3.1166101694915127E-2</c:v>
                </c:pt>
                <c:pt idx="48">
                  <c:v>-3.17502824858759E-2</c:v>
                </c:pt>
                <c:pt idx="49">
                  <c:v>-3.2100564971751538E-2</c:v>
                </c:pt>
                <c:pt idx="50">
                  <c:v>-3.2100564971751538E-2</c:v>
                </c:pt>
                <c:pt idx="51">
                  <c:v>-3.1516384180790773E-2</c:v>
                </c:pt>
                <c:pt idx="52">
                  <c:v>-3.0815819209039481E-2</c:v>
                </c:pt>
                <c:pt idx="53">
                  <c:v>-3.0349152542372804E-2</c:v>
                </c:pt>
                <c:pt idx="54">
                  <c:v>-3.1166101694915127E-2</c:v>
                </c:pt>
                <c:pt idx="55">
                  <c:v>-3.1866666666666418E-2</c:v>
                </c:pt>
                <c:pt idx="56">
                  <c:v>-3.1166101694915127E-2</c:v>
                </c:pt>
                <c:pt idx="57">
                  <c:v>-3.0815819209039481E-2</c:v>
                </c:pt>
                <c:pt idx="58">
                  <c:v>-2.9882485875706122E-2</c:v>
                </c:pt>
                <c:pt idx="59">
                  <c:v>-2.9882485875706122E-2</c:v>
                </c:pt>
                <c:pt idx="60">
                  <c:v>-2.9337853107344575E-2</c:v>
                </c:pt>
                <c:pt idx="61">
                  <c:v>-3.1283615819209215E-2</c:v>
                </c:pt>
                <c:pt idx="62">
                  <c:v>-3.2333333333333096E-2</c:v>
                </c:pt>
                <c:pt idx="63">
                  <c:v>-3.1127683615818962E-2</c:v>
                </c:pt>
                <c:pt idx="64">
                  <c:v>-3.0661016949152284E-2</c:v>
                </c:pt>
                <c:pt idx="65">
                  <c:v>-3.1672316384180513E-2</c:v>
                </c:pt>
                <c:pt idx="66">
                  <c:v>-3.3267796610169507E-2</c:v>
                </c:pt>
                <c:pt idx="67">
                  <c:v>-3.1438418079095899E-2</c:v>
                </c:pt>
                <c:pt idx="68">
                  <c:v>-2.8014689265536866E-2</c:v>
                </c:pt>
                <c:pt idx="69">
                  <c:v>-2.5057627118643996E-2</c:v>
                </c:pt>
                <c:pt idx="70">
                  <c:v>-2.4941242937852961E-2</c:v>
                </c:pt>
                <c:pt idx="71">
                  <c:v>-2.3500564971751164E-2</c:v>
                </c:pt>
                <c:pt idx="72">
                  <c:v>-2.1127683615819064E-2</c:v>
                </c:pt>
                <c:pt idx="73">
                  <c:v>-1.8793220338983126E-2</c:v>
                </c:pt>
                <c:pt idx="74">
                  <c:v>-1.6186440677965902E-2</c:v>
                </c:pt>
                <c:pt idx="75">
                  <c:v>-1.3423728813559448E-2</c:v>
                </c:pt>
                <c:pt idx="76">
                  <c:v>-1.3423728813559448E-2</c:v>
                </c:pt>
                <c:pt idx="77">
                  <c:v>-1.1906214689265322E-2</c:v>
                </c:pt>
                <c:pt idx="78">
                  <c:v>-9.2598870056499038E-3</c:v>
                </c:pt>
                <c:pt idx="79">
                  <c:v>-6.5367231638416455E-3</c:v>
                </c:pt>
                <c:pt idx="80">
                  <c:v>-4.1242937853108383E-3</c:v>
                </c:pt>
                <c:pt idx="81">
                  <c:v>-2.8790960451974858E-3</c:v>
                </c:pt>
                <c:pt idx="82">
                  <c:v>-2.7231638418077457E-3</c:v>
                </c:pt>
                <c:pt idx="83">
                  <c:v>-1.9446327683615866E-3</c:v>
                </c:pt>
                <c:pt idx="84">
                  <c:v>-1.9446327683615866E-3</c:v>
                </c:pt>
                <c:pt idx="85">
                  <c:v>-1.4000000000000375E-3</c:v>
                </c:pt>
                <c:pt idx="86">
                  <c:v>-7.7740112994361809E-4</c:v>
                </c:pt>
                <c:pt idx="87">
                  <c:v>-2.3344632768359367E-3</c:v>
                </c:pt>
                <c:pt idx="88">
                  <c:v>-3.9683615819210982E-3</c:v>
                </c:pt>
                <c:pt idx="89">
                  <c:v>-6.6146892655365146E-3</c:v>
                </c:pt>
                <c:pt idx="90">
                  <c:v>-9.7265536723165832E-3</c:v>
                </c:pt>
                <c:pt idx="91">
                  <c:v>-1.3306214689265359E-2</c:v>
                </c:pt>
                <c:pt idx="92">
                  <c:v>-1.6575141242937706E-2</c:v>
                </c:pt>
                <c:pt idx="93">
                  <c:v>-2.1477966101694709E-2</c:v>
                </c:pt>
                <c:pt idx="94">
                  <c:v>-2.5990960451977355E-2</c:v>
                </c:pt>
                <c:pt idx="95">
                  <c:v>-3.050508474576254E-2</c:v>
                </c:pt>
                <c:pt idx="96">
                  <c:v>-3.3150282485875933E-2</c:v>
                </c:pt>
                <c:pt idx="97">
                  <c:v>-3.630282485875725E-2</c:v>
                </c:pt>
                <c:pt idx="98">
                  <c:v>-3.8637288135593181E-2</c:v>
                </c:pt>
                <c:pt idx="99">
                  <c:v>-4.0387570621468867E-2</c:v>
                </c:pt>
                <c:pt idx="100">
                  <c:v>-4.2489265536723247E-2</c:v>
                </c:pt>
                <c:pt idx="101">
                  <c:v>-4.1672316384180924E-2</c:v>
                </c:pt>
                <c:pt idx="102">
                  <c:v>-3.9688135593220118E-2</c:v>
                </c:pt>
                <c:pt idx="103">
                  <c:v>-3.7236158192090606E-2</c:v>
                </c:pt>
                <c:pt idx="104">
                  <c:v>-3.4317514124293902E-2</c:v>
                </c:pt>
                <c:pt idx="105">
                  <c:v>-3.2100564971751538E-2</c:v>
                </c:pt>
                <c:pt idx="106">
                  <c:v>-2.929830508474587E-2</c:v>
                </c:pt>
                <c:pt idx="107">
                  <c:v>-2.5912994350282485E-2</c:v>
                </c:pt>
                <c:pt idx="108">
                  <c:v>-2.4162711864406803E-2</c:v>
                </c:pt>
                <c:pt idx="109">
                  <c:v>-2.136158192090367E-2</c:v>
                </c:pt>
                <c:pt idx="110">
                  <c:v>-1.8209039548022356E-2</c:v>
                </c:pt>
                <c:pt idx="111">
                  <c:v>-1.63412429378531E-2</c:v>
                </c:pt>
                <c:pt idx="112">
                  <c:v>-1.5291525423728705E-2</c:v>
                </c:pt>
                <c:pt idx="113">
                  <c:v>-1.3306214689265359E-2</c:v>
                </c:pt>
                <c:pt idx="114">
                  <c:v>-1.0971751412429422E-2</c:v>
                </c:pt>
                <c:pt idx="115">
                  <c:v>-7.0033898305083241E-3</c:v>
                </c:pt>
                <c:pt idx="116">
                  <c:v>-4.2022598870057083E-3</c:v>
                </c:pt>
                <c:pt idx="117">
                  <c:v>-2.4508474576269714E-3</c:v>
                </c:pt>
                <c:pt idx="118">
                  <c:v>-9.3333333333335826E-4</c:v>
                </c:pt>
                <c:pt idx="119">
                  <c:v>-4.6666666666667913E-4</c:v>
                </c:pt>
                <c:pt idx="120">
                  <c:v>0</c:v>
                </c:pt>
                <c:pt idx="121">
                  <c:v>-3.4915254237310339E-4</c:v>
                </c:pt>
                <c:pt idx="122">
                  <c:v>-2.2169491525423609E-3</c:v>
                </c:pt>
                <c:pt idx="123">
                  <c:v>-4.2022598870057083E-3</c:v>
                </c:pt>
                <c:pt idx="124">
                  <c:v>-5.7197740112993212E-3</c:v>
                </c:pt>
                <c:pt idx="125">
                  <c:v>-8.5209039548024505E-3</c:v>
                </c:pt>
                <c:pt idx="126">
                  <c:v>-1.2256497175140966E-2</c:v>
                </c:pt>
                <c:pt idx="127">
                  <c:v>-1.4006779661017163E-2</c:v>
                </c:pt>
                <c:pt idx="128">
                  <c:v>-1.6224858757062064E-2</c:v>
                </c:pt>
                <c:pt idx="129">
                  <c:v>-1.8675706214689038E-2</c:v>
                </c:pt>
                <c:pt idx="130">
                  <c:v>-2.1477966101694709E-2</c:v>
                </c:pt>
                <c:pt idx="131">
                  <c:v>-2.4512994350282449E-2</c:v>
                </c:pt>
                <c:pt idx="132">
                  <c:v>-2.8014689265536866E-2</c:v>
                </c:pt>
                <c:pt idx="133">
                  <c:v>-2.9998870056497158E-2</c:v>
                </c:pt>
                <c:pt idx="134">
                  <c:v>-3.1632768361581805E-2</c:v>
                </c:pt>
                <c:pt idx="135">
                  <c:v>-3.3850847457627217E-2</c:v>
                </c:pt>
                <c:pt idx="136">
                  <c:v>-3.6419209039547769E-2</c:v>
                </c:pt>
                <c:pt idx="137">
                  <c:v>-3.6419209039547769E-2</c:v>
                </c:pt>
                <c:pt idx="138">
                  <c:v>-3.5368361581920839E-2</c:v>
                </c:pt>
                <c:pt idx="139">
                  <c:v>-3.5018079096045193E-2</c:v>
                </c:pt>
                <c:pt idx="140">
                  <c:v>-3.5952542372881091E-2</c:v>
                </c:pt>
                <c:pt idx="141">
                  <c:v>-3.875367231638422E-2</c:v>
                </c:pt>
                <c:pt idx="142">
                  <c:v>-4.0971751412429119E-2</c:v>
                </c:pt>
                <c:pt idx="143">
                  <c:v>-4.3072316384180964E-2</c:v>
                </c:pt>
                <c:pt idx="144">
                  <c:v>-4.5174011299434831E-2</c:v>
                </c:pt>
                <c:pt idx="145">
                  <c:v>-4.7158192090395637E-2</c:v>
                </c:pt>
                <c:pt idx="146">
                  <c:v>-4.8092655367231535E-2</c:v>
                </c:pt>
                <c:pt idx="147">
                  <c:v>-4.9025988700564897E-2</c:v>
                </c:pt>
                <c:pt idx="148">
                  <c:v>-5.124406779661031E-2</c:v>
                </c:pt>
                <c:pt idx="149">
                  <c:v>-5.3228248587570602E-2</c:v>
                </c:pt>
                <c:pt idx="150">
                  <c:v>-5.369491525423728E-2</c:v>
                </c:pt>
                <c:pt idx="151">
                  <c:v>-5.7314124293785275E-2</c:v>
                </c:pt>
                <c:pt idx="152">
                  <c:v>-5.9998870056497365E-2</c:v>
                </c:pt>
                <c:pt idx="153">
                  <c:v>-5.7897175141242992E-2</c:v>
                </c:pt>
                <c:pt idx="154">
                  <c:v>-5.5096045197739862E-2</c:v>
                </c:pt>
                <c:pt idx="155">
                  <c:v>-5.3578531073446241E-2</c:v>
                </c:pt>
                <c:pt idx="156">
                  <c:v>-5.4161581920903965E-2</c:v>
                </c:pt>
                <c:pt idx="157">
                  <c:v>-5.3228248587570602E-2</c:v>
                </c:pt>
                <c:pt idx="158">
                  <c:v>-5.3228248587570602E-2</c:v>
                </c:pt>
                <c:pt idx="159">
                  <c:v>-5.556271186440654E-2</c:v>
                </c:pt>
                <c:pt idx="160">
                  <c:v>-5.7897175141242992E-2</c:v>
                </c:pt>
                <c:pt idx="161">
                  <c:v>-5.8714124293785308E-2</c:v>
                </c:pt>
                <c:pt idx="162">
                  <c:v>-6.0932203389830727E-2</c:v>
                </c:pt>
                <c:pt idx="163">
                  <c:v>-6.1983050847457664E-2</c:v>
                </c:pt>
                <c:pt idx="164">
                  <c:v>-6.2449717514124342E-2</c:v>
                </c:pt>
                <c:pt idx="165">
                  <c:v>-6.1983050847457664E-2</c:v>
                </c:pt>
                <c:pt idx="166">
                  <c:v>-6.3734463276835893E-2</c:v>
                </c:pt>
                <c:pt idx="167">
                  <c:v>-6.5368361581921053E-2</c:v>
                </c:pt>
                <c:pt idx="168">
                  <c:v>-6.8169491525423662E-2</c:v>
                </c:pt>
                <c:pt idx="169">
                  <c:v>-7.0503954802260113E-2</c:v>
                </c:pt>
                <c:pt idx="170">
                  <c:v>-7.342259887005631E-2</c:v>
                </c:pt>
                <c:pt idx="171">
                  <c:v>-7.4355932203389652E-2</c:v>
                </c:pt>
                <c:pt idx="172">
                  <c:v>-7.5290395480226077E-2</c:v>
                </c:pt>
                <c:pt idx="173">
                  <c:v>-7.5640677966101716E-2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86-4748-94D5-4DB2FB679A96}"/>
            </c:ext>
          </c:extLst>
        </c:ser>
        <c:ser>
          <c:idx val="1"/>
          <c:order val="4"/>
          <c:tx>
            <c:v>This study - Exp 3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Feuil1!$AU$13:$BN$13</c:f>
              <c:numCache>
                <c:formatCode>General</c:formatCode>
                <c:ptCount val="20"/>
                <c:pt idx="0">
                  <c:v>-1.625</c:v>
                </c:pt>
                <c:pt idx="1">
                  <c:v>-1.375</c:v>
                </c:pt>
                <c:pt idx="2">
                  <c:v>-1.125</c:v>
                </c:pt>
                <c:pt idx="3">
                  <c:v>-0.875</c:v>
                </c:pt>
                <c:pt idx="4">
                  <c:v>-0.625</c:v>
                </c:pt>
                <c:pt idx="5">
                  <c:v>-0.375</c:v>
                </c:pt>
                <c:pt idx="6">
                  <c:v>-0.125</c:v>
                </c:pt>
                <c:pt idx="7">
                  <c:v>0</c:v>
                </c:pt>
                <c:pt idx="8">
                  <c:v>0.125</c:v>
                </c:pt>
                <c:pt idx="9">
                  <c:v>0.375</c:v>
                </c:pt>
                <c:pt idx="10">
                  <c:v>0.625</c:v>
                </c:pt>
                <c:pt idx="11">
                  <c:v>0.875</c:v>
                </c:pt>
                <c:pt idx="12">
                  <c:v>1</c:v>
                </c:pt>
                <c:pt idx="13">
                  <c:v>1.125</c:v>
                </c:pt>
                <c:pt idx="14">
                  <c:v>1.375</c:v>
                </c:pt>
                <c:pt idx="15">
                  <c:v>1.625</c:v>
                </c:pt>
                <c:pt idx="16">
                  <c:v>1.875</c:v>
                </c:pt>
                <c:pt idx="17">
                  <c:v>2.125</c:v>
                </c:pt>
                <c:pt idx="18">
                  <c:v>2.375</c:v>
                </c:pt>
                <c:pt idx="19">
                  <c:v>2.625</c:v>
                </c:pt>
              </c:numCache>
            </c:numRef>
          </c:xVal>
          <c:yVal>
            <c:numRef>
              <c:f>Feuil1!$AU$11:$BN$11</c:f>
              <c:numCache>
                <c:formatCode>General</c:formatCode>
                <c:ptCount val="20"/>
                <c:pt idx="0">
                  <c:v>-0.11000000000000001</c:v>
                </c:pt>
                <c:pt idx="1">
                  <c:v>-0.11000000000000001</c:v>
                </c:pt>
                <c:pt idx="2">
                  <c:v>-0.10500000000000001</c:v>
                </c:pt>
                <c:pt idx="3">
                  <c:v>-9.7500000000000003E-2</c:v>
                </c:pt>
                <c:pt idx="4">
                  <c:v>-6.9999999999999993E-2</c:v>
                </c:pt>
                <c:pt idx="5">
                  <c:v>-4.2500000000000003E-2</c:v>
                </c:pt>
                <c:pt idx="6">
                  <c:v>-5.0000000000000044E-3</c:v>
                </c:pt>
                <c:pt idx="7">
                  <c:v>0</c:v>
                </c:pt>
                <c:pt idx="8">
                  <c:v>-0.06</c:v>
                </c:pt>
                <c:pt idx="9">
                  <c:v>-0.11000000000000001</c:v>
                </c:pt>
                <c:pt idx="10">
                  <c:v>-0.11000000000000001</c:v>
                </c:pt>
                <c:pt idx="11">
                  <c:v>-6.5000000000000002E-2</c:v>
                </c:pt>
                <c:pt idx="12">
                  <c:v>-1.5000000000000003E-2</c:v>
                </c:pt>
                <c:pt idx="13">
                  <c:v>-2.2499999999999999E-2</c:v>
                </c:pt>
                <c:pt idx="14">
                  <c:v>-5.7499999999999996E-2</c:v>
                </c:pt>
                <c:pt idx="15">
                  <c:v>-8.249999999999999E-2</c:v>
                </c:pt>
                <c:pt idx="16">
                  <c:v>-0.1</c:v>
                </c:pt>
                <c:pt idx="17">
                  <c:v>-0.11000000000000001</c:v>
                </c:pt>
                <c:pt idx="18">
                  <c:v>-0.11000000000000001</c:v>
                </c:pt>
                <c:pt idx="19">
                  <c:v>-0.11000000000000001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86-4748-94D5-4DB2FB679A96}"/>
            </c:ext>
          </c:extLst>
        </c:ser>
        <c:ser>
          <c:idx val="5"/>
          <c:order val="5"/>
          <c:tx>
            <c:v>Villafranca Channel - Hansel et al., 2015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Feuil1!$DD$2:$DD$52</c:f>
              <c:numCache>
                <c:formatCode>General</c:formatCode>
                <c:ptCount val="51"/>
                <c:pt idx="0">
                  <c:v>-1.4200047280081951</c:v>
                </c:pt>
                <c:pt idx="1">
                  <c:v>-1.3400048593417562</c:v>
                </c:pt>
                <c:pt idx="2">
                  <c:v>-1.3000045966746341</c:v>
                </c:pt>
                <c:pt idx="3">
                  <c:v>-1.2400042026739511</c:v>
                </c:pt>
                <c:pt idx="4">
                  <c:v>-1.1800044653410733</c:v>
                </c:pt>
                <c:pt idx="5">
                  <c:v>-1.1400042026739512</c:v>
                </c:pt>
                <c:pt idx="6">
                  <c:v>-1.0800044653410732</c:v>
                </c:pt>
                <c:pt idx="7">
                  <c:v>-1.0000039400068292</c:v>
                </c:pt>
                <c:pt idx="8">
                  <c:v>-0.94000420267395124</c:v>
                </c:pt>
                <c:pt idx="9">
                  <c:v>-0.88000380867326833</c:v>
                </c:pt>
                <c:pt idx="10">
                  <c:v>-0.84000354600614635</c:v>
                </c:pt>
                <c:pt idx="11">
                  <c:v>-0.76000105066848789</c:v>
                </c:pt>
                <c:pt idx="12">
                  <c:v>-0.72000341467258544</c:v>
                </c:pt>
                <c:pt idx="13">
                  <c:v>-0.68000577867668299</c:v>
                </c:pt>
                <c:pt idx="14">
                  <c:v>-0.64000157600273178</c:v>
                </c:pt>
                <c:pt idx="15">
                  <c:v>-0.58000183866985366</c:v>
                </c:pt>
                <c:pt idx="16">
                  <c:v>-0.5</c:v>
                </c:pt>
                <c:pt idx="17">
                  <c:v>-0.42000472800819527</c:v>
                </c:pt>
                <c:pt idx="18">
                  <c:v>-0.3400028893383415</c:v>
                </c:pt>
                <c:pt idx="19">
                  <c:v>-0.24000551600956108</c:v>
                </c:pt>
                <c:pt idx="20">
                  <c:v>-0.14000157600273175</c:v>
                </c:pt>
                <c:pt idx="21">
                  <c:v>-8.0001838669853789E-2</c:v>
                </c:pt>
                <c:pt idx="22">
                  <c:v>0</c:v>
                </c:pt>
                <c:pt idx="23">
                  <c:v>5.9999737332877966E-2</c:v>
                </c:pt>
                <c:pt idx="24">
                  <c:v>0.13999500932468284</c:v>
                </c:pt>
                <c:pt idx="25">
                  <c:v>0.23999894933151217</c:v>
                </c:pt>
                <c:pt idx="26">
                  <c:v>0.32000078800136578</c:v>
                </c:pt>
                <c:pt idx="27">
                  <c:v>0.39999605999317067</c:v>
                </c:pt>
                <c:pt idx="28">
                  <c:v>0.45999579732604867</c:v>
                </c:pt>
                <c:pt idx="29">
                  <c:v>0.58000183866985366</c:v>
                </c:pt>
                <c:pt idx="30">
                  <c:v>0.65999711066165856</c:v>
                </c:pt>
                <c:pt idx="31">
                  <c:v>0.73999894933151211</c:v>
                </c:pt>
                <c:pt idx="32">
                  <c:v>0.77999658532741445</c:v>
                </c:pt>
                <c:pt idx="33">
                  <c:v>0.82000078800136578</c:v>
                </c:pt>
                <c:pt idx="34">
                  <c:v>0.88000052533424378</c:v>
                </c:pt>
                <c:pt idx="35">
                  <c:v>0.94000026266712178</c:v>
                </c:pt>
                <c:pt idx="36">
                  <c:v>1</c:v>
                </c:pt>
                <c:pt idx="37">
                  <c:v>1.0999973733287802</c:v>
                </c:pt>
                <c:pt idx="38">
                  <c:v>1.1599971106616582</c:v>
                </c:pt>
                <c:pt idx="39">
                  <c:v>1.2600010506684876</c:v>
                </c:pt>
                <c:pt idx="40">
                  <c:v>1.2999986866643902</c:v>
                </c:pt>
                <c:pt idx="41">
                  <c:v>1.359998423997268</c:v>
                </c:pt>
                <c:pt idx="42">
                  <c:v>1.4999999999999998</c:v>
                </c:pt>
                <c:pt idx="43">
                  <c:v>1.5800018386698533</c:v>
                </c:pt>
                <c:pt idx="44">
                  <c:v>1.6400015760027313</c:v>
                </c:pt>
                <c:pt idx="45">
                  <c:v>1.7200034146725849</c:v>
                </c:pt>
                <c:pt idx="46">
                  <c:v>1.8400028893383416</c:v>
                </c:pt>
                <c:pt idx="47">
                  <c:v>1.9400002626671218</c:v>
                </c:pt>
                <c:pt idx="48">
                  <c:v>2.0599997373328778</c:v>
                </c:pt>
                <c:pt idx="49">
                  <c:v>2.1600036773397071</c:v>
                </c:pt>
                <c:pt idx="50">
                  <c:v>2.2800031520054636</c:v>
                </c:pt>
              </c:numCache>
            </c:numRef>
          </c:xVal>
          <c:yVal>
            <c:numRef>
              <c:f>Feuil1!$DE$2:$DE$52</c:f>
              <c:numCache>
                <c:formatCode>General</c:formatCode>
                <c:ptCount val="51"/>
                <c:pt idx="0">
                  <c:v>-8.536681463581202E-3</c:v>
                </c:pt>
                <c:pt idx="1">
                  <c:v>-8.536681463581202E-3</c:v>
                </c:pt>
                <c:pt idx="2">
                  <c:v>-8.924772136271698E-3</c:v>
                </c:pt>
                <c:pt idx="3">
                  <c:v>-9.7008221480917207E-3</c:v>
                </c:pt>
                <c:pt idx="4">
                  <c:v>-9.312797142181712E-3</c:v>
                </c:pt>
                <c:pt idx="5">
                  <c:v>-8.924772136271698E-3</c:v>
                </c:pt>
                <c:pt idx="6">
                  <c:v>-9.7008221480917207E-3</c:v>
                </c:pt>
                <c:pt idx="7">
                  <c:v>-1.0476872159911742E-2</c:v>
                </c:pt>
                <c:pt idx="8">
                  <c:v>-1.0864897165821751E-2</c:v>
                </c:pt>
                <c:pt idx="9">
                  <c:v>-1.0476872159911742E-2</c:v>
                </c:pt>
                <c:pt idx="10">
                  <c:v>-1.008884715400173E-2</c:v>
                </c:pt>
                <c:pt idx="11">
                  <c:v>-1.008884715400173E-2</c:v>
                </c:pt>
                <c:pt idx="12">
                  <c:v>-9.312797142181712E-3</c:v>
                </c:pt>
                <c:pt idx="13">
                  <c:v>-8.536681463581202E-3</c:v>
                </c:pt>
                <c:pt idx="14">
                  <c:v>-9.7008221480917207E-3</c:v>
                </c:pt>
                <c:pt idx="15">
                  <c:v>-1.0864897165821751E-2</c:v>
                </c:pt>
                <c:pt idx="16">
                  <c:v>-1.008884715400173E-2</c:v>
                </c:pt>
                <c:pt idx="17">
                  <c:v>-9.7008221480917207E-3</c:v>
                </c:pt>
                <c:pt idx="18">
                  <c:v>-8.924772136271698E-3</c:v>
                </c:pt>
                <c:pt idx="19">
                  <c:v>-6.5965564340311495E-3</c:v>
                </c:pt>
                <c:pt idx="20">
                  <c:v>-5.4324814163011189E-3</c:v>
                </c:pt>
                <c:pt idx="21">
                  <c:v>-4.656431404481097E-3</c:v>
                </c:pt>
                <c:pt idx="22">
                  <c:v>-4.656431404481097E-3</c:v>
                </c:pt>
                <c:pt idx="23">
                  <c:v>-5.4324814163011189E-3</c:v>
                </c:pt>
                <c:pt idx="24">
                  <c:v>-7.3726064458511723E-3</c:v>
                </c:pt>
                <c:pt idx="25">
                  <c:v>-8.924772136271698E-3</c:v>
                </c:pt>
                <c:pt idx="26">
                  <c:v>-9.7008221480917207E-3</c:v>
                </c:pt>
                <c:pt idx="27">
                  <c:v>-8.924772136271698E-3</c:v>
                </c:pt>
                <c:pt idx="28">
                  <c:v>-8.1486564576711898E-3</c:v>
                </c:pt>
                <c:pt idx="29">
                  <c:v>-7.7606314517611802E-3</c:v>
                </c:pt>
                <c:pt idx="30">
                  <c:v>-6.5965564340311495E-3</c:v>
                </c:pt>
                <c:pt idx="31">
                  <c:v>-6.5965564340311495E-3</c:v>
                </c:pt>
                <c:pt idx="32">
                  <c:v>-6.2085314281211407E-3</c:v>
                </c:pt>
                <c:pt idx="33">
                  <c:v>-4.268340731790601E-3</c:v>
                </c:pt>
                <c:pt idx="34">
                  <c:v>-1.9401906963305395E-3</c:v>
                </c:pt>
                <c:pt idx="35">
                  <c:v>-7.7611567860050876E-4</c:v>
                </c:pt>
                <c:pt idx="36">
                  <c:v>0</c:v>
                </c:pt>
                <c:pt idx="37">
                  <c:v>-1.1641406845105174E-3</c:v>
                </c:pt>
                <c:pt idx="38">
                  <c:v>-1.9401906963305395E-3</c:v>
                </c:pt>
                <c:pt idx="39">
                  <c:v>-3.4922907199705791E-3</c:v>
                </c:pt>
                <c:pt idx="40">
                  <c:v>-4.268340731790601E-3</c:v>
                </c:pt>
                <c:pt idx="41">
                  <c:v>-5.0444564103911101E-3</c:v>
                </c:pt>
                <c:pt idx="42">
                  <c:v>-5.8205064222111276E-3</c:v>
                </c:pt>
                <c:pt idx="43">
                  <c:v>-6.9845814399411583E-3</c:v>
                </c:pt>
                <c:pt idx="44">
                  <c:v>-7.3726064458511723E-3</c:v>
                </c:pt>
                <c:pt idx="45">
                  <c:v>-8.924772136271698E-3</c:v>
                </c:pt>
                <c:pt idx="46">
                  <c:v>-9.7008221480917207E-3</c:v>
                </c:pt>
                <c:pt idx="47">
                  <c:v>-9.312797142181712E-3</c:v>
                </c:pt>
                <c:pt idx="48">
                  <c:v>-9.7008221480917207E-3</c:v>
                </c:pt>
                <c:pt idx="49">
                  <c:v>-1.0476872159911742E-2</c:v>
                </c:pt>
                <c:pt idx="50">
                  <c:v>-1.1252922171731759E-2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90-40C6-A814-EB65F14BD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511256"/>
        <c:axId val="519513552"/>
      </c:scatterChart>
      <c:valAx>
        <c:axId val="519511256"/>
        <c:scaling>
          <c:orientation val="minMax"/>
          <c:max val="6"/>
          <c:min val="-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X/B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513552"/>
        <c:crossesAt val="-0.14000000000000001"/>
        <c:crossBetween val="midCat"/>
      </c:valAx>
      <c:valAx>
        <c:axId val="519513552"/>
        <c:scaling>
          <c:orientation val="minMax"/>
          <c:min val="-0.1200000000000000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Z/B</a:t>
                </a:r>
              </a:p>
            </c:rich>
          </c:tx>
          <c:layout>
            <c:manualLayout>
              <c:xMode val="edge"/>
              <c:yMode val="edge"/>
              <c:x val="2.3386182708027739E-2"/>
              <c:y val="0.367815898805871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511256"/>
        <c:crossesAt val="-8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3648254009524985"/>
          <c:y val="0.86214781785215955"/>
          <c:w val="0.81023529230987268"/>
          <c:h val="0.137852089951403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364178338796791E-2"/>
          <c:y val="3.7150886049961959E-2"/>
          <c:w val="0.45010380495611207"/>
          <c:h val="0.8096250572118785"/>
        </c:manualLayout>
      </c:layout>
      <c:scatterChart>
        <c:scatterStyle val="lineMarker"/>
        <c:varyColors val="0"/>
        <c:ser>
          <c:idx val="0"/>
          <c:order val="0"/>
          <c:tx>
            <c:v>Velocity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marker>
          <c:xVal>
            <c:numRef>
              <c:f>Feuil1!$Q$53:$Q$67</c:f>
              <c:numCache>
                <c:formatCode>General</c:formatCode>
                <c:ptCount val="15"/>
                <c:pt idx="0">
                  <c:v>0</c:v>
                </c:pt>
                <c:pt idx="1">
                  <c:v>11.6</c:v>
                </c:pt>
                <c:pt idx="2">
                  <c:v>23.2</c:v>
                </c:pt>
                <c:pt idx="3">
                  <c:v>34.799999999999997</c:v>
                </c:pt>
                <c:pt idx="4">
                  <c:v>46.5</c:v>
                </c:pt>
                <c:pt idx="5">
                  <c:v>58.1</c:v>
                </c:pt>
                <c:pt idx="6">
                  <c:v>69.7</c:v>
                </c:pt>
                <c:pt idx="7">
                  <c:v>90</c:v>
                </c:pt>
              </c:numCache>
            </c:numRef>
          </c:xVal>
          <c:yVal>
            <c:numRef>
              <c:f>Feuil1!$P$53:$P$67</c:f>
              <c:numCache>
                <c:formatCode>General</c:formatCode>
                <c:ptCount val="15"/>
                <c:pt idx="0">
                  <c:v>5.692099788303083E-2</c:v>
                </c:pt>
                <c:pt idx="1">
                  <c:v>6.0083275543199213E-2</c:v>
                </c:pt>
                <c:pt idx="2">
                  <c:v>6.6407830863535966E-2</c:v>
                </c:pt>
                <c:pt idx="3">
                  <c:v>8.5381496824546252E-2</c:v>
                </c:pt>
                <c:pt idx="4">
                  <c:v>0.14546477236774547</c:v>
                </c:pt>
                <c:pt idx="5">
                  <c:v>0.19289893727027116</c:v>
                </c:pt>
                <c:pt idx="6">
                  <c:v>0.28144271175498575</c:v>
                </c:pt>
                <c:pt idx="7">
                  <c:v>0.3383637096380166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ED6-4BC6-8804-E87D56F42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8444840"/>
        <c:axId val="448445496"/>
      </c:scatterChart>
      <c:scatterChart>
        <c:scatterStyle val="lineMarker"/>
        <c:varyColors val="0"/>
        <c:ser>
          <c:idx val="1"/>
          <c:order val="1"/>
          <c:tx>
            <c:v>Concentration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marker>
          <c:xVal>
            <c:numRef>
              <c:f>Feuil1!$N$54:$N$64</c:f>
              <c:numCache>
                <c:formatCode>General</c:formatCode>
                <c:ptCount val="11"/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90</c:v>
                </c:pt>
              </c:numCache>
            </c:numRef>
          </c:xVal>
          <c:yVal>
            <c:numRef>
              <c:f>Feuil1!$M$54:$M$64</c:f>
              <c:numCache>
                <c:formatCode>General</c:formatCode>
                <c:ptCount val="11"/>
                <c:pt idx="1">
                  <c:v>0.13100000000000001</c:v>
                </c:pt>
                <c:pt idx="2">
                  <c:v>0.14299999999999999</c:v>
                </c:pt>
                <c:pt idx="3">
                  <c:v>0.317</c:v>
                </c:pt>
                <c:pt idx="4">
                  <c:v>0.435</c:v>
                </c:pt>
                <c:pt idx="5">
                  <c:v>0.52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ED6-4BC6-8804-E87D56F42BE2}"/>
            </c:ext>
          </c:extLst>
        </c:ser>
        <c:ser>
          <c:idx val="2"/>
          <c:order val="2"/>
          <c:tx>
            <c:v>Centre of the experimental domain</c:v>
          </c:tx>
          <c:spPr>
            <a:ln w="12700" cap="rnd">
              <a:solidFill>
                <a:schemeClr val="tx1">
                  <a:lumMod val="75000"/>
                  <a:lumOff val="2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Feuil1!$N$69:$N$70</c:f>
              <c:numCache>
                <c:formatCode>General</c:formatCode>
                <c:ptCount val="2"/>
                <c:pt idx="0">
                  <c:v>90</c:v>
                </c:pt>
                <c:pt idx="1">
                  <c:v>90</c:v>
                </c:pt>
              </c:numCache>
            </c:numRef>
          </c:xVal>
          <c:yVal>
            <c:numRef>
              <c:f>Feuil1!$M$69:$M$70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D6-4BC6-8804-E87D56F42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686744"/>
        <c:axId val="525685760"/>
      </c:scatterChart>
      <c:valAx>
        <c:axId val="448444840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Width of the tank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445496"/>
        <c:crosses val="autoZero"/>
        <c:crossBetween val="midCat"/>
        <c:minorUnit val="10"/>
      </c:valAx>
      <c:valAx>
        <c:axId val="448445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U (m/s)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444840"/>
        <c:crosses val="autoZero"/>
        <c:crossBetween val="midCat"/>
      </c:valAx>
      <c:valAx>
        <c:axId val="525685760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%C (v/v)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5686744"/>
        <c:crosses val="max"/>
        <c:crossBetween val="midCat"/>
      </c:valAx>
      <c:valAx>
        <c:axId val="525686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568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1377761475193249"/>
          <c:y val="0.1604725272842531"/>
          <c:w val="0.18402271817680299"/>
          <c:h val="0.15520267078510608"/>
        </c:manualLayout>
      </c:layout>
      <c:overlay val="0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685800</xdr:colOff>
      <xdr:row>15</xdr:row>
      <xdr:rowOff>167640</xdr:rowOff>
    </xdr:from>
    <xdr:to>
      <xdr:col>25</xdr:col>
      <xdr:colOff>502920</xdr:colOff>
      <xdr:row>30</xdr:row>
      <xdr:rowOff>167640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4C1EE52A-AEE2-42A7-A01C-10F8650134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685800</xdr:colOff>
      <xdr:row>31</xdr:row>
      <xdr:rowOff>106680</xdr:rowOff>
    </xdr:from>
    <xdr:to>
      <xdr:col>25</xdr:col>
      <xdr:colOff>502920</xdr:colOff>
      <xdr:row>46</xdr:row>
      <xdr:rowOff>99060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1738096-1F3E-4A44-9ABF-9CB795BA99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708660</xdr:colOff>
      <xdr:row>0</xdr:row>
      <xdr:rowOff>45720</xdr:rowOff>
    </xdr:from>
    <xdr:to>
      <xdr:col>31</xdr:col>
      <xdr:colOff>525780</xdr:colOff>
      <xdr:row>15</xdr:row>
      <xdr:rowOff>38100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80512BA5-C631-48D5-A321-9D5139520D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716280</xdr:colOff>
      <xdr:row>15</xdr:row>
      <xdr:rowOff>160020</xdr:rowOff>
    </xdr:from>
    <xdr:to>
      <xdr:col>31</xdr:col>
      <xdr:colOff>533400</xdr:colOff>
      <xdr:row>30</xdr:row>
      <xdr:rowOff>160020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DDA344A5-0B68-4340-B592-B698574321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723900</xdr:colOff>
      <xdr:row>31</xdr:row>
      <xdr:rowOff>106680</xdr:rowOff>
    </xdr:from>
    <xdr:to>
      <xdr:col>31</xdr:col>
      <xdr:colOff>541020</xdr:colOff>
      <xdr:row>46</xdr:row>
      <xdr:rowOff>99060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E85BEDEA-F779-49F1-B7D2-1244CF7F92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685800</xdr:colOff>
      <xdr:row>0</xdr:row>
      <xdr:rowOff>38100</xdr:rowOff>
    </xdr:from>
    <xdr:to>
      <xdr:col>25</xdr:col>
      <xdr:colOff>502920</xdr:colOff>
      <xdr:row>15</xdr:row>
      <xdr:rowOff>30480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A454482C-AEC1-431C-86AC-BB15940070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36</xdr:col>
      <xdr:colOff>777240</xdr:colOff>
      <xdr:row>3</xdr:row>
      <xdr:rowOff>118110</xdr:rowOff>
    </xdr:from>
    <xdr:to>
      <xdr:col>42</xdr:col>
      <xdr:colOff>594360</xdr:colOff>
      <xdr:row>18</xdr:row>
      <xdr:rowOff>118110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DD51F56F-BD33-43C4-82EC-858E4CA01E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77</xdr:col>
      <xdr:colOff>254175</xdr:colOff>
      <xdr:row>2</xdr:row>
      <xdr:rowOff>44537</xdr:rowOff>
    </xdr:from>
    <xdr:to>
      <xdr:col>88</xdr:col>
      <xdr:colOff>615108</xdr:colOff>
      <xdr:row>31</xdr:row>
      <xdr:rowOff>125950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82DDC587-1333-4FC4-9735-06A56789D7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49</xdr:col>
      <xdr:colOff>502722</xdr:colOff>
      <xdr:row>25</xdr:row>
      <xdr:rowOff>39436</xdr:rowOff>
    </xdr:from>
    <xdr:to>
      <xdr:col>49</xdr:col>
      <xdr:colOff>508284</xdr:colOff>
      <xdr:row>35</xdr:row>
      <xdr:rowOff>120319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239CB552-DF44-49B0-8DCA-B3BF34DAAFFA}"/>
            </a:ext>
          </a:extLst>
        </xdr:cNvPr>
        <xdr:cNvCxnSpPr/>
      </xdr:nvCxnSpPr>
      <xdr:spPr>
        <a:xfrm flipH="1">
          <a:off x="45073372" y="4655886"/>
          <a:ext cx="5562" cy="19287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479605</xdr:colOff>
      <xdr:row>32</xdr:row>
      <xdr:rowOff>151937</xdr:rowOff>
    </xdr:from>
    <xdr:to>
      <xdr:col>51</xdr:col>
      <xdr:colOff>907279</xdr:colOff>
      <xdr:row>32</xdr:row>
      <xdr:rowOff>151938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7BD34036-0F93-4C9F-8117-9B5DAF4740D3}"/>
            </a:ext>
          </a:extLst>
        </xdr:cNvPr>
        <xdr:cNvCxnSpPr/>
      </xdr:nvCxnSpPr>
      <xdr:spPr>
        <a:xfrm flipH="1">
          <a:off x="43196055" y="6057437"/>
          <a:ext cx="4136074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218325</xdr:colOff>
      <xdr:row>49</xdr:row>
      <xdr:rowOff>126714</xdr:rowOff>
    </xdr:from>
    <xdr:to>
      <xdr:col>27</xdr:col>
      <xdr:colOff>702067</xdr:colOff>
      <xdr:row>72</xdr:row>
      <xdr:rowOff>59932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D71E5A47-4934-413E-B02B-E05213B63A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22</xdr:col>
      <xdr:colOff>205482</xdr:colOff>
      <xdr:row>49</xdr:row>
      <xdr:rowOff>8559</xdr:rowOff>
    </xdr:from>
    <xdr:to>
      <xdr:col>24</xdr:col>
      <xdr:colOff>684942</xdr:colOff>
      <xdr:row>51</xdr:row>
      <xdr:rowOff>136988</xdr:rowOff>
    </xdr:to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6C90A3E3-1E4F-4EC6-8B4C-7F7A81488B0E}"/>
            </a:ext>
          </a:extLst>
        </xdr:cNvPr>
        <xdr:cNvSpPr txBox="1"/>
      </xdr:nvSpPr>
      <xdr:spPr>
        <a:xfrm>
          <a:off x="20043167" y="8861458"/>
          <a:ext cx="2071955" cy="4880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1"/>
            <a:t>Middle of the </a:t>
          </a:r>
        </a:p>
        <a:p>
          <a:pPr algn="ctr"/>
          <a:r>
            <a:rPr lang="en-GB" sz="1200" b="1"/>
            <a:t>experimental</a:t>
          </a:r>
          <a:r>
            <a:rPr lang="en-GB" sz="1200" b="1" baseline="0"/>
            <a:t> domain</a:t>
          </a:r>
          <a:endParaRPr lang="en-GB" sz="1200" b="1"/>
        </a:p>
      </xdr:txBody>
    </xdr:sp>
    <xdr:clientData/>
  </xdr:twoCellAnchor>
  <xdr:oneCellAnchor>
    <xdr:from>
      <xdr:col>18</xdr:col>
      <xdr:colOff>282539</xdr:colOff>
      <xdr:row>69</xdr:row>
      <xdr:rowOff>59932</xdr:rowOff>
    </xdr:from>
    <xdr:ext cx="184731" cy="264560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B52E9047-C4D7-4DF2-A065-459C6A79F32B}"/>
            </a:ext>
          </a:extLst>
        </xdr:cNvPr>
        <xdr:cNvSpPr txBox="1"/>
      </xdr:nvSpPr>
      <xdr:spPr>
        <a:xfrm>
          <a:off x="16935236" y="12525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>
    <xdr:from>
      <xdr:col>4</xdr:col>
      <xdr:colOff>724641</xdr:colOff>
      <xdr:row>51</xdr:row>
      <xdr:rowOff>44703</xdr:rowOff>
    </xdr:from>
    <xdr:to>
      <xdr:col>5</xdr:col>
      <xdr:colOff>135310</xdr:colOff>
      <xdr:row>52</xdr:row>
      <xdr:rowOff>100424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E1573918-3B48-4B94-96EA-45266C5AE65E}"/>
            </a:ext>
          </a:extLst>
        </xdr:cNvPr>
        <xdr:cNvSpPr txBox="1"/>
      </xdr:nvSpPr>
      <xdr:spPr>
        <a:xfrm>
          <a:off x="6216903" y="9370411"/>
          <a:ext cx="201976" cy="237428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100"/>
            <a:t>A</a:t>
          </a:r>
        </a:p>
      </xdr:txBody>
    </xdr:sp>
    <xdr:clientData/>
  </xdr:twoCellAnchor>
  <xdr:twoCellAnchor>
    <xdr:from>
      <xdr:col>4</xdr:col>
      <xdr:colOff>486508</xdr:colOff>
      <xdr:row>54</xdr:row>
      <xdr:rowOff>159038</xdr:rowOff>
    </xdr:from>
    <xdr:to>
      <xdr:col>4</xdr:col>
      <xdr:colOff>688484</xdr:colOff>
      <xdr:row>56</xdr:row>
      <xdr:rowOff>33051</xdr:rowOff>
    </xdr:to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FC00B16E-776F-4677-AA48-242C8A55302F}"/>
            </a:ext>
          </a:extLst>
        </xdr:cNvPr>
        <xdr:cNvSpPr txBox="1"/>
      </xdr:nvSpPr>
      <xdr:spPr>
        <a:xfrm>
          <a:off x="5978770" y="10029869"/>
          <a:ext cx="201976" cy="237428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100"/>
            <a:t>B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175"/>
  <sheetViews>
    <sheetView tabSelected="1" zoomScale="55" zoomScaleNormal="55" workbookViewId="0">
      <selection activeCell="AG56" sqref="AG56"/>
    </sheetView>
  </sheetViews>
  <sheetFormatPr baseColWidth="10" defaultRowHeight="14.4" x14ac:dyDescent="0.3"/>
  <cols>
    <col min="1" max="1" width="13.33203125" customWidth="1"/>
    <col min="2" max="2" width="43.6640625" customWidth="1"/>
    <col min="13" max="13" width="11.5546875" customWidth="1"/>
    <col min="35" max="35" width="23.21875" customWidth="1"/>
    <col min="36" max="36" width="23.109375" customWidth="1"/>
    <col min="46" max="46" width="35.88671875" customWidth="1"/>
    <col min="47" max="47" width="13.21875" bestFit="1" customWidth="1"/>
    <col min="48" max="55" width="13.5546875" bestFit="1" customWidth="1"/>
    <col min="56" max="56" width="14.33203125" bestFit="1" customWidth="1"/>
    <col min="57" max="57" width="14" bestFit="1" customWidth="1"/>
    <col min="58" max="64" width="14.33203125" bestFit="1" customWidth="1"/>
    <col min="98" max="98" width="15.33203125" customWidth="1"/>
    <col min="118" max="118" width="12.6640625" bestFit="1" customWidth="1"/>
  </cols>
  <sheetData>
    <row r="1" spans="1:120" ht="15" thickBot="1" x14ac:dyDescent="0.35">
      <c r="A1" s="2"/>
      <c r="B1" s="6">
        <v>10</v>
      </c>
      <c r="C1" s="7">
        <v>20</v>
      </c>
      <c r="D1" s="7">
        <v>30</v>
      </c>
      <c r="E1" s="7">
        <v>40</v>
      </c>
      <c r="F1" s="7">
        <v>50</v>
      </c>
      <c r="G1" s="7">
        <v>60</v>
      </c>
      <c r="H1" s="7">
        <v>70</v>
      </c>
      <c r="I1" s="7">
        <v>80</v>
      </c>
      <c r="J1" s="7">
        <v>90</v>
      </c>
      <c r="K1" s="7">
        <v>100</v>
      </c>
      <c r="L1" s="7">
        <v>110</v>
      </c>
      <c r="M1" s="7">
        <v>120</v>
      </c>
      <c r="N1" s="7">
        <v>130</v>
      </c>
      <c r="O1" s="7">
        <v>140</v>
      </c>
      <c r="P1" s="7">
        <v>150</v>
      </c>
      <c r="Q1" s="7">
        <v>160</v>
      </c>
      <c r="R1" s="7">
        <v>170</v>
      </c>
      <c r="S1" s="8">
        <v>180</v>
      </c>
      <c r="AI1" s="21" t="s">
        <v>3</v>
      </c>
      <c r="AJ1" s="22" t="s">
        <v>4</v>
      </c>
      <c r="CO1" t="s">
        <v>35</v>
      </c>
      <c r="CP1" t="s">
        <v>13</v>
      </c>
      <c r="CQ1" t="s">
        <v>14</v>
      </c>
      <c r="CR1" t="s">
        <v>21</v>
      </c>
      <c r="CS1" t="s">
        <v>20</v>
      </c>
      <c r="CT1" t="s">
        <v>22</v>
      </c>
      <c r="CU1" t="s">
        <v>19</v>
      </c>
      <c r="CV1" t="s">
        <v>15</v>
      </c>
      <c r="CX1" t="s">
        <v>37</v>
      </c>
      <c r="CY1" t="s">
        <v>13</v>
      </c>
      <c r="CZ1" t="s">
        <v>14</v>
      </c>
      <c r="DA1" t="s">
        <v>21</v>
      </c>
      <c r="DB1" t="s">
        <v>38</v>
      </c>
      <c r="DC1" t="s">
        <v>39</v>
      </c>
      <c r="DD1" t="s">
        <v>19</v>
      </c>
      <c r="DE1" t="s">
        <v>15</v>
      </c>
      <c r="DG1" t="s">
        <v>22</v>
      </c>
      <c r="DH1" t="s">
        <v>20</v>
      </c>
      <c r="DI1" t="s">
        <v>21</v>
      </c>
      <c r="DK1" t="s">
        <v>13</v>
      </c>
      <c r="DL1" t="s">
        <v>14</v>
      </c>
      <c r="DM1" t="s">
        <v>19</v>
      </c>
      <c r="DN1" t="s">
        <v>15</v>
      </c>
    </row>
    <row r="2" spans="1:120" x14ac:dyDescent="0.3">
      <c r="A2" s="3">
        <v>35</v>
      </c>
      <c r="B2" s="9">
        <v>0.2</v>
      </c>
      <c r="C2" s="12">
        <v>0.2</v>
      </c>
      <c r="D2" s="18">
        <v>0.3</v>
      </c>
      <c r="E2" s="12">
        <v>0.6</v>
      </c>
      <c r="F2" s="18">
        <v>2.2999999999999998</v>
      </c>
      <c r="G2" s="12">
        <v>0.9</v>
      </c>
      <c r="H2" s="18">
        <v>0.2</v>
      </c>
      <c r="I2" s="12">
        <v>0.1</v>
      </c>
      <c r="J2" s="18">
        <v>0.1</v>
      </c>
      <c r="K2" s="12">
        <v>0.1</v>
      </c>
      <c r="L2" s="18">
        <v>0.1</v>
      </c>
      <c r="M2" s="12">
        <v>0.2</v>
      </c>
      <c r="N2" s="18">
        <v>0.4</v>
      </c>
      <c r="O2" s="12">
        <v>1.7</v>
      </c>
      <c r="P2" s="18">
        <v>0.6</v>
      </c>
      <c r="Q2" s="12">
        <v>0.4</v>
      </c>
      <c r="R2" s="18">
        <v>0.3</v>
      </c>
      <c r="S2" s="15">
        <v>0.2</v>
      </c>
      <c r="AH2" s="3">
        <v>35</v>
      </c>
      <c r="AI2" s="24">
        <v>2.2999999999999998</v>
      </c>
      <c r="AJ2" s="26">
        <v>1.7</v>
      </c>
      <c r="AU2" t="s">
        <v>12</v>
      </c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O2">
        <v>1</v>
      </c>
      <c r="CP2">
        <v>1.99749</v>
      </c>
      <c r="CQ2">
        <v>0.435307</v>
      </c>
      <c r="CR2">
        <f>CP35-CP14</f>
        <v>6.5503999999999998</v>
      </c>
      <c r="CS2">
        <v>0.490813</v>
      </c>
      <c r="CT2">
        <v>13.492699999999999</v>
      </c>
      <c r="CU2">
        <f>(CP2-$CT$2)/$CR$2</f>
        <v>-1.7548867244748414</v>
      </c>
      <c r="CV2">
        <f>(CQ2-$CS$2)/$CR$2</f>
        <v>-8.4736809965803624E-3</v>
      </c>
      <c r="CX2">
        <v>1</v>
      </c>
      <c r="CY2">
        <v>0</v>
      </c>
      <c r="CZ2">
        <v>49.045499999999997</v>
      </c>
      <c r="DA2">
        <f>CY38-CY24</f>
        <v>1522.8400000000001</v>
      </c>
      <c r="DB2">
        <v>62.045499999999997</v>
      </c>
      <c r="DC2">
        <v>2162.44</v>
      </c>
      <c r="DD2">
        <f>(CY2-$DC$2)/$DA$2</f>
        <v>-1.4200047280081951</v>
      </c>
      <c r="DE2">
        <f>(CZ2-$DB$2)/$DA$2</f>
        <v>-8.536681463581202E-3</v>
      </c>
      <c r="DG2">
        <v>5</v>
      </c>
      <c r="DH2">
        <v>3752.893</v>
      </c>
      <c r="DI2">
        <f>5.987-5.102</f>
        <v>0.88499999999999979</v>
      </c>
      <c r="DK2">
        <v>4.8000000000000001E-2</v>
      </c>
      <c r="DL2">
        <v>-3785.0169999999998</v>
      </c>
      <c r="DM2">
        <f>(DK2-$DG$2)/$DI$2</f>
        <v>-5.5954802259887018</v>
      </c>
      <c r="DN2">
        <f>((DL2+$DH$2)/$DI$2)/1000</f>
        <v>-3.629830508474554E-2</v>
      </c>
      <c r="DP2">
        <f>(-3785.017+3752.893)/DI2</f>
        <v>-36.298305084745543</v>
      </c>
    </row>
    <row r="3" spans="1:120" x14ac:dyDescent="0.3">
      <c r="A3" s="4">
        <v>45</v>
      </c>
      <c r="B3" s="10">
        <v>0.2</v>
      </c>
      <c r="C3" s="13">
        <v>0.2</v>
      </c>
      <c r="D3" s="19">
        <v>0.3</v>
      </c>
      <c r="E3" s="13">
        <v>0.7</v>
      </c>
      <c r="F3" s="19">
        <v>2.2000000000000002</v>
      </c>
      <c r="G3" s="13">
        <v>1.2</v>
      </c>
      <c r="H3" s="19">
        <v>0.3</v>
      </c>
      <c r="I3" s="13">
        <v>0.1</v>
      </c>
      <c r="J3" s="19">
        <v>0.2</v>
      </c>
      <c r="K3" s="13">
        <v>0.1</v>
      </c>
      <c r="L3" s="19">
        <v>0.1</v>
      </c>
      <c r="M3" s="13">
        <v>0.2</v>
      </c>
      <c r="N3" s="19">
        <v>1.5</v>
      </c>
      <c r="O3" s="13">
        <v>1.7</v>
      </c>
      <c r="P3" s="19">
        <v>0.8</v>
      </c>
      <c r="Q3" s="13">
        <v>0.4</v>
      </c>
      <c r="R3" s="19">
        <v>0.2</v>
      </c>
      <c r="S3" s="16">
        <v>0.1</v>
      </c>
      <c r="AH3" s="4">
        <v>45</v>
      </c>
      <c r="AI3" s="23">
        <v>2.2000000000000002</v>
      </c>
      <c r="AJ3" s="27">
        <v>1.7</v>
      </c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O3">
        <v>2</v>
      </c>
      <c r="CP3">
        <v>2.4229799999999999</v>
      </c>
      <c r="CQ3">
        <v>0.457154</v>
      </c>
      <c r="CU3">
        <f t="shared" ref="CU3:CU66" si="0">(CP3-$CT$2)/$CR$2</f>
        <v>-1.6899303859306303</v>
      </c>
      <c r="CV3">
        <f t="shared" ref="CV3:CV66" si="1">(CQ3-$CS$2)/$CR$2</f>
        <v>-5.1384648265754753E-3</v>
      </c>
      <c r="CX3">
        <v>2</v>
      </c>
      <c r="CY3">
        <v>121.827</v>
      </c>
      <c r="CZ3">
        <v>49.045499999999997</v>
      </c>
      <c r="DD3">
        <f t="shared" ref="DD3:DD52" si="2">(CY3-$DC$2)/$DA$2</f>
        <v>-1.3400048593417562</v>
      </c>
      <c r="DE3">
        <f t="shared" ref="DE3:DE52" si="3">(CZ3-$DB$2)/$DA$2</f>
        <v>-8.536681463581202E-3</v>
      </c>
      <c r="DK3">
        <v>9.5000000000000001E-2</v>
      </c>
      <c r="DL3">
        <v>-3784.462</v>
      </c>
      <c r="DM3">
        <f t="shared" ref="DM3:DM66" si="4">(DK3-$DG$2)/$DI$2</f>
        <v>-5.5423728813559334</v>
      </c>
      <c r="DN3">
        <f>((DL3+$DH$2)/$DI$2)/1000</f>
        <v>-3.5671186440677925E-2</v>
      </c>
    </row>
    <row r="4" spans="1:120" x14ac:dyDescent="0.3">
      <c r="A4" s="4">
        <v>55</v>
      </c>
      <c r="B4" s="10">
        <v>0.1</v>
      </c>
      <c r="C4" s="13">
        <v>0.2</v>
      </c>
      <c r="D4" s="19">
        <v>0.3</v>
      </c>
      <c r="E4" s="13">
        <v>0.8</v>
      </c>
      <c r="F4" s="19">
        <v>2.2000000000000002</v>
      </c>
      <c r="G4" s="13">
        <v>1.7</v>
      </c>
      <c r="H4" s="19">
        <v>0.3</v>
      </c>
      <c r="I4" s="13">
        <v>0.1</v>
      </c>
      <c r="J4" s="19">
        <v>0.1</v>
      </c>
      <c r="K4" s="13">
        <v>0.1</v>
      </c>
      <c r="L4" s="19">
        <v>0.1</v>
      </c>
      <c r="M4" s="13">
        <v>0.3</v>
      </c>
      <c r="N4" s="19">
        <v>2.2999999999999998</v>
      </c>
      <c r="O4" s="13">
        <v>2</v>
      </c>
      <c r="P4" s="19">
        <v>1.1000000000000001</v>
      </c>
      <c r="Q4" s="13">
        <v>0.4</v>
      </c>
      <c r="R4" s="19">
        <v>0.2</v>
      </c>
      <c r="S4" s="16">
        <v>0.1</v>
      </c>
      <c r="AH4" s="4">
        <v>55</v>
      </c>
      <c r="AI4" s="23">
        <v>2.2000000000000002</v>
      </c>
      <c r="AJ4" s="27">
        <v>2</v>
      </c>
      <c r="AS4" t="s">
        <v>8</v>
      </c>
      <c r="AT4" t="s">
        <v>14</v>
      </c>
      <c r="AU4" s="10">
        <v>0.1</v>
      </c>
      <c r="AV4" s="13">
        <v>0.2</v>
      </c>
      <c r="AW4" s="19">
        <v>0.4</v>
      </c>
      <c r="AX4" s="13">
        <v>1.3</v>
      </c>
      <c r="AY4" s="19">
        <v>2.2000000000000002</v>
      </c>
      <c r="AZ4" s="13">
        <v>1.1000000000000001</v>
      </c>
      <c r="BA4" s="19">
        <v>0.1</v>
      </c>
      <c r="BB4" s="13">
        <v>0.1</v>
      </c>
      <c r="BC4" s="19">
        <v>0.1</v>
      </c>
      <c r="BD4" s="13">
        <v>0.1</v>
      </c>
      <c r="BE4" s="19">
        <v>0.1</v>
      </c>
      <c r="BF4" s="13">
        <v>0.1</v>
      </c>
      <c r="BG4" s="19">
        <v>1.3</v>
      </c>
      <c r="BH4" s="13">
        <v>2.2999999999999998</v>
      </c>
      <c r="BI4" s="19">
        <v>1.3</v>
      </c>
      <c r="BJ4" s="13">
        <v>0.6</v>
      </c>
      <c r="BK4" s="19">
        <v>0.3</v>
      </c>
      <c r="BL4" s="16">
        <v>0.1</v>
      </c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O4">
        <v>3</v>
      </c>
      <c r="CP4">
        <v>3.7386499999999998</v>
      </c>
      <c r="CQ4">
        <v>0.47191</v>
      </c>
      <c r="CU4">
        <f t="shared" si="0"/>
        <v>-1.4890770029311187</v>
      </c>
      <c r="CV4">
        <f t="shared" si="1"/>
        <v>-2.8857779677576947E-3</v>
      </c>
      <c r="CX4">
        <v>3</v>
      </c>
      <c r="CY4">
        <v>182.74100000000001</v>
      </c>
      <c r="CZ4">
        <v>48.454500000000003</v>
      </c>
      <c r="DD4">
        <f t="shared" si="2"/>
        <v>-1.3000045966746341</v>
      </c>
      <c r="DE4">
        <f t="shared" si="3"/>
        <v>-8.924772136271698E-3</v>
      </c>
      <c r="DK4">
        <v>0.13200000000000001</v>
      </c>
      <c r="DL4">
        <v>-3783.471</v>
      </c>
      <c r="DM4">
        <f t="shared" si="4"/>
        <v>-5.5005649717514142</v>
      </c>
      <c r="DN4">
        <f t="shared" ref="DN4:DN67" si="5">((DL4+$DH$2)/$DI$2)/1000</f>
        <v>-3.4551412429378509E-2</v>
      </c>
    </row>
    <row r="5" spans="1:120" x14ac:dyDescent="0.3">
      <c r="A5" s="4">
        <v>65</v>
      </c>
      <c r="B5" s="10">
        <v>0.1</v>
      </c>
      <c r="C5" s="13">
        <v>0.1</v>
      </c>
      <c r="D5" s="19">
        <v>0.3</v>
      </c>
      <c r="E5" s="13">
        <v>0.9</v>
      </c>
      <c r="F5" s="19">
        <v>2.2999999999999998</v>
      </c>
      <c r="G5" s="13">
        <v>1.5</v>
      </c>
      <c r="H5" s="19">
        <v>0.1</v>
      </c>
      <c r="I5" s="13">
        <v>0.1</v>
      </c>
      <c r="J5" s="19">
        <v>0.1</v>
      </c>
      <c r="K5" s="13">
        <v>0.1</v>
      </c>
      <c r="L5" s="19">
        <v>0.1</v>
      </c>
      <c r="M5" s="13">
        <v>0.1</v>
      </c>
      <c r="N5" s="19">
        <v>1.7</v>
      </c>
      <c r="O5" s="13">
        <v>1.6</v>
      </c>
      <c r="P5" s="19">
        <v>1.1000000000000001</v>
      </c>
      <c r="Q5" s="13">
        <v>0.4</v>
      </c>
      <c r="R5" s="19">
        <v>0.2</v>
      </c>
      <c r="S5" s="16">
        <v>0.1</v>
      </c>
      <c r="AH5" s="4">
        <v>65</v>
      </c>
      <c r="AI5" s="23">
        <v>2.2999999999999998</v>
      </c>
      <c r="AJ5" s="27">
        <v>1.6</v>
      </c>
      <c r="AT5" t="s">
        <v>15</v>
      </c>
      <c r="AU5" s="30">
        <f>(AU4-2.3)/$AT$8</f>
        <v>-2.4444444444444442E-2</v>
      </c>
      <c r="AV5" s="30">
        <f t="shared" ref="AV5:BL5" si="6">(AV4-2.3)/$AT$8</f>
        <v>-2.3333333333333331E-2</v>
      </c>
      <c r="AW5" s="30">
        <f t="shared" si="6"/>
        <v>-2.1111111111111112E-2</v>
      </c>
      <c r="AX5" s="30">
        <f t="shared" si="6"/>
        <v>-1.1111111111111108E-2</v>
      </c>
      <c r="AY5" s="30">
        <f t="shared" si="6"/>
        <v>-1.1111111111111072E-3</v>
      </c>
      <c r="AZ5" s="30">
        <f t="shared" si="6"/>
        <v>-1.3333333333333331E-2</v>
      </c>
      <c r="BA5" s="30">
        <f t="shared" si="6"/>
        <v>-2.4444444444444442E-2</v>
      </c>
      <c r="BB5" s="30">
        <f t="shared" si="6"/>
        <v>-2.4444444444444442E-2</v>
      </c>
      <c r="BC5" s="30">
        <f t="shared" si="6"/>
        <v>-2.4444444444444442E-2</v>
      </c>
      <c r="BD5" s="30">
        <f t="shared" si="6"/>
        <v>-2.4444444444444442E-2</v>
      </c>
      <c r="BE5" s="30">
        <f t="shared" si="6"/>
        <v>-2.4444444444444442E-2</v>
      </c>
      <c r="BF5" s="30">
        <f t="shared" si="6"/>
        <v>-2.4444444444444442E-2</v>
      </c>
      <c r="BG5" s="30">
        <f t="shared" si="6"/>
        <v>-1.1111111111111108E-2</v>
      </c>
      <c r="BH5" s="30">
        <f t="shared" si="6"/>
        <v>0</v>
      </c>
      <c r="BI5" s="30">
        <f t="shared" si="6"/>
        <v>-1.1111111111111108E-2</v>
      </c>
      <c r="BJ5" s="30">
        <f t="shared" si="6"/>
        <v>-1.8888888888888886E-2</v>
      </c>
      <c r="BK5" s="30">
        <f t="shared" si="6"/>
        <v>-2.222222222222222E-2</v>
      </c>
      <c r="BL5" s="30">
        <f t="shared" si="6"/>
        <v>-2.4444444444444442E-2</v>
      </c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O5">
        <v>4</v>
      </c>
      <c r="CP5">
        <v>4.9116999999999997</v>
      </c>
      <c r="CQ5">
        <v>0.49068200000000001</v>
      </c>
      <c r="CU5">
        <f t="shared" si="0"/>
        <v>-1.309996336101612</v>
      </c>
      <c r="CV5">
        <f t="shared" si="1"/>
        <v>-1.9998778700536185E-5</v>
      </c>
      <c r="CX5">
        <v>4</v>
      </c>
      <c r="CY5">
        <v>274.11200000000002</v>
      </c>
      <c r="CZ5">
        <v>47.2727</v>
      </c>
      <c r="DD5">
        <f t="shared" si="2"/>
        <v>-1.2400042026739511</v>
      </c>
      <c r="DE5">
        <f t="shared" si="3"/>
        <v>-9.7008221480917207E-3</v>
      </c>
      <c r="DK5">
        <v>0.17100000000000001</v>
      </c>
      <c r="DL5">
        <v>-3783.6779999999999</v>
      </c>
      <c r="DM5">
        <f t="shared" si="4"/>
        <v>-5.4564971751412443</v>
      </c>
      <c r="DN5">
        <f t="shared" si="5"/>
        <v>-3.4785310734463122E-2</v>
      </c>
    </row>
    <row r="6" spans="1:120" x14ac:dyDescent="0.3">
      <c r="A6" s="4">
        <v>75</v>
      </c>
      <c r="B6" s="10">
        <v>0.1</v>
      </c>
      <c r="C6" s="13">
        <v>0.1</v>
      </c>
      <c r="D6" s="19">
        <v>0.3</v>
      </c>
      <c r="E6" s="13">
        <v>1.2</v>
      </c>
      <c r="F6" s="19">
        <v>2.4</v>
      </c>
      <c r="G6" s="13">
        <v>1.3</v>
      </c>
      <c r="H6" s="19">
        <v>0.1</v>
      </c>
      <c r="I6" s="13">
        <v>0.1</v>
      </c>
      <c r="J6" s="19">
        <v>0.1</v>
      </c>
      <c r="K6" s="13">
        <v>0.1</v>
      </c>
      <c r="L6" s="19">
        <v>0.1</v>
      </c>
      <c r="M6" s="13">
        <v>0.1</v>
      </c>
      <c r="N6" s="19">
        <v>1.6</v>
      </c>
      <c r="O6" s="13">
        <v>1.8</v>
      </c>
      <c r="P6" s="19">
        <v>0.8</v>
      </c>
      <c r="Q6" s="13">
        <v>0.4</v>
      </c>
      <c r="R6" s="19">
        <v>0.2</v>
      </c>
      <c r="S6" s="16">
        <v>0.1</v>
      </c>
      <c r="AH6" s="4">
        <v>75</v>
      </c>
      <c r="AI6" s="23">
        <v>2.4</v>
      </c>
      <c r="AJ6" s="27">
        <v>1.8</v>
      </c>
      <c r="AT6" t="s">
        <v>16</v>
      </c>
      <c r="AU6" s="30">
        <v>10</v>
      </c>
      <c r="AV6" s="30">
        <v>20</v>
      </c>
      <c r="AW6" s="30">
        <v>30</v>
      </c>
      <c r="AX6" s="30">
        <v>40</v>
      </c>
      <c r="AY6" s="30">
        <v>50</v>
      </c>
      <c r="AZ6" s="30">
        <v>60</v>
      </c>
      <c r="BA6" s="30">
        <v>70</v>
      </c>
      <c r="BB6" s="30">
        <v>80</v>
      </c>
      <c r="BC6" s="30">
        <v>90</v>
      </c>
      <c r="BD6" s="30">
        <v>100</v>
      </c>
      <c r="BE6" s="30">
        <v>110</v>
      </c>
      <c r="BF6" s="30">
        <v>120</v>
      </c>
      <c r="BG6" s="30">
        <v>130</v>
      </c>
      <c r="BH6" s="30">
        <v>140</v>
      </c>
      <c r="BI6" s="30">
        <v>150</v>
      </c>
      <c r="BJ6" s="30">
        <v>160</v>
      </c>
      <c r="BK6" s="30">
        <v>170</v>
      </c>
      <c r="BL6" s="30">
        <v>180</v>
      </c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O6">
        <v>5</v>
      </c>
      <c r="CP6">
        <v>6.0862400000000001</v>
      </c>
      <c r="CQ6">
        <v>0.48826999999999998</v>
      </c>
      <c r="CU6">
        <f t="shared" si="0"/>
        <v>-1.1306882022471909</v>
      </c>
      <c r="CV6">
        <f t="shared" si="1"/>
        <v>-3.8822056668295332E-4</v>
      </c>
      <c r="CX6">
        <v>5</v>
      </c>
      <c r="CY6">
        <v>365.48200000000003</v>
      </c>
      <c r="CZ6">
        <v>47.863599999999998</v>
      </c>
      <c r="DD6">
        <f t="shared" si="2"/>
        <v>-1.1800044653410733</v>
      </c>
      <c r="DE6">
        <f t="shared" si="3"/>
        <v>-9.312797142181712E-3</v>
      </c>
      <c r="DK6">
        <v>0.23200000000000001</v>
      </c>
      <c r="DL6">
        <v>-3784.8139999999999</v>
      </c>
      <c r="DM6">
        <f t="shared" si="4"/>
        <v>-5.3875706214689272</v>
      </c>
      <c r="DN6">
        <f t="shared" si="5"/>
        <v>-3.6068926553672123E-2</v>
      </c>
    </row>
    <row r="7" spans="1:120" x14ac:dyDescent="0.3">
      <c r="A7" s="4">
        <v>85</v>
      </c>
      <c r="B7" s="10">
        <v>0.1</v>
      </c>
      <c r="C7" s="13">
        <v>0.1</v>
      </c>
      <c r="D7" s="19">
        <v>0.3</v>
      </c>
      <c r="E7" s="13">
        <v>0.9</v>
      </c>
      <c r="F7" s="19">
        <v>2.5</v>
      </c>
      <c r="G7" s="13">
        <v>1.2</v>
      </c>
      <c r="H7" s="19">
        <v>0.1</v>
      </c>
      <c r="I7" s="13">
        <v>0.1</v>
      </c>
      <c r="J7" s="19">
        <v>0.1</v>
      </c>
      <c r="K7" s="13">
        <v>0.1</v>
      </c>
      <c r="L7" s="19">
        <v>0.1</v>
      </c>
      <c r="M7" s="13">
        <v>0.1</v>
      </c>
      <c r="N7" s="19">
        <v>0.9</v>
      </c>
      <c r="O7" s="13">
        <v>1.7</v>
      </c>
      <c r="P7" s="19">
        <v>1</v>
      </c>
      <c r="Q7" s="13">
        <v>0.6</v>
      </c>
      <c r="R7" s="19">
        <v>0.2</v>
      </c>
      <c r="S7" s="16">
        <v>0.1</v>
      </c>
      <c r="AH7" s="4">
        <v>85</v>
      </c>
      <c r="AI7" s="23">
        <v>2.5</v>
      </c>
      <c r="AJ7" s="27">
        <v>1.7</v>
      </c>
      <c r="AT7" t="s">
        <v>17</v>
      </c>
      <c r="AU7" s="30">
        <f>(AU6-50)/$AT$8</f>
        <v>-0.44444444444444442</v>
      </c>
      <c r="AV7" s="30">
        <f t="shared" ref="AV7:BL7" si="7">(AV6-50)/$AT$8</f>
        <v>-0.33333333333333331</v>
      </c>
      <c r="AW7" s="30">
        <f t="shared" si="7"/>
        <v>-0.22222222222222221</v>
      </c>
      <c r="AX7" s="30">
        <f t="shared" si="7"/>
        <v>-0.1111111111111111</v>
      </c>
      <c r="AY7" s="30">
        <f t="shared" si="7"/>
        <v>0</v>
      </c>
      <c r="AZ7" s="30">
        <f t="shared" si="7"/>
        <v>0.1111111111111111</v>
      </c>
      <c r="BA7" s="30">
        <f t="shared" si="7"/>
        <v>0.22222222222222221</v>
      </c>
      <c r="BB7" s="30">
        <f t="shared" si="7"/>
        <v>0.33333333333333331</v>
      </c>
      <c r="BC7" s="30">
        <f t="shared" si="7"/>
        <v>0.44444444444444442</v>
      </c>
      <c r="BD7" s="30">
        <f t="shared" si="7"/>
        <v>0.55555555555555558</v>
      </c>
      <c r="BE7" s="30">
        <f t="shared" si="7"/>
        <v>0.66666666666666663</v>
      </c>
      <c r="BF7" s="30">
        <f t="shared" si="7"/>
        <v>0.77777777777777779</v>
      </c>
      <c r="BG7" s="30">
        <f t="shared" si="7"/>
        <v>0.88888888888888884</v>
      </c>
      <c r="BH7" s="30">
        <f t="shared" si="7"/>
        <v>1</v>
      </c>
      <c r="BI7" s="30">
        <f t="shared" si="7"/>
        <v>1.1111111111111112</v>
      </c>
      <c r="BJ7" s="30">
        <f t="shared" si="7"/>
        <v>1.2222222222222223</v>
      </c>
      <c r="BK7" s="30">
        <f t="shared" si="7"/>
        <v>1.3333333333333333</v>
      </c>
      <c r="BL7" s="30">
        <f t="shared" si="7"/>
        <v>1.4444444444444444</v>
      </c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O7">
        <v>6</v>
      </c>
      <c r="CP7">
        <v>6.6205999999999996</v>
      </c>
      <c r="CQ7">
        <v>0.48062500000000002</v>
      </c>
      <c r="CU7">
        <f t="shared" si="0"/>
        <v>-1.0491115046409378</v>
      </c>
      <c r="CV7">
        <f t="shared" si="1"/>
        <v>-1.5553248656570552E-3</v>
      </c>
      <c r="CX7">
        <v>6</v>
      </c>
      <c r="CY7">
        <v>426.39600000000002</v>
      </c>
      <c r="CZ7">
        <v>48.454500000000003</v>
      </c>
      <c r="DD7">
        <f t="shared" si="2"/>
        <v>-1.1400042026739512</v>
      </c>
      <c r="DE7">
        <f t="shared" si="3"/>
        <v>-8.924772136271698E-3</v>
      </c>
      <c r="DK7">
        <v>0.28100000000000003</v>
      </c>
      <c r="DL7">
        <v>-3785.5369999999998</v>
      </c>
      <c r="DM7">
        <f t="shared" si="4"/>
        <v>-5.3322033898305099</v>
      </c>
      <c r="DN7">
        <f t="shared" si="5"/>
        <v>-3.6885875706214447E-2</v>
      </c>
    </row>
    <row r="8" spans="1:120" x14ac:dyDescent="0.3">
      <c r="A8" s="4">
        <v>95</v>
      </c>
      <c r="B8" s="10">
        <v>0.1</v>
      </c>
      <c r="C8" s="13">
        <v>0.2</v>
      </c>
      <c r="D8" s="19">
        <v>0.4</v>
      </c>
      <c r="E8" s="13">
        <v>1.3</v>
      </c>
      <c r="F8" s="19">
        <v>2.2000000000000002</v>
      </c>
      <c r="G8" s="13">
        <v>1.1000000000000001</v>
      </c>
      <c r="H8" s="19">
        <v>0.1</v>
      </c>
      <c r="I8" s="13">
        <v>0.1</v>
      </c>
      <c r="J8" s="19">
        <v>0.1</v>
      </c>
      <c r="K8" s="13">
        <v>0.1</v>
      </c>
      <c r="L8" s="19">
        <v>0.1</v>
      </c>
      <c r="M8" s="13">
        <v>0.1</v>
      </c>
      <c r="N8" s="19">
        <v>1.3</v>
      </c>
      <c r="O8" s="13">
        <v>2.2999999999999998</v>
      </c>
      <c r="P8" s="19">
        <v>1.3</v>
      </c>
      <c r="Q8" s="13">
        <v>0.6</v>
      </c>
      <c r="R8" s="19">
        <v>0.3</v>
      </c>
      <c r="S8" s="16">
        <v>0.1</v>
      </c>
      <c r="AH8" s="4">
        <v>95</v>
      </c>
      <c r="AI8" s="23">
        <v>2.2000000000000002</v>
      </c>
      <c r="AJ8" s="27">
        <v>2.2999999999999998</v>
      </c>
      <c r="AS8">
        <v>90</v>
      </c>
      <c r="AT8">
        <v>90</v>
      </c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O8">
        <v>7</v>
      </c>
      <c r="CP8">
        <v>7.7230699999999999</v>
      </c>
      <c r="CQ8">
        <v>0.490813</v>
      </c>
      <c r="CU8">
        <f t="shared" si="0"/>
        <v>-0.88080575232046887</v>
      </c>
      <c r="CV8">
        <f t="shared" si="1"/>
        <v>0</v>
      </c>
      <c r="CX8">
        <v>7</v>
      </c>
      <c r="CY8">
        <v>517.76599999999996</v>
      </c>
      <c r="CZ8">
        <v>47.2727</v>
      </c>
      <c r="DD8">
        <f t="shared" si="2"/>
        <v>-1.0800044653410732</v>
      </c>
      <c r="DE8">
        <f t="shared" si="3"/>
        <v>-9.7008221480917207E-3</v>
      </c>
      <c r="DK8">
        <v>0.32900000000000001</v>
      </c>
      <c r="DL8">
        <v>-3785.0210000000002</v>
      </c>
      <c r="DM8">
        <f t="shared" si="4"/>
        <v>-5.2779661016949166</v>
      </c>
      <c r="DN8">
        <f t="shared" si="5"/>
        <v>-3.630282485875725E-2</v>
      </c>
    </row>
    <row r="9" spans="1:120" x14ac:dyDescent="0.3">
      <c r="A9" s="4">
        <v>105</v>
      </c>
      <c r="B9" s="10">
        <v>0.1</v>
      </c>
      <c r="C9" s="13">
        <v>0.4</v>
      </c>
      <c r="D9" s="19">
        <v>0.9</v>
      </c>
      <c r="E9" s="13">
        <v>2.1</v>
      </c>
      <c r="F9" s="19">
        <v>1.6</v>
      </c>
      <c r="G9" s="13">
        <v>1.6</v>
      </c>
      <c r="H9" s="19">
        <v>0.1</v>
      </c>
      <c r="I9" s="13">
        <v>0.1</v>
      </c>
      <c r="J9" s="19">
        <v>0.6</v>
      </c>
      <c r="K9" s="13">
        <v>0.2</v>
      </c>
      <c r="L9" s="19">
        <v>0.1</v>
      </c>
      <c r="M9" s="13">
        <v>0.1</v>
      </c>
      <c r="N9" s="19">
        <v>1</v>
      </c>
      <c r="O9" s="13">
        <v>1</v>
      </c>
      <c r="P9" s="19">
        <v>2</v>
      </c>
      <c r="Q9" s="13">
        <v>0.9</v>
      </c>
      <c r="R9" s="19">
        <v>0.3</v>
      </c>
      <c r="S9" s="16">
        <v>0.1</v>
      </c>
      <c r="AH9" s="4">
        <v>105</v>
      </c>
      <c r="AI9" s="23">
        <v>2.1</v>
      </c>
      <c r="AJ9" s="27">
        <v>2</v>
      </c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O9">
        <v>8</v>
      </c>
      <c r="CP9">
        <v>9.0046700000000008</v>
      </c>
      <c r="CQ9">
        <v>0.48432900000000001</v>
      </c>
      <c r="CU9">
        <f t="shared" si="0"/>
        <v>-0.6851535784074253</v>
      </c>
      <c r="CV9">
        <f t="shared" si="1"/>
        <v>-9.898632144601841E-4</v>
      </c>
      <c r="CX9">
        <v>8</v>
      </c>
      <c r="CY9">
        <v>639.59400000000005</v>
      </c>
      <c r="CZ9">
        <v>46.090899999999998</v>
      </c>
      <c r="DD9">
        <f t="shared" si="2"/>
        <v>-1.0000039400068292</v>
      </c>
      <c r="DE9">
        <f t="shared" si="3"/>
        <v>-1.0476872159911742E-2</v>
      </c>
      <c r="DK9">
        <v>0.36399999999999999</v>
      </c>
      <c r="DL9">
        <v>-3783.884</v>
      </c>
      <c r="DM9">
        <f t="shared" si="4"/>
        <v>-5.2384180790960464</v>
      </c>
      <c r="DN9">
        <f t="shared" si="5"/>
        <v>-3.5018079096045193E-2</v>
      </c>
    </row>
    <row r="10" spans="1:120" x14ac:dyDescent="0.3">
      <c r="A10" s="4">
        <v>115</v>
      </c>
      <c r="B10" s="10">
        <v>0.1</v>
      </c>
      <c r="C10" s="13">
        <v>0.5</v>
      </c>
      <c r="D10" s="19">
        <v>1</v>
      </c>
      <c r="E10" s="13">
        <v>2.4</v>
      </c>
      <c r="F10" s="19">
        <v>1.1000000000000001</v>
      </c>
      <c r="G10" s="13">
        <v>1.1000000000000001</v>
      </c>
      <c r="H10" s="19">
        <v>0.1</v>
      </c>
      <c r="I10" s="13">
        <v>0.1</v>
      </c>
      <c r="J10" s="19">
        <v>1.5</v>
      </c>
      <c r="K10" s="13">
        <v>0.6</v>
      </c>
      <c r="L10" s="19">
        <v>0.1</v>
      </c>
      <c r="M10" s="13">
        <v>0.1</v>
      </c>
      <c r="N10" s="19">
        <v>1.1000000000000001</v>
      </c>
      <c r="O10" s="13">
        <v>1.6</v>
      </c>
      <c r="P10" s="19">
        <v>2.2999999999999998</v>
      </c>
      <c r="Q10" s="13">
        <v>1.2</v>
      </c>
      <c r="R10" s="19">
        <v>0.5</v>
      </c>
      <c r="S10" s="16">
        <v>0.2</v>
      </c>
      <c r="AH10" s="4">
        <v>115</v>
      </c>
      <c r="AI10" s="23">
        <v>2.4</v>
      </c>
      <c r="AJ10" s="27">
        <v>2.2999999999999998</v>
      </c>
      <c r="AS10" t="s">
        <v>9</v>
      </c>
      <c r="AT10" t="s">
        <v>14</v>
      </c>
      <c r="AU10">
        <v>0.1</v>
      </c>
      <c r="AV10">
        <v>0.1</v>
      </c>
      <c r="AW10">
        <v>0.3</v>
      </c>
      <c r="AX10">
        <v>0.6</v>
      </c>
      <c r="AY10">
        <v>1.7</v>
      </c>
      <c r="AZ10">
        <v>2.8</v>
      </c>
      <c r="BA10">
        <v>4.3</v>
      </c>
      <c r="BB10">
        <v>4.5</v>
      </c>
      <c r="BC10">
        <v>2.1</v>
      </c>
      <c r="BD10">
        <v>0.1</v>
      </c>
      <c r="BE10">
        <v>0.1</v>
      </c>
      <c r="BF10">
        <v>1.9</v>
      </c>
      <c r="BG10">
        <v>3.9</v>
      </c>
      <c r="BH10">
        <v>3.6</v>
      </c>
      <c r="BI10">
        <v>2.2000000000000002</v>
      </c>
      <c r="BJ10">
        <v>1.2</v>
      </c>
      <c r="BK10">
        <v>0.5</v>
      </c>
      <c r="BL10">
        <v>0.1</v>
      </c>
      <c r="BM10">
        <v>0.1</v>
      </c>
      <c r="BN10">
        <v>0.1</v>
      </c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O10">
        <v>9</v>
      </c>
      <c r="CP10">
        <v>10.607100000000001</v>
      </c>
      <c r="CQ10">
        <v>0.46987000000000001</v>
      </c>
      <c r="CU10">
        <f t="shared" si="0"/>
        <v>-0.44052271617000466</v>
      </c>
      <c r="CV10">
        <f t="shared" si="1"/>
        <v>-3.1972093307278929E-3</v>
      </c>
      <c r="CX10">
        <v>9</v>
      </c>
      <c r="CY10">
        <v>730.96400000000006</v>
      </c>
      <c r="CZ10">
        <v>45.5</v>
      </c>
      <c r="DD10">
        <f t="shared" si="2"/>
        <v>-0.94000420267395124</v>
      </c>
      <c r="DE10">
        <f t="shared" si="3"/>
        <v>-1.0864897165821751E-2</v>
      </c>
      <c r="DK10">
        <v>0.40400000000000003</v>
      </c>
      <c r="DL10">
        <v>-3782.748</v>
      </c>
      <c r="DM10">
        <f t="shared" si="4"/>
        <v>-5.1932203389830525</v>
      </c>
      <c r="DN10">
        <f t="shared" si="5"/>
        <v>-3.3734463276836185E-2</v>
      </c>
    </row>
    <row r="11" spans="1:120" x14ac:dyDescent="0.3">
      <c r="A11" s="4">
        <v>125</v>
      </c>
      <c r="B11" s="10">
        <v>0.2</v>
      </c>
      <c r="C11" s="13">
        <v>0.7</v>
      </c>
      <c r="D11" s="19">
        <v>1.5</v>
      </c>
      <c r="E11" s="13">
        <v>2.5</v>
      </c>
      <c r="F11" s="19">
        <v>1.2</v>
      </c>
      <c r="G11" s="13">
        <v>1.2</v>
      </c>
      <c r="H11" s="19">
        <v>0.1</v>
      </c>
      <c r="I11" s="13">
        <v>0.2</v>
      </c>
      <c r="J11" s="19">
        <v>1.5</v>
      </c>
      <c r="K11" s="13">
        <v>0.6</v>
      </c>
      <c r="L11" s="19">
        <v>0.1</v>
      </c>
      <c r="M11" s="13">
        <v>0.1</v>
      </c>
      <c r="N11" s="19">
        <v>1.5</v>
      </c>
      <c r="O11" s="13">
        <v>1.7</v>
      </c>
      <c r="P11" s="19">
        <v>2.5</v>
      </c>
      <c r="Q11" s="13">
        <v>1.5</v>
      </c>
      <c r="R11" s="19">
        <v>0.6</v>
      </c>
      <c r="S11" s="16">
        <v>0.2</v>
      </c>
      <c r="AH11" s="4">
        <v>125</v>
      </c>
      <c r="AI11" s="23">
        <v>2.5</v>
      </c>
      <c r="AJ11" s="27">
        <v>2.5</v>
      </c>
      <c r="AT11" t="s">
        <v>15</v>
      </c>
      <c r="AU11">
        <f>(AU10-4.5)/$AT$14</f>
        <v>-0.11000000000000001</v>
      </c>
      <c r="AV11">
        <f t="shared" ref="AV11:BN11" si="8">(AV10-4.5)/$AT$14</f>
        <v>-0.11000000000000001</v>
      </c>
      <c r="AW11">
        <f t="shared" si="8"/>
        <v>-0.10500000000000001</v>
      </c>
      <c r="AX11">
        <f t="shared" si="8"/>
        <v>-9.7500000000000003E-2</v>
      </c>
      <c r="AY11">
        <f t="shared" si="8"/>
        <v>-6.9999999999999993E-2</v>
      </c>
      <c r="AZ11">
        <f t="shared" si="8"/>
        <v>-4.2500000000000003E-2</v>
      </c>
      <c r="BA11">
        <f t="shared" si="8"/>
        <v>-5.0000000000000044E-3</v>
      </c>
      <c r="BB11">
        <f t="shared" si="8"/>
        <v>0</v>
      </c>
      <c r="BC11">
        <f t="shared" si="8"/>
        <v>-0.06</v>
      </c>
      <c r="BD11">
        <f t="shared" si="8"/>
        <v>-0.11000000000000001</v>
      </c>
      <c r="BE11">
        <f t="shared" si="8"/>
        <v>-0.11000000000000001</v>
      </c>
      <c r="BF11">
        <f t="shared" si="8"/>
        <v>-6.5000000000000002E-2</v>
      </c>
      <c r="BG11">
        <f t="shared" si="8"/>
        <v>-1.5000000000000003E-2</v>
      </c>
      <c r="BH11">
        <f t="shared" si="8"/>
        <v>-2.2499999999999999E-2</v>
      </c>
      <c r="BI11">
        <f t="shared" si="8"/>
        <v>-5.7499999999999996E-2</v>
      </c>
      <c r="BJ11">
        <f t="shared" si="8"/>
        <v>-8.249999999999999E-2</v>
      </c>
      <c r="BK11">
        <f t="shared" si="8"/>
        <v>-0.1</v>
      </c>
      <c r="BL11">
        <f t="shared" si="8"/>
        <v>-0.11000000000000001</v>
      </c>
      <c r="BM11">
        <f t="shared" si="8"/>
        <v>-0.11000000000000001</v>
      </c>
      <c r="BN11">
        <f t="shared" si="8"/>
        <v>-0.11000000000000001</v>
      </c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O11">
        <v>10</v>
      </c>
      <c r="CP11">
        <v>11.7814</v>
      </c>
      <c r="CQ11">
        <v>0.471694</v>
      </c>
      <c r="CU11">
        <f t="shared" si="0"/>
        <v>-0.2612512212994626</v>
      </c>
      <c r="CV11">
        <f t="shared" si="1"/>
        <v>-2.9187530532486564E-3</v>
      </c>
      <c r="CX11">
        <v>10</v>
      </c>
      <c r="CY11">
        <v>822.33500000000004</v>
      </c>
      <c r="CZ11">
        <v>46.090899999999998</v>
      </c>
      <c r="DD11">
        <f t="shared" si="2"/>
        <v>-0.88000380867326833</v>
      </c>
      <c r="DE11">
        <f t="shared" si="3"/>
        <v>-1.0476872159911742E-2</v>
      </c>
      <c r="DK11">
        <v>0.46500000000000002</v>
      </c>
      <c r="DL11">
        <v>-3782.4380000000001</v>
      </c>
      <c r="DM11">
        <f t="shared" si="4"/>
        <v>-5.1242937853107362</v>
      </c>
      <c r="DN11">
        <f t="shared" si="5"/>
        <v>-3.338418079096054E-2</v>
      </c>
    </row>
    <row r="12" spans="1:120" x14ac:dyDescent="0.3">
      <c r="A12" s="4">
        <v>135</v>
      </c>
      <c r="B12" s="10">
        <v>0.2</v>
      </c>
      <c r="C12" s="13">
        <v>0.8</v>
      </c>
      <c r="D12" s="19">
        <v>1.3</v>
      </c>
      <c r="E12" s="13">
        <v>2.8</v>
      </c>
      <c r="F12" s="19">
        <v>1.2</v>
      </c>
      <c r="G12" s="13">
        <v>1.3</v>
      </c>
      <c r="H12" s="19">
        <v>0.2</v>
      </c>
      <c r="I12" s="13">
        <v>1</v>
      </c>
      <c r="J12" s="19">
        <v>0.5</v>
      </c>
      <c r="K12" s="13">
        <v>1</v>
      </c>
      <c r="L12" s="19">
        <v>0.1</v>
      </c>
      <c r="M12" s="13">
        <v>0.2</v>
      </c>
      <c r="N12" s="19">
        <v>1.2</v>
      </c>
      <c r="O12" s="13">
        <v>1.3</v>
      </c>
      <c r="P12" s="19">
        <v>2.4</v>
      </c>
      <c r="Q12" s="13">
        <v>1.3</v>
      </c>
      <c r="R12" s="19">
        <v>0.9</v>
      </c>
      <c r="S12" s="16">
        <v>0.3</v>
      </c>
      <c r="AH12" s="4">
        <v>135</v>
      </c>
      <c r="AI12" s="23">
        <v>2.8</v>
      </c>
      <c r="AJ12" s="27">
        <v>2.4</v>
      </c>
      <c r="AT12" t="s">
        <v>16</v>
      </c>
      <c r="AU12">
        <v>10</v>
      </c>
      <c r="AV12">
        <v>20</v>
      </c>
      <c r="AW12">
        <v>30</v>
      </c>
      <c r="AX12">
        <v>40</v>
      </c>
      <c r="AY12">
        <v>50</v>
      </c>
      <c r="AZ12">
        <v>60</v>
      </c>
      <c r="BA12">
        <v>70</v>
      </c>
      <c r="BB12">
        <v>75</v>
      </c>
      <c r="BC12">
        <v>80</v>
      </c>
      <c r="BD12">
        <v>90</v>
      </c>
      <c r="BE12">
        <v>100</v>
      </c>
      <c r="BF12">
        <v>110</v>
      </c>
      <c r="BG12">
        <v>115</v>
      </c>
      <c r="BH12">
        <v>120</v>
      </c>
      <c r="BI12">
        <v>130</v>
      </c>
      <c r="BJ12">
        <v>140</v>
      </c>
      <c r="BK12">
        <v>150</v>
      </c>
      <c r="BL12">
        <v>160</v>
      </c>
      <c r="BM12">
        <v>170</v>
      </c>
      <c r="BN12">
        <v>180</v>
      </c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O12">
        <v>11</v>
      </c>
      <c r="CP12" s="47">
        <v>12.137499999999999</v>
      </c>
      <c r="CQ12" s="47">
        <v>0.46800999999999998</v>
      </c>
      <c r="CU12">
        <f t="shared" si="0"/>
        <v>-0.20688812896922326</v>
      </c>
      <c r="CV12">
        <f t="shared" si="1"/>
        <v>-3.4811614557889621E-3</v>
      </c>
      <c r="CX12">
        <v>11</v>
      </c>
      <c r="CY12">
        <v>883.24900000000002</v>
      </c>
      <c r="CZ12">
        <v>46.681800000000003</v>
      </c>
      <c r="DD12">
        <f t="shared" si="2"/>
        <v>-0.84000354600614635</v>
      </c>
      <c r="DE12">
        <f t="shared" si="3"/>
        <v>-1.008884715400173E-2</v>
      </c>
      <c r="DK12">
        <v>0.504</v>
      </c>
      <c r="DL12">
        <v>-3782.0250000000001</v>
      </c>
      <c r="DM12">
        <f t="shared" si="4"/>
        <v>-5.0802259887005663</v>
      </c>
      <c r="DN12">
        <f t="shared" si="5"/>
        <v>-3.2917514124293869E-2</v>
      </c>
    </row>
    <row r="13" spans="1:120" x14ac:dyDescent="0.3">
      <c r="A13" s="4">
        <v>145</v>
      </c>
      <c r="B13" s="10">
        <v>0.4</v>
      </c>
      <c r="C13" s="13">
        <v>0.8</v>
      </c>
      <c r="D13" s="19">
        <v>1.7</v>
      </c>
      <c r="E13" s="13">
        <v>2.5</v>
      </c>
      <c r="F13" s="19">
        <v>1</v>
      </c>
      <c r="G13" s="13">
        <v>0.8</v>
      </c>
      <c r="H13" s="19">
        <v>0.8</v>
      </c>
      <c r="I13" s="13">
        <v>1.5</v>
      </c>
      <c r="J13" s="19">
        <v>0.5</v>
      </c>
      <c r="K13" s="13">
        <v>0.8</v>
      </c>
      <c r="L13" s="19">
        <v>0.2</v>
      </c>
      <c r="M13" s="13">
        <v>0.2</v>
      </c>
      <c r="N13" s="19">
        <v>0.6</v>
      </c>
      <c r="O13" s="13">
        <v>1.2</v>
      </c>
      <c r="P13" s="19">
        <v>2.4</v>
      </c>
      <c r="Q13" s="13">
        <v>1.9</v>
      </c>
      <c r="R13" s="19">
        <v>0.8</v>
      </c>
      <c r="S13" s="16">
        <v>0.6</v>
      </c>
      <c r="AH13" s="4">
        <v>145</v>
      </c>
      <c r="AI13" s="23">
        <v>2.5</v>
      </c>
      <c r="AJ13" s="27">
        <v>2.4</v>
      </c>
      <c r="AT13" t="s">
        <v>17</v>
      </c>
      <c r="AU13">
        <f t="shared" ref="AU13" si="9">(AU12-75)/$AT$14</f>
        <v>-1.625</v>
      </c>
      <c r="AV13">
        <f t="shared" ref="AV13" si="10">(AV12-75)/$AT$14</f>
        <v>-1.375</v>
      </c>
      <c r="AW13">
        <f t="shared" ref="AW13" si="11">(AW12-75)/$AT$14</f>
        <v>-1.125</v>
      </c>
      <c r="AX13">
        <f t="shared" ref="AX13" si="12">(AX12-75)/$AT$14</f>
        <v>-0.875</v>
      </c>
      <c r="AY13">
        <f t="shared" ref="AY13" si="13">(AY12-75)/$AT$14</f>
        <v>-0.625</v>
      </c>
      <c r="AZ13">
        <f t="shared" ref="AZ13" si="14">(AZ12-75)/$AT$14</f>
        <v>-0.375</v>
      </c>
      <c r="BA13">
        <f t="shared" ref="BA13" si="15">(BA12-75)/$AT$14</f>
        <v>-0.125</v>
      </c>
      <c r="BB13">
        <f>(BB12-75)/$AT$14</f>
        <v>0</v>
      </c>
      <c r="BC13">
        <f t="shared" ref="BC13:BN13" si="16">(BC12-75)/$AT$14</f>
        <v>0.125</v>
      </c>
      <c r="BD13">
        <f t="shared" si="16"/>
        <v>0.375</v>
      </c>
      <c r="BE13">
        <f t="shared" si="16"/>
        <v>0.625</v>
      </c>
      <c r="BF13">
        <f t="shared" si="16"/>
        <v>0.875</v>
      </c>
      <c r="BG13">
        <f t="shared" si="16"/>
        <v>1</v>
      </c>
      <c r="BH13">
        <f t="shared" si="16"/>
        <v>1.125</v>
      </c>
      <c r="BI13">
        <f t="shared" si="16"/>
        <v>1.375</v>
      </c>
      <c r="BJ13">
        <f t="shared" si="16"/>
        <v>1.625</v>
      </c>
      <c r="BK13">
        <f t="shared" si="16"/>
        <v>1.875</v>
      </c>
      <c r="BL13">
        <f t="shared" si="16"/>
        <v>2.125</v>
      </c>
      <c r="BM13">
        <f t="shared" si="16"/>
        <v>2.375</v>
      </c>
      <c r="BN13">
        <f t="shared" si="16"/>
        <v>2.625</v>
      </c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O13">
        <v>12</v>
      </c>
      <c r="CP13">
        <v>12.3881</v>
      </c>
      <c r="CQ13">
        <v>0.44721300000000003</v>
      </c>
      <c r="CU13">
        <f t="shared" si="0"/>
        <v>-0.16863092330239368</v>
      </c>
      <c r="CV13">
        <f t="shared" si="1"/>
        <v>-6.656082071323885E-3</v>
      </c>
      <c r="CX13">
        <v>12</v>
      </c>
      <c r="CY13">
        <v>1005.08</v>
      </c>
      <c r="CZ13">
        <v>46.681800000000003</v>
      </c>
      <c r="DD13">
        <f t="shared" si="2"/>
        <v>-0.76000105066848789</v>
      </c>
      <c r="DE13">
        <f t="shared" si="3"/>
        <v>-1.008884715400173E-2</v>
      </c>
      <c r="DK13">
        <v>0.56100000000000005</v>
      </c>
      <c r="DL13">
        <v>-3782.645</v>
      </c>
      <c r="DM13">
        <f t="shared" si="4"/>
        <v>-5.0158192090395497</v>
      </c>
      <c r="DN13">
        <f t="shared" si="5"/>
        <v>-3.3618079096045153E-2</v>
      </c>
    </row>
    <row r="14" spans="1:120" x14ac:dyDescent="0.3">
      <c r="A14" s="4">
        <v>155</v>
      </c>
      <c r="B14" s="10">
        <v>0.6</v>
      </c>
      <c r="C14" s="13">
        <v>1.3</v>
      </c>
      <c r="D14" s="19">
        <v>1.7</v>
      </c>
      <c r="E14" s="13">
        <v>2.4</v>
      </c>
      <c r="F14" s="19">
        <v>0.8</v>
      </c>
      <c r="G14" s="13">
        <v>0.7</v>
      </c>
      <c r="H14" s="19">
        <v>1.4</v>
      </c>
      <c r="I14" s="13">
        <v>0.7</v>
      </c>
      <c r="J14" s="19">
        <v>0.5</v>
      </c>
      <c r="K14" s="13">
        <v>0.6</v>
      </c>
      <c r="L14" s="19">
        <v>0.8</v>
      </c>
      <c r="M14" s="13">
        <v>0.4</v>
      </c>
      <c r="N14" s="19">
        <v>0.7</v>
      </c>
      <c r="O14" s="13">
        <v>1</v>
      </c>
      <c r="P14" s="19">
        <v>2.5</v>
      </c>
      <c r="Q14" s="13">
        <v>1.8</v>
      </c>
      <c r="R14" s="19">
        <v>1.2</v>
      </c>
      <c r="S14" s="16">
        <v>0.6</v>
      </c>
      <c r="AH14" s="4">
        <v>155</v>
      </c>
      <c r="AI14" s="23">
        <v>2.4</v>
      </c>
      <c r="AJ14" s="27">
        <v>2.5</v>
      </c>
      <c r="AT14">
        <v>40</v>
      </c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O14">
        <v>13</v>
      </c>
      <c r="CP14">
        <v>12.5672</v>
      </c>
      <c r="CQ14">
        <v>0.43054199999999998</v>
      </c>
      <c r="CU14">
        <f t="shared" si="0"/>
        <v>-0.14128908158280404</v>
      </c>
      <c r="CV14">
        <f t="shared" si="1"/>
        <v>-9.2011174890083078E-3</v>
      </c>
      <c r="CX14">
        <v>13</v>
      </c>
      <c r="CY14">
        <v>1065.99</v>
      </c>
      <c r="CZ14">
        <v>47.863599999999998</v>
      </c>
      <c r="DD14">
        <f t="shared" si="2"/>
        <v>-0.72000341467258544</v>
      </c>
      <c r="DE14">
        <f t="shared" si="3"/>
        <v>-9.312797142181712E-3</v>
      </c>
      <c r="DK14">
        <v>0.61</v>
      </c>
      <c r="DL14">
        <v>-3782.748</v>
      </c>
      <c r="DM14">
        <f t="shared" si="4"/>
        <v>-4.9604519774011306</v>
      </c>
      <c r="DN14">
        <f t="shared" si="5"/>
        <v>-3.3734463276836185E-2</v>
      </c>
    </row>
    <row r="15" spans="1:120" x14ac:dyDescent="0.3">
      <c r="A15" s="4">
        <v>165</v>
      </c>
      <c r="B15" s="10">
        <v>0.6</v>
      </c>
      <c r="C15" s="13">
        <v>1</v>
      </c>
      <c r="D15" s="19">
        <v>1.8</v>
      </c>
      <c r="E15" s="13">
        <v>2.2999999999999998</v>
      </c>
      <c r="F15" s="19">
        <v>0.6</v>
      </c>
      <c r="G15" s="13">
        <v>0.5</v>
      </c>
      <c r="H15" s="19">
        <v>0.2</v>
      </c>
      <c r="I15" s="13">
        <v>0.5</v>
      </c>
      <c r="J15" s="19">
        <v>0.3</v>
      </c>
      <c r="K15" s="13">
        <v>0.2</v>
      </c>
      <c r="L15" s="19">
        <v>0.7</v>
      </c>
      <c r="M15" s="13">
        <v>1.2</v>
      </c>
      <c r="N15" s="19">
        <v>0.7</v>
      </c>
      <c r="O15" s="13">
        <v>1</v>
      </c>
      <c r="P15" s="19">
        <v>2.4</v>
      </c>
      <c r="Q15" s="13">
        <v>1.6</v>
      </c>
      <c r="R15" s="19">
        <v>1.2</v>
      </c>
      <c r="S15" s="16">
        <v>0.6</v>
      </c>
      <c r="AH15" s="4">
        <v>165</v>
      </c>
      <c r="AI15" s="23">
        <v>2.2999999999999998</v>
      </c>
      <c r="AJ15" s="27">
        <v>2.4</v>
      </c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O15">
        <v>14</v>
      </c>
      <c r="CP15">
        <v>12.994199999999999</v>
      </c>
      <c r="CQ15">
        <v>0.43120599999999998</v>
      </c>
      <c r="CU15">
        <f t="shared" si="0"/>
        <v>-7.6102222765021973E-2</v>
      </c>
      <c r="CV15">
        <f t="shared" si="1"/>
        <v>-9.0997496336101651E-3</v>
      </c>
      <c r="CX15">
        <v>14</v>
      </c>
      <c r="CY15">
        <v>1126.9000000000001</v>
      </c>
      <c r="CZ15">
        <v>49.045499999999997</v>
      </c>
      <c r="DD15">
        <f t="shared" si="2"/>
        <v>-0.68000577867668299</v>
      </c>
      <c r="DE15">
        <f t="shared" si="3"/>
        <v>-8.536681463581202E-3</v>
      </c>
      <c r="DK15">
        <v>0.67100000000000004</v>
      </c>
      <c r="DL15">
        <v>-3783.884</v>
      </c>
      <c r="DM15">
        <f t="shared" si="4"/>
        <v>-4.8915254237288144</v>
      </c>
      <c r="DN15">
        <f t="shared" si="5"/>
        <v>-3.5018079096045193E-2</v>
      </c>
    </row>
    <row r="16" spans="1:120" x14ac:dyDescent="0.3">
      <c r="A16" s="4">
        <v>175</v>
      </c>
      <c r="B16" s="10">
        <v>1</v>
      </c>
      <c r="C16" s="13">
        <v>1.4</v>
      </c>
      <c r="D16" s="19">
        <v>2.1</v>
      </c>
      <c r="E16" s="13">
        <v>2.2999999999999998</v>
      </c>
      <c r="F16" s="19">
        <v>0.8</v>
      </c>
      <c r="G16" s="13">
        <v>0.8</v>
      </c>
      <c r="H16" s="19">
        <v>0.7</v>
      </c>
      <c r="I16" s="13">
        <v>0.8</v>
      </c>
      <c r="J16" s="19">
        <v>0.2</v>
      </c>
      <c r="K16" s="13">
        <v>0.6</v>
      </c>
      <c r="L16" s="19">
        <v>0.4</v>
      </c>
      <c r="M16" s="13">
        <v>0.2</v>
      </c>
      <c r="N16" s="19">
        <v>0.7</v>
      </c>
      <c r="O16" s="13">
        <v>0.9</v>
      </c>
      <c r="P16" s="19">
        <v>2.1</v>
      </c>
      <c r="Q16" s="13">
        <v>2.2999999999999998</v>
      </c>
      <c r="R16" s="19">
        <v>1.7</v>
      </c>
      <c r="S16" s="16">
        <v>0.9</v>
      </c>
      <c r="AH16" s="4">
        <v>175</v>
      </c>
      <c r="AI16" s="23">
        <v>2.2999999999999998</v>
      </c>
      <c r="AJ16" s="27">
        <v>2.2999999999999998</v>
      </c>
      <c r="AS16" t="s">
        <v>18</v>
      </c>
      <c r="AT16" t="s">
        <v>14</v>
      </c>
      <c r="AU16">
        <v>0</v>
      </c>
      <c r="AV16">
        <v>0</v>
      </c>
      <c r="AW16">
        <v>0.1</v>
      </c>
      <c r="AX16">
        <v>0.2</v>
      </c>
      <c r="AY16">
        <v>0.7</v>
      </c>
      <c r="AZ16">
        <v>1.2</v>
      </c>
      <c r="BA16">
        <v>0.5</v>
      </c>
      <c r="BB16">
        <v>0.1</v>
      </c>
      <c r="BC16">
        <v>0.2</v>
      </c>
      <c r="BD16">
        <v>0.15</v>
      </c>
      <c r="BE16">
        <v>0.1</v>
      </c>
      <c r="BF16">
        <v>0.2</v>
      </c>
      <c r="BG16">
        <v>0.25</v>
      </c>
      <c r="BH16">
        <v>0.2</v>
      </c>
      <c r="BI16">
        <v>0.25</v>
      </c>
      <c r="BJ16">
        <v>0.3</v>
      </c>
      <c r="BK16">
        <v>0.32500000000000001</v>
      </c>
      <c r="BL16">
        <v>0.2</v>
      </c>
      <c r="BM16">
        <v>0.1</v>
      </c>
      <c r="BN16">
        <v>0.2</v>
      </c>
      <c r="BO16">
        <v>0</v>
      </c>
      <c r="BP16">
        <v>0.1</v>
      </c>
      <c r="BQ16">
        <v>0.35</v>
      </c>
      <c r="BR16">
        <v>0.9</v>
      </c>
      <c r="BS16">
        <v>0.7</v>
      </c>
      <c r="BT16">
        <v>0.45</v>
      </c>
      <c r="BU16">
        <v>0.2</v>
      </c>
      <c r="BV16">
        <v>0.1</v>
      </c>
      <c r="BW16">
        <v>0.1</v>
      </c>
      <c r="BX16">
        <v>0.05</v>
      </c>
      <c r="BY16">
        <v>0</v>
      </c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O16">
        <v>15</v>
      </c>
      <c r="CP16">
        <v>13.492699999999999</v>
      </c>
      <c r="CQ16">
        <v>0.42774299999999998</v>
      </c>
      <c r="CU16">
        <f t="shared" si="0"/>
        <v>0</v>
      </c>
      <c r="CV16">
        <f t="shared" si="1"/>
        <v>-9.6284196384953617E-3</v>
      </c>
      <c r="CX16">
        <v>15</v>
      </c>
      <c r="CY16">
        <v>1187.82</v>
      </c>
      <c r="CZ16">
        <v>47.2727</v>
      </c>
      <c r="DD16">
        <f t="shared" si="2"/>
        <v>-0.64000157600273178</v>
      </c>
      <c r="DE16">
        <f t="shared" si="3"/>
        <v>-9.7008221480917207E-3</v>
      </c>
      <c r="DK16">
        <v>0.72399999999999998</v>
      </c>
      <c r="DL16">
        <v>-3784.607</v>
      </c>
      <c r="DM16">
        <f t="shared" si="4"/>
        <v>-4.8316384180790966</v>
      </c>
      <c r="DN16">
        <f t="shared" si="5"/>
        <v>-3.583502824858751E-2</v>
      </c>
    </row>
    <row r="17" spans="1:118" x14ac:dyDescent="0.3">
      <c r="A17" s="4">
        <v>185</v>
      </c>
      <c r="B17" s="10">
        <v>1.5</v>
      </c>
      <c r="C17" s="13">
        <v>1.5</v>
      </c>
      <c r="D17" s="19">
        <v>2</v>
      </c>
      <c r="E17" s="13">
        <v>1.9</v>
      </c>
      <c r="F17" s="19">
        <v>1.7</v>
      </c>
      <c r="G17" s="13">
        <v>0.7</v>
      </c>
      <c r="H17" s="19">
        <v>0.5</v>
      </c>
      <c r="I17" s="13">
        <v>0.5</v>
      </c>
      <c r="J17" s="19">
        <v>0.6</v>
      </c>
      <c r="K17" s="13">
        <v>0.6</v>
      </c>
      <c r="L17" s="19">
        <v>0.7</v>
      </c>
      <c r="M17" s="13">
        <v>0.8</v>
      </c>
      <c r="N17" s="19">
        <v>0.7</v>
      </c>
      <c r="O17" s="13">
        <v>0.9</v>
      </c>
      <c r="P17" s="19">
        <v>2.2999999999999998</v>
      </c>
      <c r="Q17" s="13">
        <v>2</v>
      </c>
      <c r="R17" s="19">
        <v>1.3</v>
      </c>
      <c r="S17" s="16">
        <v>1.1000000000000001</v>
      </c>
      <c r="AH17" s="4">
        <v>185</v>
      </c>
      <c r="AI17" s="23">
        <v>2</v>
      </c>
      <c r="AJ17" s="27">
        <v>2</v>
      </c>
      <c r="AT17" t="s">
        <v>15</v>
      </c>
      <c r="AU17">
        <f>(AU16-1.2)/$AT$20</f>
        <v>-1.3333333333333332E-2</v>
      </c>
      <c r="AV17">
        <f t="shared" ref="AV17:BY17" si="17">(AV16-1.2)/$AT$20</f>
        <v>-1.3333333333333332E-2</v>
      </c>
      <c r="AW17">
        <f t="shared" si="17"/>
        <v>-1.2222222222222221E-2</v>
      </c>
      <c r="AX17">
        <f t="shared" si="17"/>
        <v>-1.1111111111111112E-2</v>
      </c>
      <c r="AY17">
        <f t="shared" si="17"/>
        <v>-5.5555555555555558E-3</v>
      </c>
      <c r="AZ17">
        <f t="shared" si="17"/>
        <v>0</v>
      </c>
      <c r="BA17">
        <f t="shared" si="17"/>
        <v>-7.7777777777777776E-3</v>
      </c>
      <c r="BB17">
        <f t="shared" si="17"/>
        <v>-1.2222222222222221E-2</v>
      </c>
      <c r="BC17">
        <f t="shared" si="17"/>
        <v>-1.1111111111111112E-2</v>
      </c>
      <c r="BD17">
        <f t="shared" si="17"/>
        <v>-1.1666666666666667E-2</v>
      </c>
      <c r="BE17">
        <f t="shared" si="17"/>
        <v>-1.2222222222222221E-2</v>
      </c>
      <c r="BF17">
        <f t="shared" si="17"/>
        <v>-1.1111111111111112E-2</v>
      </c>
      <c r="BG17">
        <f t="shared" si="17"/>
        <v>-1.0555555555555556E-2</v>
      </c>
      <c r="BH17">
        <f t="shared" si="17"/>
        <v>-1.1111111111111112E-2</v>
      </c>
      <c r="BI17">
        <f t="shared" si="17"/>
        <v>-1.0555555555555556E-2</v>
      </c>
      <c r="BJ17">
        <f t="shared" si="17"/>
        <v>-9.9999999999999985E-3</v>
      </c>
      <c r="BK17">
        <f t="shared" si="17"/>
        <v>-9.7222222222222224E-3</v>
      </c>
      <c r="BL17">
        <f t="shared" si="17"/>
        <v>-1.1111111111111112E-2</v>
      </c>
      <c r="BM17">
        <f t="shared" si="17"/>
        <v>-1.2222222222222221E-2</v>
      </c>
      <c r="BN17">
        <f t="shared" si="17"/>
        <v>-1.1111111111111112E-2</v>
      </c>
      <c r="BO17">
        <f t="shared" si="17"/>
        <v>-1.3333333333333332E-2</v>
      </c>
      <c r="BP17">
        <f t="shared" si="17"/>
        <v>-1.2222222222222221E-2</v>
      </c>
      <c r="BQ17">
        <f t="shared" si="17"/>
        <v>-9.4444444444444445E-3</v>
      </c>
      <c r="BR17">
        <f t="shared" si="17"/>
        <v>-3.3333333333333327E-3</v>
      </c>
      <c r="BS17">
        <f t="shared" si="17"/>
        <v>-5.5555555555555558E-3</v>
      </c>
      <c r="BT17">
        <f t="shared" si="17"/>
        <v>-8.3333333333333332E-3</v>
      </c>
      <c r="BU17">
        <f t="shared" si="17"/>
        <v>-1.1111111111111112E-2</v>
      </c>
      <c r="BV17">
        <f t="shared" si="17"/>
        <v>-1.2222222222222221E-2</v>
      </c>
      <c r="BW17">
        <f t="shared" si="17"/>
        <v>-1.2222222222222221E-2</v>
      </c>
      <c r="BX17">
        <f t="shared" si="17"/>
        <v>-1.2777777777777777E-2</v>
      </c>
      <c r="BY17">
        <f t="shared" si="17"/>
        <v>-1.3333333333333332E-2</v>
      </c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O17">
        <v>16</v>
      </c>
      <c r="CP17" s="46">
        <v>13.742100000000001</v>
      </c>
      <c r="CQ17" s="46">
        <v>0.42389300000000002</v>
      </c>
      <c r="CU17">
        <f t="shared" si="0"/>
        <v>3.8074010747435487E-2</v>
      </c>
      <c r="CV17">
        <f t="shared" si="1"/>
        <v>-1.0216170004885195E-2</v>
      </c>
      <c r="CX17">
        <v>16</v>
      </c>
      <c r="CY17">
        <v>1279.19</v>
      </c>
      <c r="CZ17">
        <v>45.5</v>
      </c>
      <c r="DD17">
        <f t="shared" si="2"/>
        <v>-0.58000183866985366</v>
      </c>
      <c r="DE17">
        <f t="shared" si="3"/>
        <v>-1.0864897165821751E-2</v>
      </c>
      <c r="DK17">
        <v>0.75</v>
      </c>
      <c r="DL17">
        <v>-3783.884</v>
      </c>
      <c r="DM17">
        <f t="shared" si="4"/>
        <v>-4.8022598870056505</v>
      </c>
      <c r="DN17">
        <f t="shared" si="5"/>
        <v>-3.5018079096045193E-2</v>
      </c>
    </row>
    <row r="18" spans="1:118" x14ac:dyDescent="0.3">
      <c r="A18" s="4">
        <v>195</v>
      </c>
      <c r="B18" s="10">
        <v>0.5</v>
      </c>
      <c r="C18" s="13">
        <v>1.5</v>
      </c>
      <c r="D18" s="19">
        <v>2.1</v>
      </c>
      <c r="E18" s="13">
        <v>2.2000000000000002</v>
      </c>
      <c r="F18" s="19">
        <v>1.1000000000000001</v>
      </c>
      <c r="G18" s="13">
        <v>0.6</v>
      </c>
      <c r="H18" s="19">
        <v>0.2</v>
      </c>
      <c r="I18" s="13">
        <v>0.4</v>
      </c>
      <c r="J18" s="19">
        <v>0.7</v>
      </c>
      <c r="K18" s="13">
        <v>0.4</v>
      </c>
      <c r="L18" s="19">
        <v>0.3</v>
      </c>
      <c r="M18" s="13">
        <v>0.6</v>
      </c>
      <c r="N18" s="19">
        <v>0.7</v>
      </c>
      <c r="O18" s="13">
        <v>0.3</v>
      </c>
      <c r="P18" s="19">
        <v>2.2999999999999998</v>
      </c>
      <c r="Q18" s="13">
        <v>2.1</v>
      </c>
      <c r="R18" s="19">
        <v>1.5</v>
      </c>
      <c r="S18" s="16">
        <v>0.8</v>
      </c>
      <c r="AH18" s="4">
        <v>195</v>
      </c>
      <c r="AI18" s="23">
        <v>2.1</v>
      </c>
      <c r="AJ18" s="27">
        <v>2.1</v>
      </c>
      <c r="AT18" t="s">
        <v>16</v>
      </c>
      <c r="AU18">
        <v>0</v>
      </c>
      <c r="AV18">
        <v>5</v>
      </c>
      <c r="AW18">
        <v>10</v>
      </c>
      <c r="AX18">
        <v>15</v>
      </c>
      <c r="AY18">
        <v>20</v>
      </c>
      <c r="AZ18">
        <v>25</v>
      </c>
      <c r="BA18">
        <v>30</v>
      </c>
      <c r="BB18">
        <v>35</v>
      </c>
      <c r="BC18">
        <v>40</v>
      </c>
      <c r="BD18">
        <v>45</v>
      </c>
      <c r="BE18">
        <v>50</v>
      </c>
      <c r="BF18">
        <v>55</v>
      </c>
      <c r="BG18">
        <v>60</v>
      </c>
      <c r="BH18">
        <v>65</v>
      </c>
      <c r="BI18">
        <v>70</v>
      </c>
      <c r="BJ18">
        <v>75</v>
      </c>
      <c r="BK18">
        <v>80</v>
      </c>
      <c r="BL18">
        <v>85</v>
      </c>
      <c r="BM18">
        <v>90</v>
      </c>
      <c r="BN18">
        <v>95</v>
      </c>
      <c r="BO18">
        <v>100</v>
      </c>
      <c r="BP18">
        <v>105</v>
      </c>
      <c r="BQ18">
        <v>110</v>
      </c>
      <c r="BR18">
        <v>115</v>
      </c>
      <c r="BS18">
        <v>120</v>
      </c>
      <c r="BT18">
        <v>125</v>
      </c>
      <c r="BU18">
        <v>130</v>
      </c>
      <c r="BV18">
        <v>135</v>
      </c>
      <c r="BW18">
        <v>140</v>
      </c>
      <c r="BX18">
        <v>145</v>
      </c>
      <c r="BY18">
        <v>150</v>
      </c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O18">
        <v>17</v>
      </c>
      <c r="CP18">
        <v>14.0276</v>
      </c>
      <c r="CQ18">
        <v>0.41162500000000002</v>
      </c>
      <c r="CU18">
        <f t="shared" si="0"/>
        <v>8.1659135319980522E-2</v>
      </c>
      <c r="CV18">
        <f t="shared" si="1"/>
        <v>-1.2089032730825596E-2</v>
      </c>
      <c r="CX18">
        <v>17</v>
      </c>
      <c r="CY18">
        <v>1401.02</v>
      </c>
      <c r="CZ18">
        <v>46.681800000000003</v>
      </c>
      <c r="DD18">
        <f t="shared" si="2"/>
        <v>-0.5</v>
      </c>
      <c r="DE18">
        <f t="shared" si="3"/>
        <v>-1.008884715400173E-2</v>
      </c>
      <c r="DK18">
        <v>0.79800000000000004</v>
      </c>
      <c r="DL18">
        <v>-3783.058</v>
      </c>
      <c r="DM18">
        <f t="shared" si="4"/>
        <v>-4.7480225988700573</v>
      </c>
      <c r="DN18">
        <f t="shared" si="5"/>
        <v>-3.4084745762711831E-2</v>
      </c>
    </row>
    <row r="19" spans="1:118" x14ac:dyDescent="0.3">
      <c r="A19" s="4">
        <v>205</v>
      </c>
      <c r="B19" s="10">
        <v>0.9</v>
      </c>
      <c r="C19" s="13">
        <v>1.3</v>
      </c>
      <c r="D19" s="19">
        <v>2.1</v>
      </c>
      <c r="E19" s="13">
        <v>2.2999999999999998</v>
      </c>
      <c r="F19" s="19">
        <v>1.2</v>
      </c>
      <c r="G19" s="13">
        <v>0.4</v>
      </c>
      <c r="H19" s="19">
        <v>0.6</v>
      </c>
      <c r="I19" s="13">
        <v>0.2</v>
      </c>
      <c r="J19" s="19">
        <v>0.3</v>
      </c>
      <c r="K19" s="13">
        <v>0.3</v>
      </c>
      <c r="L19" s="19">
        <v>0.3</v>
      </c>
      <c r="M19" s="13">
        <v>0.3</v>
      </c>
      <c r="N19" s="19">
        <v>0.4</v>
      </c>
      <c r="O19" s="13">
        <v>0.8</v>
      </c>
      <c r="P19" s="19">
        <v>2.2999999999999998</v>
      </c>
      <c r="Q19" s="13">
        <v>2.2999999999999998</v>
      </c>
      <c r="R19" s="19">
        <v>1.6</v>
      </c>
      <c r="S19" s="16">
        <v>1.2</v>
      </c>
      <c r="AH19" s="4">
        <v>205</v>
      </c>
      <c r="AI19" s="23">
        <v>2.1</v>
      </c>
      <c r="AJ19" s="27">
        <v>2.2999999999999998</v>
      </c>
      <c r="AT19" t="s">
        <v>17</v>
      </c>
      <c r="AU19">
        <f t="shared" ref="AU19" si="18">(AU18-25)/$AT$20</f>
        <v>-0.27777777777777779</v>
      </c>
      <c r="AV19">
        <f t="shared" ref="AV19" si="19">(AV18-25)/$AT$20</f>
        <v>-0.22222222222222221</v>
      </c>
      <c r="AW19">
        <f>(AW18-25)/$AT$20</f>
        <v>-0.16666666666666666</v>
      </c>
      <c r="AX19">
        <f t="shared" ref="AX19:AZ19" si="20">(AX18-25)/$AT$20</f>
        <v>-0.1111111111111111</v>
      </c>
      <c r="AY19">
        <f t="shared" si="20"/>
        <v>-5.5555555555555552E-2</v>
      </c>
      <c r="AZ19">
        <f t="shared" si="20"/>
        <v>0</v>
      </c>
      <c r="BA19">
        <f t="shared" ref="BA19" si="21">(BA18-25)/$AT$20</f>
        <v>5.5555555555555552E-2</v>
      </c>
      <c r="BB19">
        <f t="shared" ref="BB19:BC19" si="22">(BB18-25)/$AT$20</f>
        <v>0.1111111111111111</v>
      </c>
      <c r="BC19">
        <f t="shared" si="22"/>
        <v>0.16666666666666666</v>
      </c>
      <c r="BD19">
        <f t="shared" ref="BD19" si="23">(BD18-25)/$AT$20</f>
        <v>0.22222222222222221</v>
      </c>
      <c r="BE19">
        <f t="shared" ref="BE19" si="24">(BE18-25)/$AT$20</f>
        <v>0.27777777777777779</v>
      </c>
      <c r="BF19">
        <f t="shared" ref="BF19" si="25">(BF18-25)/$AT$20</f>
        <v>0.33333333333333331</v>
      </c>
      <c r="BG19">
        <f t="shared" ref="BG19" si="26">(BG18-25)/$AT$20</f>
        <v>0.3888888888888889</v>
      </c>
      <c r="BH19">
        <f t="shared" ref="BH19:BI19" si="27">(BH18-25)/$AT$20</f>
        <v>0.44444444444444442</v>
      </c>
      <c r="BI19">
        <f t="shared" si="27"/>
        <v>0.5</v>
      </c>
      <c r="BJ19">
        <f t="shared" ref="BJ19" si="28">(BJ18-25)/$AT$20</f>
        <v>0.55555555555555558</v>
      </c>
      <c r="BK19">
        <f t="shared" ref="BK19" si="29">(BK18-25)/$AT$20</f>
        <v>0.61111111111111116</v>
      </c>
      <c r="BL19">
        <f t="shared" ref="BL19" si="30">(BL18-25)/$AT$20</f>
        <v>0.66666666666666663</v>
      </c>
      <c r="BM19">
        <f t="shared" ref="BM19" si="31">(BM18-25)/$AT$20</f>
        <v>0.72222222222222221</v>
      </c>
      <c r="BN19">
        <f t="shared" ref="BN19:BO19" si="32">(BN18-25)/$AT$20</f>
        <v>0.77777777777777779</v>
      </c>
      <c r="BO19">
        <f t="shared" si="32"/>
        <v>0.83333333333333337</v>
      </c>
      <c r="BP19">
        <f t="shared" ref="BP19" si="33">(BP18-25)/$AT$20</f>
        <v>0.88888888888888884</v>
      </c>
      <c r="BQ19">
        <f t="shared" ref="BQ19" si="34">(BQ18-25)/$AT$20</f>
        <v>0.94444444444444442</v>
      </c>
      <c r="BR19">
        <f t="shared" ref="BR19" si="35">(BR18-25)/$AT$20</f>
        <v>1</v>
      </c>
      <c r="BS19">
        <f t="shared" ref="BS19" si="36">(BS18-25)/$AT$20</f>
        <v>1.0555555555555556</v>
      </c>
      <c r="BT19">
        <f t="shared" ref="BT19:BU19" si="37">(BT18-25)/$AT$20</f>
        <v>1.1111111111111112</v>
      </c>
      <c r="BU19">
        <f t="shared" si="37"/>
        <v>1.1666666666666667</v>
      </c>
      <c r="BV19">
        <f t="shared" ref="BV19" si="38">(BV18-25)/$AT$20</f>
        <v>1.2222222222222223</v>
      </c>
      <c r="BW19">
        <f t="shared" ref="BW19" si="39">(BW18-25)/$AT$20</f>
        <v>1.2777777777777777</v>
      </c>
      <c r="BX19">
        <f t="shared" ref="BX19" si="40">(BX18-25)/$AT$20</f>
        <v>1.3333333333333333</v>
      </c>
      <c r="BY19">
        <f t="shared" ref="BY19" si="41">(BY18-25)/$AT$20</f>
        <v>1.3888888888888888</v>
      </c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O19">
        <v>18</v>
      </c>
      <c r="CP19">
        <v>14.2788</v>
      </c>
      <c r="CQ19">
        <v>0.38235400000000003</v>
      </c>
      <c r="CU19">
        <f t="shared" si="0"/>
        <v>0.12000793844650726</v>
      </c>
      <c r="CV19">
        <f t="shared" si="1"/>
        <v>-1.6557614802149484E-2</v>
      </c>
      <c r="CX19">
        <v>18</v>
      </c>
      <c r="CY19">
        <v>1522.84</v>
      </c>
      <c r="CZ19">
        <v>47.2727</v>
      </c>
      <c r="DD19">
        <f t="shared" si="2"/>
        <v>-0.42000472800819527</v>
      </c>
      <c r="DE19">
        <f t="shared" si="3"/>
        <v>-9.7008221480917207E-3</v>
      </c>
      <c r="DK19">
        <v>0.84199999999999997</v>
      </c>
      <c r="DL19">
        <v>-3782.335</v>
      </c>
      <c r="DM19">
        <f t="shared" si="4"/>
        <v>-4.6983050847457646</v>
      </c>
      <c r="DN19">
        <f t="shared" si="5"/>
        <v>-3.3267796610169507E-2</v>
      </c>
    </row>
    <row r="20" spans="1:118" x14ac:dyDescent="0.3">
      <c r="A20" s="4">
        <v>215</v>
      </c>
      <c r="B20" s="10">
        <v>0.9</v>
      </c>
      <c r="C20" s="13">
        <v>1.7</v>
      </c>
      <c r="D20" s="19">
        <v>2.2000000000000002</v>
      </c>
      <c r="E20" s="13">
        <v>2.2000000000000002</v>
      </c>
      <c r="F20" s="19">
        <v>0.6</v>
      </c>
      <c r="G20" s="13">
        <v>0.7</v>
      </c>
      <c r="H20" s="19">
        <v>0.2</v>
      </c>
      <c r="I20" s="13">
        <v>0.2</v>
      </c>
      <c r="J20" s="19">
        <v>0.2</v>
      </c>
      <c r="K20" s="13">
        <v>0.4</v>
      </c>
      <c r="L20" s="19">
        <v>0.4</v>
      </c>
      <c r="M20" s="13">
        <v>0.3</v>
      </c>
      <c r="N20" s="19">
        <v>0.5</v>
      </c>
      <c r="O20" s="13">
        <v>1.6</v>
      </c>
      <c r="P20" s="19">
        <v>2.4</v>
      </c>
      <c r="Q20" s="13">
        <v>2.1</v>
      </c>
      <c r="R20" s="19">
        <v>1.5</v>
      </c>
      <c r="S20" s="16">
        <v>1.3</v>
      </c>
      <c r="AH20" s="4">
        <v>215</v>
      </c>
      <c r="AI20" s="23">
        <v>2.2000000000000002</v>
      </c>
      <c r="AJ20" s="27">
        <v>2.1</v>
      </c>
      <c r="AT20">
        <v>90</v>
      </c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O20">
        <v>19</v>
      </c>
      <c r="CP20">
        <v>14.565300000000001</v>
      </c>
      <c r="CQ20">
        <v>0.357375</v>
      </c>
      <c r="CU20">
        <f t="shared" si="0"/>
        <v>0.16374572545188101</v>
      </c>
      <c r="CV20">
        <f t="shared" si="1"/>
        <v>-2.0370969711773327E-2</v>
      </c>
      <c r="CX20">
        <v>19</v>
      </c>
      <c r="CY20">
        <v>1644.67</v>
      </c>
      <c r="CZ20">
        <v>48.454500000000003</v>
      </c>
      <c r="DD20">
        <f t="shared" si="2"/>
        <v>-0.3400028893383415</v>
      </c>
      <c r="DE20">
        <f t="shared" si="3"/>
        <v>-8.924772136271698E-3</v>
      </c>
      <c r="DK20">
        <v>0.88200000000000001</v>
      </c>
      <c r="DL20">
        <v>-3781.7150000000001</v>
      </c>
      <c r="DM20">
        <f t="shared" si="4"/>
        <v>-4.6531073446327698</v>
      </c>
      <c r="DN20">
        <f t="shared" si="5"/>
        <v>-3.2567231638418223E-2</v>
      </c>
    </row>
    <row r="21" spans="1:118" ht="15" thickBot="1" x14ac:dyDescent="0.35">
      <c r="A21" s="4">
        <v>225</v>
      </c>
      <c r="B21" s="10">
        <v>1.1000000000000001</v>
      </c>
      <c r="C21" s="13">
        <v>1.2</v>
      </c>
      <c r="D21" s="19">
        <v>2.1</v>
      </c>
      <c r="E21" s="13">
        <v>1.4</v>
      </c>
      <c r="F21" s="19">
        <v>2.2999999999999998</v>
      </c>
      <c r="G21" s="13">
        <v>1.1000000000000001</v>
      </c>
      <c r="H21" s="19">
        <v>0.9</v>
      </c>
      <c r="I21" s="13">
        <v>0.2</v>
      </c>
      <c r="J21" s="19">
        <v>0.4</v>
      </c>
      <c r="K21" s="13">
        <v>0.4</v>
      </c>
      <c r="L21" s="19">
        <v>0.8</v>
      </c>
      <c r="M21" s="13">
        <v>0.8</v>
      </c>
      <c r="N21" s="19">
        <v>1</v>
      </c>
      <c r="O21" s="13">
        <v>1.6</v>
      </c>
      <c r="P21" s="19">
        <v>2.2999999999999998</v>
      </c>
      <c r="Q21" s="13">
        <v>2.2000000000000002</v>
      </c>
      <c r="R21" s="19">
        <v>2</v>
      </c>
      <c r="S21" s="16">
        <v>1.2</v>
      </c>
      <c r="AH21" s="5">
        <v>225</v>
      </c>
      <c r="AI21" s="25">
        <v>2.1</v>
      </c>
      <c r="AJ21" s="28">
        <v>2.2000000000000002</v>
      </c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O21">
        <v>20</v>
      </c>
      <c r="CP21">
        <v>14.7803</v>
      </c>
      <c r="CQ21">
        <v>0.33652300000000002</v>
      </c>
      <c r="CU21">
        <f t="shared" si="0"/>
        <v>0.19656814851001483</v>
      </c>
      <c r="CV21">
        <f t="shared" si="1"/>
        <v>-2.3554286761113822E-2</v>
      </c>
      <c r="CX21">
        <v>20</v>
      </c>
      <c r="CY21">
        <v>1796.95</v>
      </c>
      <c r="CZ21">
        <v>52</v>
      </c>
      <c r="DD21">
        <f t="shared" si="2"/>
        <v>-0.24000551600956108</v>
      </c>
      <c r="DE21">
        <f t="shared" si="3"/>
        <v>-6.5965564340311495E-3</v>
      </c>
      <c r="DK21">
        <v>0.93</v>
      </c>
      <c r="DL21">
        <v>-3781.5079999999998</v>
      </c>
      <c r="DM21">
        <f t="shared" si="4"/>
        <v>-4.5988700564971765</v>
      </c>
      <c r="DN21">
        <f t="shared" si="5"/>
        <v>-3.2333333333333096E-2</v>
      </c>
    </row>
    <row r="22" spans="1:118" x14ac:dyDescent="0.3">
      <c r="A22" s="4">
        <v>235</v>
      </c>
      <c r="B22" s="10">
        <v>1.1000000000000001</v>
      </c>
      <c r="C22" s="13">
        <v>1.4</v>
      </c>
      <c r="D22" s="19">
        <v>2.2000000000000002</v>
      </c>
      <c r="E22" s="13">
        <v>2.4</v>
      </c>
      <c r="F22" s="19">
        <v>2</v>
      </c>
      <c r="G22" s="13">
        <v>1.6</v>
      </c>
      <c r="H22" s="19">
        <v>1</v>
      </c>
      <c r="I22" s="13">
        <v>1</v>
      </c>
      <c r="J22" s="19">
        <v>1.3</v>
      </c>
      <c r="K22" s="13">
        <v>0.7</v>
      </c>
      <c r="L22" s="19">
        <v>0.3</v>
      </c>
      <c r="M22" s="13">
        <v>0.8</v>
      </c>
      <c r="N22" s="19">
        <v>1.1000000000000001</v>
      </c>
      <c r="O22" s="13">
        <v>2</v>
      </c>
      <c r="P22" s="19">
        <v>2.4</v>
      </c>
      <c r="Q22" s="13">
        <v>2.4</v>
      </c>
      <c r="R22" s="19">
        <v>1.3</v>
      </c>
      <c r="S22" s="16">
        <v>1.4</v>
      </c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O22">
        <v>21</v>
      </c>
      <c r="CP22">
        <v>14.9953</v>
      </c>
      <c r="CQ22">
        <v>0.31567099999999998</v>
      </c>
      <c r="CU22">
        <f t="shared" si="0"/>
        <v>0.22939057156814868</v>
      </c>
      <c r="CV22">
        <f t="shared" si="1"/>
        <v>-2.6737603810454327E-2</v>
      </c>
      <c r="CX22">
        <v>21</v>
      </c>
      <c r="CY22">
        <v>1949.24</v>
      </c>
      <c r="CZ22">
        <v>53.7727</v>
      </c>
      <c r="DD22">
        <f t="shared" si="2"/>
        <v>-0.14000157600273175</v>
      </c>
      <c r="DE22">
        <f t="shared" si="3"/>
        <v>-5.4324814163011189E-3</v>
      </c>
      <c r="DK22">
        <v>0.97399999999999998</v>
      </c>
      <c r="DL22">
        <v>-3782.2310000000002</v>
      </c>
      <c r="DM22">
        <f t="shared" si="4"/>
        <v>-4.549152542372882</v>
      </c>
      <c r="DN22">
        <f t="shared" si="5"/>
        <v>-3.3150282485875933E-2</v>
      </c>
    </row>
    <row r="23" spans="1:118" x14ac:dyDescent="0.3">
      <c r="A23" s="4">
        <v>245</v>
      </c>
      <c r="B23" s="10">
        <v>1.5</v>
      </c>
      <c r="C23" s="13">
        <v>1.8</v>
      </c>
      <c r="D23" s="19">
        <v>2.1</v>
      </c>
      <c r="E23" s="13">
        <v>2.4</v>
      </c>
      <c r="F23" s="19">
        <v>2.2999999999999998</v>
      </c>
      <c r="G23" s="13">
        <v>2.1</v>
      </c>
      <c r="H23" s="19">
        <v>1.9</v>
      </c>
      <c r="I23" s="13">
        <v>1.7</v>
      </c>
      <c r="J23" s="19">
        <v>1.8</v>
      </c>
      <c r="K23" s="13">
        <v>1.4</v>
      </c>
      <c r="L23" s="19">
        <v>0.9</v>
      </c>
      <c r="M23" s="13">
        <v>1.3</v>
      </c>
      <c r="N23" s="19">
        <v>1.7</v>
      </c>
      <c r="O23" s="13">
        <v>2.1</v>
      </c>
      <c r="P23" s="19">
        <v>2.2999999999999998</v>
      </c>
      <c r="Q23" s="13">
        <v>2.2000000000000002</v>
      </c>
      <c r="R23" s="19">
        <v>1.8</v>
      </c>
      <c r="S23" s="16">
        <v>1</v>
      </c>
      <c r="AS23" s="33"/>
      <c r="AT23" s="33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O23">
        <v>22</v>
      </c>
      <c r="CP23">
        <v>15.2806</v>
      </c>
      <c r="CQ23">
        <v>0.307639</v>
      </c>
      <c r="CU23">
        <f t="shared" si="0"/>
        <v>0.27294516365412808</v>
      </c>
      <c r="CV23">
        <f t="shared" si="1"/>
        <v>-2.7963788470933074E-2</v>
      </c>
      <c r="CX23">
        <v>22</v>
      </c>
      <c r="CY23">
        <v>2040.61</v>
      </c>
      <c r="CZ23">
        <v>54.954500000000003</v>
      </c>
      <c r="DD23">
        <f t="shared" si="2"/>
        <v>-8.0001838669853789E-2</v>
      </c>
      <c r="DE23">
        <f t="shared" si="3"/>
        <v>-4.656431404481097E-3</v>
      </c>
      <c r="DK23">
        <v>1.026</v>
      </c>
      <c r="DL23">
        <v>-3782.4380000000001</v>
      </c>
      <c r="DM23">
        <f t="shared" si="4"/>
        <v>-4.49039548022599</v>
      </c>
      <c r="DN23">
        <f t="shared" si="5"/>
        <v>-3.338418079096054E-2</v>
      </c>
    </row>
    <row r="24" spans="1:118" x14ac:dyDescent="0.3">
      <c r="A24" s="4">
        <v>255</v>
      </c>
      <c r="B24" s="10">
        <v>0.9</v>
      </c>
      <c r="C24" s="13">
        <v>1.5</v>
      </c>
      <c r="D24" s="19">
        <v>2.2000000000000002</v>
      </c>
      <c r="E24" s="13">
        <v>2.2000000000000002</v>
      </c>
      <c r="F24" s="19">
        <v>2.6</v>
      </c>
      <c r="G24" s="13">
        <v>2.2999999999999998</v>
      </c>
      <c r="H24" s="19">
        <v>2.2000000000000002</v>
      </c>
      <c r="I24" s="13">
        <v>2.2000000000000002</v>
      </c>
      <c r="J24" s="19">
        <v>2.1</v>
      </c>
      <c r="K24" s="13">
        <v>1.9</v>
      </c>
      <c r="L24" s="19">
        <v>1.7</v>
      </c>
      <c r="M24" s="13">
        <v>1.5</v>
      </c>
      <c r="N24" s="19">
        <v>1.7</v>
      </c>
      <c r="O24" s="13">
        <v>2.1</v>
      </c>
      <c r="P24" s="19">
        <v>2.2999999999999998</v>
      </c>
      <c r="Q24" s="13">
        <v>2.1</v>
      </c>
      <c r="R24" s="19">
        <v>1.7</v>
      </c>
      <c r="S24" s="16">
        <v>1.5</v>
      </c>
      <c r="AT24" s="32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O24">
        <v>23</v>
      </c>
      <c r="CP24">
        <v>15.5318</v>
      </c>
      <c r="CQ24">
        <v>0.27836899999999998</v>
      </c>
      <c r="CU24">
        <f t="shared" si="0"/>
        <v>0.3112939667806548</v>
      </c>
      <c r="CV24">
        <f t="shared" si="1"/>
        <v>-3.2432217879824136E-2</v>
      </c>
      <c r="CX24">
        <v>23</v>
      </c>
      <c r="CY24" s="48">
        <v>2162.44</v>
      </c>
      <c r="CZ24" s="48">
        <v>54.954500000000003</v>
      </c>
      <c r="DD24">
        <f t="shared" si="2"/>
        <v>0</v>
      </c>
      <c r="DE24">
        <f t="shared" si="3"/>
        <v>-4.656431404481097E-3</v>
      </c>
      <c r="DK24">
        <v>1.105</v>
      </c>
      <c r="DL24">
        <v>-3782.4380000000001</v>
      </c>
      <c r="DM24">
        <f t="shared" si="4"/>
        <v>-4.4011299435028262</v>
      </c>
      <c r="DN24">
        <f t="shared" si="5"/>
        <v>-3.338418079096054E-2</v>
      </c>
    </row>
    <row r="25" spans="1:118" x14ac:dyDescent="0.3">
      <c r="A25" s="4">
        <v>265</v>
      </c>
      <c r="B25" s="10">
        <v>1.6</v>
      </c>
      <c r="C25" s="13">
        <v>1.9</v>
      </c>
      <c r="D25" s="19">
        <v>1.9</v>
      </c>
      <c r="E25" s="13">
        <v>2.4</v>
      </c>
      <c r="F25" s="19">
        <v>2.6</v>
      </c>
      <c r="G25" s="13">
        <v>2.7</v>
      </c>
      <c r="H25" s="19">
        <v>2.8</v>
      </c>
      <c r="I25" s="13">
        <v>2.4</v>
      </c>
      <c r="J25" s="19">
        <v>2.5</v>
      </c>
      <c r="K25" s="13">
        <v>2.2000000000000002</v>
      </c>
      <c r="L25" s="19">
        <v>2</v>
      </c>
      <c r="M25" s="13">
        <v>2.1</v>
      </c>
      <c r="N25" s="19">
        <v>2.4</v>
      </c>
      <c r="O25" s="13">
        <v>2.4</v>
      </c>
      <c r="P25" s="19">
        <v>2.2999999999999998</v>
      </c>
      <c r="Q25" s="13">
        <v>1.9</v>
      </c>
      <c r="R25" s="19">
        <v>1.8</v>
      </c>
      <c r="S25" s="16">
        <v>1.7</v>
      </c>
      <c r="AT25" s="32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O25">
        <v>24</v>
      </c>
      <c r="CP25">
        <v>15.7468</v>
      </c>
      <c r="CQ25">
        <v>0.25751600000000002</v>
      </c>
      <c r="CU25">
        <f t="shared" si="0"/>
        <v>0.34411638983878867</v>
      </c>
      <c r="CV25">
        <f t="shared" si="1"/>
        <v>-3.5615687591597459E-2</v>
      </c>
      <c r="CX25">
        <v>24</v>
      </c>
      <c r="CY25">
        <v>2253.81</v>
      </c>
      <c r="CZ25">
        <v>53.7727</v>
      </c>
      <c r="DD25">
        <f t="shared" si="2"/>
        <v>5.9999737332877966E-2</v>
      </c>
      <c r="DE25">
        <f t="shared" si="3"/>
        <v>-5.4324814163011189E-3</v>
      </c>
      <c r="DK25">
        <v>1.1890000000000001</v>
      </c>
      <c r="DL25">
        <v>-3782.748</v>
      </c>
      <c r="DM25">
        <f t="shared" si="4"/>
        <v>-4.3062146892655377</v>
      </c>
      <c r="DN25">
        <f t="shared" si="5"/>
        <v>-3.3734463276836185E-2</v>
      </c>
    </row>
    <row r="26" spans="1:118" x14ac:dyDescent="0.3">
      <c r="A26" s="4">
        <v>275</v>
      </c>
      <c r="B26" s="10">
        <v>1.3</v>
      </c>
      <c r="C26" s="13">
        <v>1.8</v>
      </c>
      <c r="D26" s="19">
        <v>2.1</v>
      </c>
      <c r="E26" s="13">
        <v>2.4</v>
      </c>
      <c r="F26" s="19">
        <v>2.7</v>
      </c>
      <c r="G26" s="13">
        <v>2.9</v>
      </c>
      <c r="H26" s="19">
        <v>2.7</v>
      </c>
      <c r="I26" s="13">
        <v>2.6</v>
      </c>
      <c r="J26" s="19">
        <v>2.7</v>
      </c>
      <c r="K26" s="13">
        <v>2.5</v>
      </c>
      <c r="L26" s="19">
        <v>2.4</v>
      </c>
      <c r="M26" s="13">
        <v>2.5</v>
      </c>
      <c r="N26" s="19">
        <v>2.6</v>
      </c>
      <c r="O26" s="13">
        <v>2.7</v>
      </c>
      <c r="P26" s="19">
        <v>2.5</v>
      </c>
      <c r="Q26" s="13">
        <v>2.2999999999999998</v>
      </c>
      <c r="R26" s="19">
        <v>1.5</v>
      </c>
      <c r="S26" s="16">
        <v>1.3</v>
      </c>
      <c r="AT26" s="32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O26">
        <v>25</v>
      </c>
      <c r="CP26">
        <v>16.067599999999999</v>
      </c>
      <c r="CQ26">
        <v>0.24954000000000001</v>
      </c>
      <c r="CU26">
        <f t="shared" si="0"/>
        <v>0.39309049829018067</v>
      </c>
      <c r="CV26">
        <f t="shared" si="1"/>
        <v>-3.6833323155837809E-2</v>
      </c>
      <c r="CX26">
        <v>25</v>
      </c>
      <c r="CY26">
        <v>2375.63</v>
      </c>
      <c r="CZ26">
        <v>50.818199999999997</v>
      </c>
      <c r="DD26">
        <f t="shared" si="2"/>
        <v>0.13999500932468284</v>
      </c>
      <c r="DE26">
        <f t="shared" si="3"/>
        <v>-7.3726064458511723E-3</v>
      </c>
      <c r="DK26">
        <v>1.246</v>
      </c>
      <c r="DL26">
        <v>-3783.471</v>
      </c>
      <c r="DM26">
        <f t="shared" si="4"/>
        <v>-4.2418079096045211</v>
      </c>
      <c r="DN26">
        <f t="shared" si="5"/>
        <v>-3.4551412429378509E-2</v>
      </c>
    </row>
    <row r="27" spans="1:118" x14ac:dyDescent="0.3">
      <c r="A27" s="4">
        <v>285</v>
      </c>
      <c r="B27" s="10">
        <v>1.2</v>
      </c>
      <c r="C27" s="13">
        <v>1.3</v>
      </c>
      <c r="D27" s="19">
        <v>1.9</v>
      </c>
      <c r="E27" s="13">
        <v>2.4</v>
      </c>
      <c r="F27" s="19">
        <v>2.6</v>
      </c>
      <c r="G27" s="13">
        <v>2.9</v>
      </c>
      <c r="H27" s="19">
        <v>2.8</v>
      </c>
      <c r="I27" s="13">
        <v>2.7</v>
      </c>
      <c r="J27" s="19">
        <v>2.8</v>
      </c>
      <c r="K27" s="13">
        <v>2.8</v>
      </c>
      <c r="L27" s="19">
        <v>2.8</v>
      </c>
      <c r="M27" s="13">
        <v>2.5</v>
      </c>
      <c r="N27" s="19">
        <v>2.5</v>
      </c>
      <c r="O27" s="13">
        <v>2.6</v>
      </c>
      <c r="P27" s="19">
        <v>2.2999999999999998</v>
      </c>
      <c r="Q27" s="13">
        <v>2</v>
      </c>
      <c r="R27" s="19">
        <v>1.5</v>
      </c>
      <c r="S27" s="16">
        <v>1.6</v>
      </c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O27">
        <v>26</v>
      </c>
      <c r="CP27">
        <v>16.423500000000001</v>
      </c>
      <c r="CQ27">
        <v>0.25009300000000001</v>
      </c>
      <c r="CU27">
        <f t="shared" si="0"/>
        <v>0.44742305813385463</v>
      </c>
      <c r="CV27">
        <f t="shared" si="1"/>
        <v>-3.6748900830483634E-2</v>
      </c>
      <c r="CX27">
        <v>26</v>
      </c>
      <c r="CY27">
        <v>2527.92</v>
      </c>
      <c r="CZ27">
        <v>48.454500000000003</v>
      </c>
      <c r="DD27">
        <f t="shared" si="2"/>
        <v>0.23999894933151217</v>
      </c>
      <c r="DE27">
        <f t="shared" si="3"/>
        <v>-8.924772136271698E-3</v>
      </c>
      <c r="DK27">
        <v>1.32</v>
      </c>
      <c r="DL27">
        <v>-3783.884</v>
      </c>
      <c r="DM27">
        <f t="shared" si="4"/>
        <v>-4.158192090395481</v>
      </c>
      <c r="DN27">
        <f t="shared" si="5"/>
        <v>-3.5018079096045193E-2</v>
      </c>
    </row>
    <row r="28" spans="1:118" x14ac:dyDescent="0.3">
      <c r="A28" s="4">
        <v>295</v>
      </c>
      <c r="B28" s="10">
        <v>1</v>
      </c>
      <c r="C28" s="13">
        <v>1.7</v>
      </c>
      <c r="D28" s="19">
        <v>1.7</v>
      </c>
      <c r="E28" s="13">
        <v>2</v>
      </c>
      <c r="F28" s="19">
        <v>2.4</v>
      </c>
      <c r="G28" s="13">
        <v>2.7</v>
      </c>
      <c r="H28" s="19">
        <v>2.9</v>
      </c>
      <c r="I28" s="13">
        <v>3</v>
      </c>
      <c r="J28" s="19">
        <v>2.8</v>
      </c>
      <c r="K28" s="13">
        <v>2.6</v>
      </c>
      <c r="L28" s="19">
        <v>2.7</v>
      </c>
      <c r="M28" s="13">
        <v>2.5</v>
      </c>
      <c r="N28" s="19">
        <v>2.7</v>
      </c>
      <c r="O28" s="13">
        <v>2.2999999999999998</v>
      </c>
      <c r="P28" s="19">
        <v>2.1</v>
      </c>
      <c r="Q28" s="13">
        <v>1.6</v>
      </c>
      <c r="R28" s="19">
        <v>1.7</v>
      </c>
      <c r="S28" s="16">
        <v>1.3</v>
      </c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O28">
        <v>27</v>
      </c>
      <c r="CP28" s="48">
        <v>16.744</v>
      </c>
      <c r="CQ28" s="48">
        <v>0.24635399999999999</v>
      </c>
      <c r="CU28">
        <f t="shared" si="0"/>
        <v>0.49635136785539824</v>
      </c>
      <c r="CV28">
        <f t="shared" si="1"/>
        <v>-3.731970566682951E-2</v>
      </c>
      <c r="CX28">
        <v>27</v>
      </c>
      <c r="CY28">
        <v>2649.75</v>
      </c>
      <c r="CZ28">
        <v>47.2727</v>
      </c>
      <c r="DD28">
        <f t="shared" si="2"/>
        <v>0.32000078800136578</v>
      </c>
      <c r="DE28">
        <f t="shared" si="3"/>
        <v>-9.7008221480917207E-3</v>
      </c>
      <c r="DK28">
        <v>1.421</v>
      </c>
      <c r="DL28">
        <v>-3784.0909999999999</v>
      </c>
      <c r="DM28">
        <f t="shared" si="4"/>
        <v>-4.0440677966101699</v>
      </c>
      <c r="DN28">
        <f t="shared" si="5"/>
        <v>-3.52519774011298E-2</v>
      </c>
    </row>
    <row r="29" spans="1:118" x14ac:dyDescent="0.3">
      <c r="A29" s="4">
        <v>305</v>
      </c>
      <c r="B29" s="10">
        <v>1.3</v>
      </c>
      <c r="C29" s="13">
        <v>0.6</v>
      </c>
      <c r="D29" s="19">
        <v>1.8</v>
      </c>
      <c r="E29" s="13">
        <v>1.8</v>
      </c>
      <c r="F29" s="19">
        <v>2.1</v>
      </c>
      <c r="G29" s="13">
        <v>2.2000000000000002</v>
      </c>
      <c r="H29" s="19">
        <v>2.4</v>
      </c>
      <c r="I29" s="13">
        <v>2.5</v>
      </c>
      <c r="J29" s="19">
        <v>2.5</v>
      </c>
      <c r="K29" s="13">
        <v>2.5</v>
      </c>
      <c r="L29" s="19">
        <v>2.5</v>
      </c>
      <c r="M29" s="13">
        <v>2.2000000000000002</v>
      </c>
      <c r="N29" s="19">
        <v>2.1</v>
      </c>
      <c r="O29" s="13">
        <v>2.1</v>
      </c>
      <c r="P29" s="19">
        <v>2</v>
      </c>
      <c r="Q29" s="13">
        <v>1.5</v>
      </c>
      <c r="R29" s="19">
        <v>1.3</v>
      </c>
      <c r="S29" s="16">
        <v>1</v>
      </c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O29">
        <v>28</v>
      </c>
      <c r="CP29">
        <v>17.135100000000001</v>
      </c>
      <c r="CQ29">
        <v>0.25119900000000001</v>
      </c>
      <c r="CU29">
        <f t="shared" si="0"/>
        <v>0.55605764533463642</v>
      </c>
      <c r="CV29">
        <f t="shared" si="1"/>
        <v>-3.6580056179775285E-2</v>
      </c>
      <c r="CX29">
        <v>28</v>
      </c>
      <c r="CY29">
        <v>2771.57</v>
      </c>
      <c r="CZ29">
        <v>48.454500000000003</v>
      </c>
      <c r="DD29">
        <f t="shared" si="2"/>
        <v>0.39999605999317067</v>
      </c>
      <c r="DE29">
        <f t="shared" si="3"/>
        <v>-8.924772136271698E-3</v>
      </c>
      <c r="DK29">
        <v>1.482</v>
      </c>
      <c r="DL29">
        <v>-3785.5369999999998</v>
      </c>
      <c r="DM29">
        <f t="shared" si="4"/>
        <v>-3.9751412429378536</v>
      </c>
      <c r="DN29">
        <f t="shared" si="5"/>
        <v>-3.6885875706214447E-2</v>
      </c>
    </row>
    <row r="30" spans="1:118" x14ac:dyDescent="0.3">
      <c r="A30" s="4">
        <v>315</v>
      </c>
      <c r="B30" s="10">
        <v>0.5</v>
      </c>
      <c r="C30" s="13">
        <v>1.4</v>
      </c>
      <c r="D30" s="19">
        <v>1.7</v>
      </c>
      <c r="E30" s="13">
        <v>1.8</v>
      </c>
      <c r="F30" s="19">
        <v>1.9</v>
      </c>
      <c r="G30" s="13">
        <v>2.2000000000000002</v>
      </c>
      <c r="H30" s="19">
        <v>2.4</v>
      </c>
      <c r="I30" s="13">
        <v>2.5</v>
      </c>
      <c r="J30" s="19">
        <v>2.6</v>
      </c>
      <c r="K30" s="13">
        <v>2.5</v>
      </c>
      <c r="L30" s="19">
        <v>2.4</v>
      </c>
      <c r="M30" s="13">
        <v>2.2999999999999998</v>
      </c>
      <c r="N30" s="19">
        <v>2.5</v>
      </c>
      <c r="O30" s="13">
        <v>2.2000000000000002</v>
      </c>
      <c r="P30" s="19">
        <v>2</v>
      </c>
      <c r="Q30" s="13">
        <v>1.6</v>
      </c>
      <c r="R30" s="19">
        <v>1.3</v>
      </c>
      <c r="S30" s="16">
        <v>0.8</v>
      </c>
      <c r="AP30">
        <f>0.2*(-3785)/147.2</f>
        <v>-5.1426630434782616</v>
      </c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O30">
        <v>29</v>
      </c>
      <c r="CP30">
        <v>17.491</v>
      </c>
      <c r="CQ30">
        <v>0.25175199999999998</v>
      </c>
      <c r="CU30">
        <f t="shared" si="0"/>
        <v>0.61039020517830977</v>
      </c>
      <c r="CV30">
        <f t="shared" si="1"/>
        <v>-3.649563385442111E-2</v>
      </c>
      <c r="CX30">
        <v>29</v>
      </c>
      <c r="CY30">
        <v>2862.94</v>
      </c>
      <c r="CZ30">
        <v>49.636400000000002</v>
      </c>
      <c r="DD30">
        <f t="shared" si="2"/>
        <v>0.45999579732604867</v>
      </c>
      <c r="DE30">
        <f t="shared" si="3"/>
        <v>-8.1486564576711898E-3</v>
      </c>
      <c r="DK30">
        <v>1.526</v>
      </c>
      <c r="DL30">
        <v>-3785.5369999999998</v>
      </c>
      <c r="DM30">
        <f t="shared" si="4"/>
        <v>-3.9254237288135605</v>
      </c>
      <c r="DN30">
        <f t="shared" si="5"/>
        <v>-3.6885875706214447E-2</v>
      </c>
    </row>
    <row r="31" spans="1:118" x14ac:dyDescent="0.3">
      <c r="A31" s="4">
        <v>325</v>
      </c>
      <c r="B31" s="10">
        <v>1.3</v>
      </c>
      <c r="C31" s="13">
        <v>1.2</v>
      </c>
      <c r="D31" s="19">
        <v>1.3</v>
      </c>
      <c r="E31" s="13">
        <v>1.7</v>
      </c>
      <c r="F31" s="19">
        <v>1.8</v>
      </c>
      <c r="G31" s="13">
        <v>2.1</v>
      </c>
      <c r="H31" s="19">
        <v>2.2999999999999998</v>
      </c>
      <c r="I31" s="13">
        <v>2.4</v>
      </c>
      <c r="J31" s="19">
        <v>2.4</v>
      </c>
      <c r="K31" s="13">
        <v>2.4</v>
      </c>
      <c r="L31" s="19">
        <v>2.2000000000000002</v>
      </c>
      <c r="M31" s="13">
        <v>2.1</v>
      </c>
      <c r="N31" s="19">
        <v>2.1</v>
      </c>
      <c r="O31" s="13">
        <v>2</v>
      </c>
      <c r="P31" s="19">
        <v>1.8</v>
      </c>
      <c r="Q31" s="13">
        <v>1.7</v>
      </c>
      <c r="R31" s="19">
        <v>1.3</v>
      </c>
      <c r="S31" s="16">
        <v>1.1000000000000001</v>
      </c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O31">
        <v>30</v>
      </c>
      <c r="CP31">
        <v>17.917400000000001</v>
      </c>
      <c r="CQ31">
        <v>0.26088899999999998</v>
      </c>
      <c r="CU31">
        <f t="shared" si="0"/>
        <v>0.67548546653639496</v>
      </c>
      <c r="CV31">
        <f t="shared" si="1"/>
        <v>-3.5100757205666834E-2</v>
      </c>
      <c r="CX31">
        <v>30</v>
      </c>
      <c r="CY31">
        <v>3045.69</v>
      </c>
      <c r="CZ31">
        <v>50.2273</v>
      </c>
      <c r="DD31">
        <f t="shared" si="2"/>
        <v>0.58000183866985366</v>
      </c>
      <c r="DE31">
        <f t="shared" si="3"/>
        <v>-7.7606314517611802E-3</v>
      </c>
      <c r="DK31">
        <v>1.5660000000000001</v>
      </c>
      <c r="DL31">
        <v>-3785.1239999999998</v>
      </c>
      <c r="DM31">
        <f t="shared" si="4"/>
        <v>-3.8802259887005661</v>
      </c>
      <c r="DN31">
        <f t="shared" si="5"/>
        <v>-3.6419209039547769E-2</v>
      </c>
    </row>
    <row r="32" spans="1:118" x14ac:dyDescent="0.3">
      <c r="A32" s="4">
        <v>335</v>
      </c>
      <c r="B32" s="10">
        <v>1.5</v>
      </c>
      <c r="C32" s="13">
        <v>1.6</v>
      </c>
      <c r="D32" s="19">
        <v>1.1000000000000001</v>
      </c>
      <c r="E32" s="13">
        <v>1.6</v>
      </c>
      <c r="F32" s="19">
        <v>1.8</v>
      </c>
      <c r="G32" s="13">
        <v>1.9</v>
      </c>
      <c r="H32" s="19">
        <v>2.2000000000000002</v>
      </c>
      <c r="I32" s="13">
        <v>2</v>
      </c>
      <c r="J32" s="19">
        <v>2.1</v>
      </c>
      <c r="K32" s="13">
        <v>2.2000000000000002</v>
      </c>
      <c r="L32" s="19">
        <v>2.1</v>
      </c>
      <c r="M32" s="13">
        <v>2</v>
      </c>
      <c r="N32" s="19">
        <v>1.9</v>
      </c>
      <c r="O32" s="13">
        <v>1.8</v>
      </c>
      <c r="P32" s="19">
        <v>1.5</v>
      </c>
      <c r="Q32" s="13">
        <v>1.4</v>
      </c>
      <c r="R32" s="19">
        <v>1.4</v>
      </c>
      <c r="S32" s="16">
        <v>1.2</v>
      </c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O32">
        <v>31</v>
      </c>
      <c r="CP32">
        <v>18.271699999999999</v>
      </c>
      <c r="CQ32">
        <v>0.28262599999999999</v>
      </c>
      <c r="CU32">
        <f t="shared" si="0"/>
        <v>0.7295737664875428</v>
      </c>
      <c r="CV32">
        <f t="shared" si="1"/>
        <v>-3.1782333903273084E-2</v>
      </c>
      <c r="CX32">
        <v>31</v>
      </c>
      <c r="CY32">
        <v>3167.51</v>
      </c>
      <c r="CZ32">
        <v>52</v>
      </c>
      <c r="DD32">
        <f t="shared" si="2"/>
        <v>0.65999711066165856</v>
      </c>
      <c r="DE32">
        <f t="shared" si="3"/>
        <v>-6.5965564340311495E-3</v>
      </c>
      <c r="DK32">
        <v>1.623</v>
      </c>
      <c r="DL32">
        <v>-3784.194</v>
      </c>
      <c r="DM32">
        <f t="shared" si="4"/>
        <v>-3.8158192090395486</v>
      </c>
      <c r="DN32">
        <f t="shared" si="5"/>
        <v>-3.5368361581920839E-2</v>
      </c>
    </row>
    <row r="33" spans="1:118" x14ac:dyDescent="0.3">
      <c r="A33" s="4">
        <v>345</v>
      </c>
      <c r="B33" s="10">
        <v>1.2</v>
      </c>
      <c r="C33" s="13">
        <v>1.3</v>
      </c>
      <c r="D33" s="19">
        <v>1.6</v>
      </c>
      <c r="E33" s="13">
        <v>1.5</v>
      </c>
      <c r="F33" s="19">
        <v>2</v>
      </c>
      <c r="G33" s="13">
        <v>2</v>
      </c>
      <c r="H33" s="19">
        <v>2</v>
      </c>
      <c r="I33" s="13">
        <v>1.6</v>
      </c>
      <c r="J33" s="19">
        <v>2</v>
      </c>
      <c r="K33" s="13">
        <v>2.2999999999999998</v>
      </c>
      <c r="L33" s="19">
        <v>2</v>
      </c>
      <c r="M33" s="13">
        <v>1.8</v>
      </c>
      <c r="N33" s="19">
        <v>1.7</v>
      </c>
      <c r="O33" s="13">
        <v>1.7</v>
      </c>
      <c r="P33" s="19">
        <v>1.3</v>
      </c>
      <c r="Q33" s="13">
        <v>1.5</v>
      </c>
      <c r="R33" s="19">
        <v>1.6</v>
      </c>
      <c r="S33" s="16">
        <v>1.2</v>
      </c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O33">
        <v>32</v>
      </c>
      <c r="CP33">
        <v>18.4816</v>
      </c>
      <c r="CQ33">
        <v>0.33379900000000001</v>
      </c>
      <c r="CU33">
        <f t="shared" si="0"/>
        <v>0.76161761113825133</v>
      </c>
      <c r="CV33">
        <f t="shared" si="1"/>
        <v>-2.3970139228138738E-2</v>
      </c>
      <c r="CX33">
        <v>32</v>
      </c>
      <c r="CY33">
        <v>3289.34</v>
      </c>
      <c r="CZ33">
        <v>52</v>
      </c>
      <c r="DD33">
        <f t="shared" si="2"/>
        <v>0.73999894933151211</v>
      </c>
      <c r="DE33">
        <f t="shared" si="3"/>
        <v>-6.5965564340311495E-3</v>
      </c>
      <c r="DK33">
        <v>1.6970000000000001</v>
      </c>
      <c r="DL33">
        <v>-3783.1610000000001</v>
      </c>
      <c r="DM33">
        <f t="shared" si="4"/>
        <v>-3.7322033898305094</v>
      </c>
      <c r="DN33">
        <f t="shared" si="5"/>
        <v>-3.4201129943502863E-2</v>
      </c>
    </row>
    <row r="34" spans="1:118" x14ac:dyDescent="0.3">
      <c r="A34" s="4">
        <v>355</v>
      </c>
      <c r="B34" s="10">
        <v>1</v>
      </c>
      <c r="C34" s="13">
        <v>1</v>
      </c>
      <c r="D34" s="19">
        <v>1.6</v>
      </c>
      <c r="E34" s="13">
        <v>1.3</v>
      </c>
      <c r="F34" s="19">
        <v>1.5</v>
      </c>
      <c r="G34" s="13">
        <v>1.5</v>
      </c>
      <c r="H34" s="19">
        <v>1.6</v>
      </c>
      <c r="I34" s="13">
        <v>1.7</v>
      </c>
      <c r="J34" s="19">
        <v>1.7</v>
      </c>
      <c r="K34" s="13">
        <v>1.8</v>
      </c>
      <c r="L34" s="19">
        <v>1.6</v>
      </c>
      <c r="M34" s="13">
        <v>1.3</v>
      </c>
      <c r="N34" s="19">
        <v>1.3</v>
      </c>
      <c r="O34" s="13">
        <v>1.7</v>
      </c>
      <c r="P34" s="19">
        <v>1.1000000000000001</v>
      </c>
      <c r="Q34" s="13">
        <v>1.3</v>
      </c>
      <c r="R34" s="19">
        <v>1.2</v>
      </c>
      <c r="S34" s="16">
        <v>1.2</v>
      </c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O34">
        <v>33</v>
      </c>
      <c r="CP34">
        <v>18.940200000000001</v>
      </c>
      <c r="CQ34">
        <v>0.389596</v>
      </c>
      <c r="CU34">
        <f t="shared" si="0"/>
        <v>0.831628602833415</v>
      </c>
      <c r="CV34">
        <f t="shared" si="1"/>
        <v>-1.5452033463605276E-2</v>
      </c>
      <c r="CX34">
        <v>33</v>
      </c>
      <c r="CY34">
        <v>3350.25</v>
      </c>
      <c r="CZ34">
        <v>52.590899999999998</v>
      </c>
      <c r="DD34">
        <f t="shared" si="2"/>
        <v>0.77999658532741445</v>
      </c>
      <c r="DE34">
        <f t="shared" si="3"/>
        <v>-6.2085314281211407E-3</v>
      </c>
      <c r="DK34">
        <v>1.7629999999999999</v>
      </c>
      <c r="DL34">
        <v>-3783.1610000000001</v>
      </c>
      <c r="DM34">
        <f t="shared" si="4"/>
        <v>-3.657627118644069</v>
      </c>
      <c r="DN34">
        <f t="shared" si="5"/>
        <v>-3.4201129943502863E-2</v>
      </c>
    </row>
    <row r="35" spans="1:118" ht="15" thickBot="1" x14ac:dyDescent="0.35">
      <c r="A35" s="5">
        <v>365</v>
      </c>
      <c r="B35" s="11">
        <v>0.9</v>
      </c>
      <c r="C35" s="14">
        <v>1.3</v>
      </c>
      <c r="D35" s="20">
        <v>1.5</v>
      </c>
      <c r="E35" s="14">
        <v>1.7</v>
      </c>
      <c r="F35" s="20">
        <v>1.7</v>
      </c>
      <c r="G35" s="14">
        <v>1.6</v>
      </c>
      <c r="H35" s="20">
        <v>1.7</v>
      </c>
      <c r="I35" s="14">
        <v>1.7</v>
      </c>
      <c r="J35" s="20">
        <v>1.7</v>
      </c>
      <c r="K35" s="14">
        <v>1.8</v>
      </c>
      <c r="L35" s="20">
        <v>1.8</v>
      </c>
      <c r="M35" s="14">
        <v>1.7</v>
      </c>
      <c r="N35" s="20">
        <v>1.7</v>
      </c>
      <c r="O35" s="14">
        <v>1.5</v>
      </c>
      <c r="P35" s="20">
        <v>1.4</v>
      </c>
      <c r="Q35" s="14">
        <v>1.3</v>
      </c>
      <c r="R35" s="20">
        <v>1.5</v>
      </c>
      <c r="S35" s="17">
        <v>1.1000000000000001</v>
      </c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O35">
        <v>34</v>
      </c>
      <c r="CP35" s="46">
        <v>19.117599999999999</v>
      </c>
      <c r="CQ35" s="46">
        <v>0.39834599999999998</v>
      </c>
      <c r="CU35">
        <f t="shared" si="0"/>
        <v>0.85871091841719593</v>
      </c>
      <c r="CV35">
        <f t="shared" si="1"/>
        <v>-1.4116237176355646E-2</v>
      </c>
      <c r="CX35">
        <v>34</v>
      </c>
      <c r="CY35">
        <v>3411.17</v>
      </c>
      <c r="CZ35">
        <v>55.545499999999997</v>
      </c>
      <c r="DD35">
        <f t="shared" si="2"/>
        <v>0.82000078800136578</v>
      </c>
      <c r="DE35">
        <f t="shared" si="3"/>
        <v>-4.268340731790601E-3</v>
      </c>
      <c r="DK35">
        <v>1.825</v>
      </c>
      <c r="DL35">
        <v>-3783.1610000000001</v>
      </c>
      <c r="DM35">
        <f t="shared" si="4"/>
        <v>-3.5875706214689274</v>
      </c>
      <c r="DN35">
        <f t="shared" si="5"/>
        <v>-3.4201129943502863E-2</v>
      </c>
    </row>
    <row r="36" spans="1:118" x14ac:dyDescent="0.3">
      <c r="A36" s="1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O36">
        <v>35</v>
      </c>
      <c r="CP36">
        <v>19.402200000000001</v>
      </c>
      <c r="CQ36">
        <v>0.398789</v>
      </c>
      <c r="CU36">
        <f t="shared" si="0"/>
        <v>0.90215864680019564</v>
      </c>
      <c r="CV36">
        <f t="shared" si="1"/>
        <v>-1.4048607718612603E-2</v>
      </c>
      <c r="CX36">
        <v>35</v>
      </c>
      <c r="CY36">
        <v>3502.54</v>
      </c>
      <c r="CZ36">
        <v>59.090899999999998</v>
      </c>
      <c r="DD36">
        <f t="shared" si="2"/>
        <v>0.88000052533424378</v>
      </c>
      <c r="DE36">
        <f t="shared" si="3"/>
        <v>-1.9401906963305395E-3</v>
      </c>
      <c r="DK36">
        <v>1.8819999999999999</v>
      </c>
      <c r="DL36">
        <v>-3782.335</v>
      </c>
      <c r="DM36">
        <f t="shared" si="4"/>
        <v>-3.5231638418079108</v>
      </c>
      <c r="DN36">
        <f t="shared" si="5"/>
        <v>-3.3267796610169507E-2</v>
      </c>
    </row>
    <row r="37" spans="1:118" x14ac:dyDescent="0.3">
      <c r="A37" s="1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O37">
        <v>36</v>
      </c>
      <c r="CP37">
        <v>19.651599999999998</v>
      </c>
      <c r="CQ37">
        <v>0.39493899999999998</v>
      </c>
      <c r="CU37">
        <f t="shared" si="0"/>
        <v>0.94023265754763063</v>
      </c>
      <c r="CV37">
        <f t="shared" si="1"/>
        <v>-1.4636358085002445E-2</v>
      </c>
      <c r="CX37">
        <v>36</v>
      </c>
      <c r="CY37">
        <v>3593.91</v>
      </c>
      <c r="CZ37">
        <v>60.863599999999998</v>
      </c>
      <c r="DD37">
        <f t="shared" si="2"/>
        <v>0.94000026266712178</v>
      </c>
      <c r="DE37">
        <f t="shared" si="3"/>
        <v>-7.7611567860050876E-4</v>
      </c>
      <c r="DK37">
        <v>1.952</v>
      </c>
      <c r="DL37">
        <v>-3781.8180000000002</v>
      </c>
      <c r="DM37">
        <f t="shared" si="4"/>
        <v>-3.4440677966101703</v>
      </c>
      <c r="DN37">
        <f t="shared" si="5"/>
        <v>-3.2683615819209248E-2</v>
      </c>
    </row>
    <row r="38" spans="1:118" x14ac:dyDescent="0.3">
      <c r="A38" s="1"/>
      <c r="I38" t="s">
        <v>0</v>
      </c>
      <c r="J38" t="s">
        <v>1</v>
      </c>
      <c r="M38" s="18"/>
      <c r="CO38">
        <v>37</v>
      </c>
      <c r="CP38">
        <v>19.972799999999999</v>
      </c>
      <c r="CQ38">
        <v>0.38272600000000001</v>
      </c>
      <c r="CU38">
        <f t="shared" si="0"/>
        <v>0.98926783097215443</v>
      </c>
      <c r="CV38">
        <f t="shared" si="1"/>
        <v>-1.6500824377137274E-2</v>
      </c>
      <c r="CX38">
        <v>37</v>
      </c>
      <c r="CY38" s="48">
        <v>3685.28</v>
      </c>
      <c r="CZ38" s="48">
        <v>62.045499999999997</v>
      </c>
      <c r="DD38">
        <f t="shared" si="2"/>
        <v>1</v>
      </c>
      <c r="DE38">
        <f t="shared" si="3"/>
        <v>0</v>
      </c>
      <c r="DK38">
        <v>2.044</v>
      </c>
      <c r="DL38">
        <v>-3781.8180000000002</v>
      </c>
      <c r="DM38">
        <f t="shared" si="4"/>
        <v>-3.3401129943502834</v>
      </c>
      <c r="DN38">
        <f t="shared" si="5"/>
        <v>-3.2683615819209248E-2</v>
      </c>
    </row>
    <row r="39" spans="1:118" x14ac:dyDescent="0.3">
      <c r="A39" s="1"/>
      <c r="H39" t="s">
        <v>8</v>
      </c>
      <c r="I39">
        <v>0.9</v>
      </c>
      <c r="J39">
        <v>2.3E-2</v>
      </c>
      <c r="M39" s="19"/>
      <c r="CO39">
        <v>38</v>
      </c>
      <c r="CP39">
        <v>20.328900000000001</v>
      </c>
      <c r="CQ39">
        <v>0.37904199999999999</v>
      </c>
      <c r="CU39">
        <f t="shared" si="0"/>
        <v>1.0436309233023939</v>
      </c>
      <c r="CV39">
        <f t="shared" si="1"/>
        <v>-1.7063232779677581E-2</v>
      </c>
      <c r="CX39">
        <v>38</v>
      </c>
      <c r="CY39">
        <v>3837.56</v>
      </c>
      <c r="CZ39">
        <v>60.2727</v>
      </c>
      <c r="DD39">
        <f t="shared" si="2"/>
        <v>1.0999973733287802</v>
      </c>
      <c r="DE39">
        <f t="shared" si="3"/>
        <v>-1.1641406845105174E-3</v>
      </c>
      <c r="DK39">
        <v>2.149</v>
      </c>
      <c r="DL39">
        <v>-3781.8180000000002</v>
      </c>
      <c r="DM39">
        <f t="shared" si="4"/>
        <v>-3.2214689265536731</v>
      </c>
      <c r="DN39">
        <f t="shared" si="5"/>
        <v>-3.2683615819209248E-2</v>
      </c>
    </row>
    <row r="40" spans="1:118" x14ac:dyDescent="0.3">
      <c r="H40" t="s">
        <v>9</v>
      </c>
      <c r="I40">
        <v>0.6</v>
      </c>
      <c r="J40">
        <v>5.0999999999999997E-2</v>
      </c>
      <c r="M40" s="19"/>
      <c r="CO40">
        <v>39</v>
      </c>
      <c r="CP40">
        <v>20.5777</v>
      </c>
      <c r="CQ40">
        <v>0.38366600000000001</v>
      </c>
      <c r="CU40">
        <f t="shared" si="0"/>
        <v>1.0816133365901321</v>
      </c>
      <c r="CV40">
        <f t="shared" si="1"/>
        <v>-1.6357321690278457E-2</v>
      </c>
      <c r="CX40">
        <v>39</v>
      </c>
      <c r="CY40">
        <v>3928.93</v>
      </c>
      <c r="CZ40">
        <v>59.090899999999998</v>
      </c>
      <c r="DD40">
        <f t="shared" si="2"/>
        <v>1.1599971106616582</v>
      </c>
      <c r="DE40">
        <f t="shared" si="3"/>
        <v>-1.9401906963305395E-3</v>
      </c>
      <c r="DK40">
        <v>2.105</v>
      </c>
      <c r="DL40">
        <v>-3781.4050000000002</v>
      </c>
      <c r="DM40">
        <f t="shared" si="4"/>
        <v>-3.2711864406779667</v>
      </c>
      <c r="DN40">
        <f t="shared" si="5"/>
        <v>-3.2216949152542577E-2</v>
      </c>
    </row>
    <row r="41" spans="1:118" x14ac:dyDescent="0.3">
      <c r="M41" s="19"/>
      <c r="CO41">
        <v>40</v>
      </c>
      <c r="CP41">
        <v>20.8979</v>
      </c>
      <c r="CQ41">
        <v>0.38416299999999998</v>
      </c>
      <c r="CU41">
        <f t="shared" si="0"/>
        <v>1.1304958475818272</v>
      </c>
      <c r="CV41">
        <f t="shared" si="1"/>
        <v>-1.6281448461162681E-2</v>
      </c>
      <c r="CX41">
        <v>40</v>
      </c>
      <c r="CY41">
        <v>4081.22</v>
      </c>
      <c r="CZ41">
        <v>56.7273</v>
      </c>
      <c r="DD41">
        <f t="shared" si="2"/>
        <v>1.2600010506684876</v>
      </c>
      <c r="DE41">
        <f t="shared" si="3"/>
        <v>-3.4922907199705791E-3</v>
      </c>
      <c r="DK41">
        <v>2.2280000000000002</v>
      </c>
      <c r="DL41">
        <v>-3782.2310000000002</v>
      </c>
      <c r="DM41">
        <f t="shared" si="4"/>
        <v>-3.1322033898305088</v>
      </c>
      <c r="DN41">
        <f t="shared" si="5"/>
        <v>-3.3150282485875933E-2</v>
      </c>
    </row>
    <row r="42" spans="1:118" x14ac:dyDescent="0.3">
      <c r="M42" s="19"/>
      <c r="CO42">
        <v>41</v>
      </c>
      <c r="CP42">
        <v>21.111699999999999</v>
      </c>
      <c r="CQ42">
        <v>0.38025799999999998</v>
      </c>
      <c r="CU42">
        <f t="shared" si="0"/>
        <v>1.1631350757205667</v>
      </c>
      <c r="CV42">
        <f t="shared" si="1"/>
        <v>-1.6877595261358087E-2</v>
      </c>
      <c r="CX42">
        <v>41</v>
      </c>
      <c r="CY42">
        <v>4142.13</v>
      </c>
      <c r="CZ42">
        <v>55.545499999999997</v>
      </c>
      <c r="DD42">
        <f t="shared" si="2"/>
        <v>1.2999986866643902</v>
      </c>
      <c r="DE42">
        <f t="shared" si="3"/>
        <v>-4.268340731790601E-3</v>
      </c>
      <c r="DK42">
        <v>2.3330000000000002</v>
      </c>
      <c r="DL42">
        <v>-3783.058</v>
      </c>
      <c r="DM42">
        <f t="shared" si="4"/>
        <v>-3.013559322033899</v>
      </c>
      <c r="DN42">
        <f t="shared" si="5"/>
        <v>-3.4084745762711831E-2</v>
      </c>
    </row>
    <row r="43" spans="1:118" x14ac:dyDescent="0.3">
      <c r="M43" s="19"/>
      <c r="CO43">
        <v>42</v>
      </c>
      <c r="CP43">
        <v>21.289899999999999</v>
      </c>
      <c r="CQ43">
        <v>0.37629800000000002</v>
      </c>
      <c r="CU43">
        <f t="shared" si="0"/>
        <v>1.1903395212506107</v>
      </c>
      <c r="CV43">
        <f t="shared" si="1"/>
        <v>-1.7482138495359061E-2</v>
      </c>
      <c r="CX43">
        <v>42</v>
      </c>
      <c r="CY43">
        <v>4233.5</v>
      </c>
      <c r="CZ43">
        <v>54.363599999999998</v>
      </c>
      <c r="DD43">
        <f t="shared" si="2"/>
        <v>1.359998423997268</v>
      </c>
      <c r="DE43">
        <f t="shared" si="3"/>
        <v>-5.0444564103911101E-3</v>
      </c>
      <c r="DK43">
        <v>2.4249999999999998</v>
      </c>
      <c r="DL43">
        <v>-3783.471</v>
      </c>
      <c r="DM43">
        <f t="shared" si="4"/>
        <v>-2.9096045197740121</v>
      </c>
      <c r="DN43">
        <f t="shared" si="5"/>
        <v>-3.4551412429378509E-2</v>
      </c>
    </row>
    <row r="44" spans="1:118" x14ac:dyDescent="0.3">
      <c r="M44" s="19"/>
      <c r="CO44">
        <v>43</v>
      </c>
      <c r="CP44">
        <v>21.5396</v>
      </c>
      <c r="CQ44">
        <v>0.36821100000000001</v>
      </c>
      <c r="CU44">
        <f t="shared" si="0"/>
        <v>1.2284593307278946</v>
      </c>
      <c r="CV44">
        <f t="shared" si="1"/>
        <v>-1.8716719589643379E-2</v>
      </c>
      <c r="CX44">
        <v>43</v>
      </c>
      <c r="CY44">
        <v>4446.7</v>
      </c>
      <c r="CZ44">
        <v>53.181800000000003</v>
      </c>
      <c r="DD44">
        <f t="shared" si="2"/>
        <v>1.4999999999999998</v>
      </c>
      <c r="DE44">
        <f t="shared" si="3"/>
        <v>-5.8205064222111276E-3</v>
      </c>
      <c r="DK44">
        <v>2.496</v>
      </c>
      <c r="DL44">
        <v>-3782.645</v>
      </c>
      <c r="DM44">
        <f t="shared" si="4"/>
        <v>-2.8293785310734472</v>
      </c>
      <c r="DN44">
        <f t="shared" si="5"/>
        <v>-3.3618079096045153E-2</v>
      </c>
    </row>
    <row r="45" spans="1:118" x14ac:dyDescent="0.3">
      <c r="A45" s="29"/>
      <c r="D45" s="29"/>
      <c r="CO45">
        <v>44</v>
      </c>
      <c r="CP45">
        <v>22.003399999999999</v>
      </c>
      <c r="CQ45">
        <v>0.35198299999999999</v>
      </c>
      <c r="CU45">
        <f t="shared" si="0"/>
        <v>1.2992641670737666</v>
      </c>
      <c r="CV45">
        <f t="shared" si="1"/>
        <v>-2.1194125549584761E-2</v>
      </c>
      <c r="CX45">
        <v>44</v>
      </c>
      <c r="CY45">
        <v>4568.53</v>
      </c>
      <c r="CZ45">
        <v>51.409100000000002</v>
      </c>
      <c r="DD45">
        <f t="shared" si="2"/>
        <v>1.5800018386698533</v>
      </c>
      <c r="DE45">
        <f t="shared" si="3"/>
        <v>-6.9845814399411583E-3</v>
      </c>
      <c r="DK45">
        <v>2.5310000000000001</v>
      </c>
      <c r="DL45">
        <v>-3781.8180000000002</v>
      </c>
      <c r="DM45">
        <f t="shared" si="4"/>
        <v>-2.7898305084745769</v>
      </c>
      <c r="DN45">
        <f t="shared" si="5"/>
        <v>-3.2683615819209248E-2</v>
      </c>
    </row>
    <row r="46" spans="1:118" x14ac:dyDescent="0.3">
      <c r="A46" s="34"/>
      <c r="B46" s="34"/>
      <c r="C46" s="34"/>
      <c r="D46" s="34"/>
      <c r="CO46">
        <v>45</v>
      </c>
      <c r="CP46">
        <v>22.254000000000001</v>
      </c>
      <c r="CQ46">
        <v>0.33118599999999998</v>
      </c>
      <c r="CU46">
        <f t="shared" si="0"/>
        <v>1.3375213727405963</v>
      </c>
      <c r="CV46">
        <f t="shared" si="1"/>
        <v>-2.4369046165119691E-2</v>
      </c>
      <c r="CX46">
        <v>45</v>
      </c>
      <c r="CY46">
        <v>4659.8999999999996</v>
      </c>
      <c r="CZ46">
        <v>50.818199999999997</v>
      </c>
      <c r="DD46">
        <f t="shared" si="2"/>
        <v>1.6400015760027313</v>
      </c>
      <c r="DE46">
        <f t="shared" si="3"/>
        <v>-7.3726064458511723E-3</v>
      </c>
      <c r="DK46">
        <v>2.548</v>
      </c>
      <c r="DL46">
        <v>-3781.1979999999999</v>
      </c>
      <c r="DM46">
        <f t="shared" si="4"/>
        <v>-2.7706214689265543</v>
      </c>
      <c r="DN46">
        <f t="shared" si="5"/>
        <v>-3.198305084745745E-2</v>
      </c>
    </row>
    <row r="47" spans="1:118" x14ac:dyDescent="0.3">
      <c r="A47" s="34"/>
      <c r="B47" s="35"/>
      <c r="D47" s="34"/>
      <c r="E47" t="s">
        <v>21</v>
      </c>
      <c r="F47" t="s">
        <v>27</v>
      </c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CO47">
        <v>46</v>
      </c>
      <c r="CP47">
        <v>22.6463</v>
      </c>
      <c r="CQ47">
        <v>0.31908300000000001</v>
      </c>
      <c r="CU47">
        <f t="shared" si="0"/>
        <v>1.3974108451392284</v>
      </c>
      <c r="CV47">
        <f t="shared" si="1"/>
        <v>-2.6216719589643382E-2</v>
      </c>
      <c r="CX47">
        <v>46</v>
      </c>
      <c r="CY47">
        <v>4781.7299999999996</v>
      </c>
      <c r="CZ47">
        <v>48.454500000000003</v>
      </c>
      <c r="DD47">
        <f t="shared" si="2"/>
        <v>1.7200034146725849</v>
      </c>
      <c r="DE47">
        <f t="shared" si="3"/>
        <v>-8.924772136271698E-3</v>
      </c>
      <c r="DK47">
        <v>2.5830000000000002</v>
      </c>
      <c r="DL47">
        <v>-3780.4749999999999</v>
      </c>
      <c r="DM47">
        <f t="shared" si="4"/>
        <v>-2.731073446327684</v>
      </c>
      <c r="DN47">
        <f t="shared" si="5"/>
        <v>-3.1166101694915127E-2</v>
      </c>
    </row>
    <row r="48" spans="1:118" ht="15" thickBot="1" x14ac:dyDescent="0.35">
      <c r="A48" s="34"/>
      <c r="B48" s="41" t="s">
        <v>29</v>
      </c>
      <c r="C48" s="42" t="s">
        <v>2</v>
      </c>
      <c r="D48" s="34"/>
      <c r="E48">
        <v>50</v>
      </c>
      <c r="F48">
        <v>1.9</v>
      </c>
      <c r="G48">
        <f>E48/F48</f>
        <v>26.315789473684212</v>
      </c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CO48">
        <v>47</v>
      </c>
      <c r="CP48">
        <v>22.896000000000001</v>
      </c>
      <c r="CQ48">
        <v>0.31099700000000002</v>
      </c>
      <c r="CU48">
        <f t="shared" si="0"/>
        <v>1.4355306546165123</v>
      </c>
      <c r="CV48">
        <f t="shared" si="1"/>
        <v>-2.7451148021494867E-2</v>
      </c>
      <c r="CX48">
        <v>47</v>
      </c>
      <c r="CY48">
        <v>4964.47</v>
      </c>
      <c r="CZ48">
        <v>47.2727</v>
      </c>
      <c r="DD48">
        <f t="shared" si="2"/>
        <v>1.8400028893383416</v>
      </c>
      <c r="DE48">
        <f t="shared" si="3"/>
        <v>-9.7008221480917207E-3</v>
      </c>
      <c r="DK48">
        <v>2.6179999999999999</v>
      </c>
      <c r="DL48">
        <v>-3780.165</v>
      </c>
      <c r="DM48">
        <f t="shared" si="4"/>
        <v>-2.6915254237288142</v>
      </c>
      <c r="DN48">
        <f t="shared" si="5"/>
        <v>-3.0815819209039481E-2</v>
      </c>
    </row>
    <row r="49" spans="1:118" ht="15" thickTop="1" x14ac:dyDescent="0.3">
      <c r="A49" s="34"/>
      <c r="B49" s="35" t="s">
        <v>10</v>
      </c>
      <c r="C49" s="36">
        <v>26.3</v>
      </c>
      <c r="D49" s="34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CO49">
        <v>48</v>
      </c>
      <c r="CP49">
        <v>23.216899999999999</v>
      </c>
      <c r="CQ49">
        <v>0.30302099999999998</v>
      </c>
      <c r="CU49">
        <f t="shared" si="0"/>
        <v>1.4845200293111871</v>
      </c>
      <c r="CV49">
        <f t="shared" si="1"/>
        <v>-2.8668783585735224E-2</v>
      </c>
      <c r="CX49">
        <v>48</v>
      </c>
      <c r="CY49">
        <v>5116.75</v>
      </c>
      <c r="CZ49">
        <v>47.863599999999998</v>
      </c>
      <c r="DD49">
        <f t="shared" si="2"/>
        <v>1.9400002626671218</v>
      </c>
      <c r="DE49">
        <f t="shared" si="3"/>
        <v>-9.312797142181712E-3</v>
      </c>
      <c r="DK49">
        <v>2.6539999999999999</v>
      </c>
      <c r="DL49">
        <v>-3780.4749999999999</v>
      </c>
      <c r="DM49">
        <f t="shared" si="4"/>
        <v>-2.6508474576271195</v>
      </c>
      <c r="DN49">
        <f t="shared" si="5"/>
        <v>-3.1166101694915127E-2</v>
      </c>
    </row>
    <row r="50" spans="1:118" x14ac:dyDescent="0.3">
      <c r="A50" s="34"/>
      <c r="B50" s="37" t="s">
        <v>11</v>
      </c>
      <c r="C50" s="38">
        <f>I39/J39</f>
        <v>39.130434782608695</v>
      </c>
      <c r="D50" s="34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CO50">
        <v>49</v>
      </c>
      <c r="CP50">
        <v>23.6083</v>
      </c>
      <c r="CQ50">
        <v>0.30362899999999998</v>
      </c>
      <c r="CU50">
        <f t="shared" si="0"/>
        <v>1.5442721055202737</v>
      </c>
      <c r="CV50">
        <f t="shared" si="1"/>
        <v>-2.8575964826575481E-2</v>
      </c>
      <c r="CX50">
        <v>49</v>
      </c>
      <c r="CY50">
        <v>5299.49</v>
      </c>
      <c r="CZ50">
        <v>47.2727</v>
      </c>
      <c r="DD50">
        <f t="shared" si="2"/>
        <v>2.0599997373328778</v>
      </c>
      <c r="DE50">
        <f t="shared" si="3"/>
        <v>-9.7008221480917207E-3</v>
      </c>
      <c r="DK50">
        <v>2.6970000000000001</v>
      </c>
      <c r="DL50">
        <v>-3780.9920000000002</v>
      </c>
      <c r="DM50">
        <f t="shared" si="4"/>
        <v>-2.6022598870056504</v>
      </c>
      <c r="DN50">
        <f t="shared" si="5"/>
        <v>-3.17502824858759E-2</v>
      </c>
    </row>
    <row r="51" spans="1:118" x14ac:dyDescent="0.3">
      <c r="A51" s="34"/>
      <c r="B51" s="37" t="s">
        <v>23</v>
      </c>
      <c r="C51" s="39">
        <f>I40/J40</f>
        <v>11.764705882352942</v>
      </c>
      <c r="D51" s="34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CO51">
        <v>50</v>
      </c>
      <c r="CP51">
        <v>23.8933</v>
      </c>
      <c r="CQ51">
        <v>0.29983399999999999</v>
      </c>
      <c r="CU51">
        <f t="shared" si="0"/>
        <v>1.5877808988764046</v>
      </c>
      <c r="CV51">
        <f t="shared" si="1"/>
        <v>-2.9155318759159748E-2</v>
      </c>
      <c r="CX51">
        <v>50</v>
      </c>
      <c r="CY51">
        <v>5451.78</v>
      </c>
      <c r="CZ51">
        <v>46.090899999999998</v>
      </c>
      <c r="DD51">
        <f t="shared" si="2"/>
        <v>2.1600036773397071</v>
      </c>
      <c r="DE51">
        <f t="shared" si="3"/>
        <v>-1.0476872159911742E-2</v>
      </c>
      <c r="DK51">
        <v>2.7629999999999999</v>
      </c>
      <c r="DL51">
        <v>-3781.3020000000001</v>
      </c>
      <c r="DM51">
        <f t="shared" si="4"/>
        <v>-2.52768361581921</v>
      </c>
      <c r="DN51">
        <f t="shared" si="5"/>
        <v>-3.2100564971751538E-2</v>
      </c>
    </row>
    <row r="52" spans="1:118" x14ac:dyDescent="0.3">
      <c r="A52" s="34"/>
      <c r="B52" s="37" t="s">
        <v>5</v>
      </c>
      <c r="C52" s="40">
        <v>13.2</v>
      </c>
      <c r="D52" s="34"/>
      <c r="M52" t="s">
        <v>33</v>
      </c>
      <c r="N52" t="s">
        <v>32</v>
      </c>
      <c r="P52" t="s">
        <v>34</v>
      </c>
      <c r="Q52" t="s">
        <v>32</v>
      </c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CO52">
        <v>51</v>
      </c>
      <c r="CP52">
        <v>24.072099999999999</v>
      </c>
      <c r="CQ52">
        <v>0.28739999999999999</v>
      </c>
      <c r="CU52">
        <f t="shared" si="0"/>
        <v>1.6150769418661455</v>
      </c>
      <c r="CV52">
        <f t="shared" si="1"/>
        <v>-3.1053523448949686E-2</v>
      </c>
      <c r="CX52">
        <v>51</v>
      </c>
      <c r="CY52">
        <v>5634.52</v>
      </c>
      <c r="CZ52">
        <v>44.909100000000002</v>
      </c>
      <c r="DD52">
        <f t="shared" si="2"/>
        <v>2.2800031520054636</v>
      </c>
      <c r="DE52">
        <f t="shared" si="3"/>
        <v>-1.1252922171731759E-2</v>
      </c>
      <c r="DK52">
        <v>2.794</v>
      </c>
      <c r="DL52">
        <v>-3781.3020000000001</v>
      </c>
      <c r="DM52">
        <f t="shared" si="4"/>
        <v>-2.4926553672316389</v>
      </c>
      <c r="DN52">
        <f t="shared" si="5"/>
        <v>-3.2100564971751538E-2</v>
      </c>
    </row>
    <row r="53" spans="1:118" x14ac:dyDescent="0.3">
      <c r="A53" s="34"/>
      <c r="B53" s="37" t="s">
        <v>25</v>
      </c>
      <c r="C53" s="40">
        <v>46.2</v>
      </c>
      <c r="D53" s="34"/>
      <c r="P53">
        <v>5.692099788303083E-2</v>
      </c>
      <c r="Q53">
        <v>0</v>
      </c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CO53">
        <v>52</v>
      </c>
      <c r="CP53">
        <v>24.358799999999999</v>
      </c>
      <c r="CQ53">
        <v>0.258185</v>
      </c>
      <c r="CU53">
        <f t="shared" si="0"/>
        <v>1.6588452613580851</v>
      </c>
      <c r="CV53">
        <f t="shared" si="1"/>
        <v>-3.5513556424035177E-2</v>
      </c>
      <c r="DK53">
        <v>2.8290000000000002</v>
      </c>
      <c r="DL53">
        <v>-3780.7849999999999</v>
      </c>
      <c r="DM53">
        <f t="shared" si="4"/>
        <v>-2.4531073446327687</v>
      </c>
      <c r="DN53">
        <f t="shared" si="5"/>
        <v>-3.1516384180790773E-2</v>
      </c>
    </row>
    <row r="54" spans="1:118" x14ac:dyDescent="0.3">
      <c r="A54" s="34"/>
      <c r="B54" s="37" t="s">
        <v>6</v>
      </c>
      <c r="C54" s="40">
        <v>66.5</v>
      </c>
      <c r="D54" s="34"/>
      <c r="P54">
        <v>6.0083275543199213E-2</v>
      </c>
      <c r="Q54">
        <v>11.6</v>
      </c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CO54">
        <v>53</v>
      </c>
      <c r="CP54">
        <v>24.715</v>
      </c>
      <c r="CQ54">
        <v>0.25450099999999998</v>
      </c>
      <c r="CU54">
        <f t="shared" si="0"/>
        <v>1.7132236199316073</v>
      </c>
      <c r="CV54">
        <f t="shared" si="1"/>
        <v>-3.6075964826575484E-2</v>
      </c>
      <c r="DK54">
        <v>2.8639999999999999</v>
      </c>
      <c r="DL54">
        <v>-3780.165</v>
      </c>
      <c r="DM54">
        <f t="shared" si="4"/>
        <v>-2.4135593220338989</v>
      </c>
      <c r="DN54">
        <f t="shared" si="5"/>
        <v>-3.0815819209039481E-2</v>
      </c>
    </row>
    <row r="55" spans="1:118" x14ac:dyDescent="0.3">
      <c r="A55" s="34"/>
      <c r="B55" s="37" t="s">
        <v>7</v>
      </c>
      <c r="C55" s="40">
        <v>70.8</v>
      </c>
      <c r="D55" s="34"/>
      <c r="M55">
        <v>0.13100000000000001</v>
      </c>
      <c r="N55">
        <v>20</v>
      </c>
      <c r="P55">
        <v>6.6407830863535966E-2</v>
      </c>
      <c r="Q55">
        <v>23.2</v>
      </c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CO55">
        <v>54</v>
      </c>
      <c r="CP55">
        <v>24.964400000000001</v>
      </c>
      <c r="CQ55">
        <v>0.25065100000000001</v>
      </c>
      <c r="CU55">
        <f t="shared" si="0"/>
        <v>1.7512976306790429</v>
      </c>
      <c r="CV55">
        <f t="shared" si="1"/>
        <v>-3.6663715192965317E-2</v>
      </c>
      <c r="DK55">
        <v>2.8860000000000001</v>
      </c>
      <c r="DL55">
        <v>-3779.752</v>
      </c>
      <c r="DM55">
        <f t="shared" si="4"/>
        <v>-2.3887005649717516</v>
      </c>
      <c r="DN55">
        <f t="shared" si="5"/>
        <v>-3.0349152542372804E-2</v>
      </c>
    </row>
    <row r="56" spans="1:118" x14ac:dyDescent="0.3">
      <c r="A56" s="34"/>
      <c r="B56" s="37" t="s">
        <v>26</v>
      </c>
      <c r="C56" s="40">
        <v>76.7</v>
      </c>
      <c r="D56" s="34"/>
      <c r="M56">
        <v>0.14299999999999999</v>
      </c>
      <c r="N56">
        <v>30</v>
      </c>
      <c r="P56">
        <v>8.5381496824546252E-2</v>
      </c>
      <c r="Q56">
        <v>34.799999999999997</v>
      </c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CO56">
        <v>55</v>
      </c>
      <c r="CP56">
        <v>25.2852</v>
      </c>
      <c r="CQ56">
        <v>0.242675</v>
      </c>
      <c r="CU56">
        <f t="shared" si="0"/>
        <v>1.8002717391304348</v>
      </c>
      <c r="CV56">
        <f t="shared" si="1"/>
        <v>-3.7881350757205667E-2</v>
      </c>
      <c r="DK56">
        <v>2.952</v>
      </c>
      <c r="DL56">
        <v>-3780.4749999999999</v>
      </c>
      <c r="DM56">
        <f t="shared" si="4"/>
        <v>-2.3141242937853113</v>
      </c>
      <c r="DN56">
        <f t="shared" si="5"/>
        <v>-3.1166101694915127E-2</v>
      </c>
    </row>
    <row r="57" spans="1:118" x14ac:dyDescent="0.3">
      <c r="A57" s="34"/>
      <c r="B57" s="37" t="s">
        <v>31</v>
      </c>
      <c r="C57" s="40">
        <v>96.1</v>
      </c>
      <c r="D57" s="34"/>
      <c r="M57">
        <v>0.317</v>
      </c>
      <c r="N57">
        <v>50</v>
      </c>
      <c r="P57">
        <v>0.14546477236774547</v>
      </c>
      <c r="Q57">
        <v>46.5</v>
      </c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CO57">
        <v>56</v>
      </c>
      <c r="CP57">
        <v>25.818999999999999</v>
      </c>
      <c r="CQ57">
        <v>0.243504</v>
      </c>
      <c r="CU57">
        <f t="shared" si="0"/>
        <v>1.8817629457743039</v>
      </c>
      <c r="CV57">
        <f t="shared" si="1"/>
        <v>-3.7754793600390815E-2</v>
      </c>
      <c r="DK57">
        <v>3.004</v>
      </c>
      <c r="DL57">
        <v>-3781.0949999999998</v>
      </c>
      <c r="DM57">
        <f t="shared" si="4"/>
        <v>-2.2553672316384188</v>
      </c>
      <c r="DN57">
        <f t="shared" si="5"/>
        <v>-3.1866666666666418E-2</v>
      </c>
    </row>
    <row r="58" spans="1:118" ht="15" thickBot="1" x14ac:dyDescent="0.35">
      <c r="A58" s="34"/>
      <c r="B58" s="43" t="s">
        <v>30</v>
      </c>
      <c r="C58" s="43" t="s">
        <v>40</v>
      </c>
      <c r="D58" s="34"/>
      <c r="M58">
        <v>0.435</v>
      </c>
      <c r="N58">
        <v>70</v>
      </c>
      <c r="P58">
        <v>0.19289893727027116</v>
      </c>
      <c r="Q58">
        <v>58.1</v>
      </c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CO58">
        <v>57</v>
      </c>
      <c r="CP58">
        <v>26.389800000000001</v>
      </c>
      <c r="CQ58">
        <v>0.22320499999999999</v>
      </c>
      <c r="CU58">
        <f t="shared" si="0"/>
        <v>1.968902662432829</v>
      </c>
      <c r="CV58">
        <f t="shared" si="1"/>
        <v>-4.0853688324377142E-2</v>
      </c>
      <c r="DK58">
        <v>3.0350000000000001</v>
      </c>
      <c r="DL58">
        <v>-3780.4749999999999</v>
      </c>
      <c r="DM58">
        <f t="shared" si="4"/>
        <v>-2.2203389830508478</v>
      </c>
      <c r="DN58">
        <f t="shared" si="5"/>
        <v>-3.1166101694915127E-2</v>
      </c>
    </row>
    <row r="59" spans="1:118" ht="15" thickTop="1" x14ac:dyDescent="0.3">
      <c r="A59" s="34"/>
      <c r="B59" s="34" t="s">
        <v>10</v>
      </c>
      <c r="C59" s="36">
        <v>105.3</v>
      </c>
      <c r="D59" s="34"/>
      <c r="E59" t="s">
        <v>21</v>
      </c>
      <c r="F59" t="s">
        <v>27</v>
      </c>
      <c r="M59">
        <v>0.52</v>
      </c>
      <c r="N59">
        <v>90</v>
      </c>
      <c r="P59">
        <v>0.28144271175498575</v>
      </c>
      <c r="Q59">
        <v>69.7</v>
      </c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CO59">
        <v>58</v>
      </c>
      <c r="CP59">
        <v>26.710100000000001</v>
      </c>
      <c r="CQ59">
        <v>0.22370200000000001</v>
      </c>
      <c r="CU59">
        <f t="shared" si="0"/>
        <v>2.0178004396678069</v>
      </c>
      <c r="CV59">
        <f t="shared" si="1"/>
        <v>-4.0777815095261356E-2</v>
      </c>
      <c r="DK59">
        <v>3.0920000000000001</v>
      </c>
      <c r="DL59">
        <v>-3780.165</v>
      </c>
      <c r="DM59">
        <f t="shared" si="4"/>
        <v>-2.1559322033898307</v>
      </c>
      <c r="DN59">
        <f t="shared" si="5"/>
        <v>-3.0815819209039481E-2</v>
      </c>
    </row>
    <row r="60" spans="1:118" x14ac:dyDescent="0.3">
      <c r="A60" s="34"/>
      <c r="B60" s="34" t="s">
        <v>11</v>
      </c>
      <c r="C60" s="36">
        <v>91.3</v>
      </c>
      <c r="D60" s="34"/>
      <c r="E60">
        <v>283</v>
      </c>
      <c r="F60">
        <v>22</v>
      </c>
      <c r="G60">
        <f>E60/F60</f>
        <v>12.863636363636363</v>
      </c>
      <c r="P60">
        <v>0.3383637096380166</v>
      </c>
      <c r="Q60">
        <v>90</v>
      </c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CO60">
        <v>59</v>
      </c>
      <c r="CP60">
        <v>27.031500000000001</v>
      </c>
      <c r="CQ60">
        <v>0.20725199999999999</v>
      </c>
      <c r="CU60">
        <f t="shared" si="0"/>
        <v>2.0668661455788961</v>
      </c>
      <c r="CV60">
        <f t="shared" si="1"/>
        <v>-4.328911211529067E-2</v>
      </c>
      <c r="DK60">
        <v>3.11</v>
      </c>
      <c r="DL60">
        <v>-3779.3389999999999</v>
      </c>
      <c r="DM60">
        <f t="shared" si="4"/>
        <v>-2.1355932203389836</v>
      </c>
      <c r="DN60">
        <f t="shared" si="5"/>
        <v>-2.9882485875706122E-2</v>
      </c>
    </row>
    <row r="61" spans="1:118" x14ac:dyDescent="0.3">
      <c r="A61" s="34"/>
      <c r="B61" s="34" t="s">
        <v>23</v>
      </c>
      <c r="C61" s="36">
        <v>20.6</v>
      </c>
      <c r="D61" s="34"/>
      <c r="E61">
        <v>400</v>
      </c>
      <c r="F61">
        <v>21</v>
      </c>
      <c r="G61">
        <f>E61/F61</f>
        <v>19.047619047619047</v>
      </c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CO61">
        <v>60</v>
      </c>
      <c r="CP61">
        <v>27.281500000000001</v>
      </c>
      <c r="CQ61">
        <v>0.19492899999999999</v>
      </c>
      <c r="CU61">
        <f t="shared" si="0"/>
        <v>2.1050317537860286</v>
      </c>
      <c r="CV61">
        <f t="shared" si="1"/>
        <v>-4.5170371275036647E-2</v>
      </c>
      <c r="DK61">
        <v>3.1579999999999999</v>
      </c>
      <c r="DL61">
        <v>-3779.3389999999999</v>
      </c>
      <c r="DM61">
        <f t="shared" si="4"/>
        <v>-2.0813559322033903</v>
      </c>
      <c r="DN61">
        <f t="shared" si="5"/>
        <v>-2.9882485875706122E-2</v>
      </c>
    </row>
    <row r="62" spans="1:118" x14ac:dyDescent="0.3">
      <c r="A62" s="34"/>
      <c r="B62" s="34" t="s">
        <v>24</v>
      </c>
      <c r="C62" s="36">
        <v>12.9</v>
      </c>
      <c r="D62" s="34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CO62">
        <v>61</v>
      </c>
      <c r="CP62">
        <v>27.6021</v>
      </c>
      <c r="CQ62">
        <v>0.19119</v>
      </c>
      <c r="CU62">
        <f t="shared" si="0"/>
        <v>2.153975329750855</v>
      </c>
      <c r="CV62">
        <f t="shared" si="1"/>
        <v>-4.5741176111382509E-2</v>
      </c>
      <c r="DK62">
        <v>3.2080000000000002</v>
      </c>
      <c r="DL62">
        <v>-3778.857</v>
      </c>
      <c r="DM62">
        <f t="shared" si="4"/>
        <v>-2.0248587570621472</v>
      </c>
      <c r="DN62">
        <f t="shared" si="5"/>
        <v>-2.9337853107344575E-2</v>
      </c>
    </row>
    <row r="63" spans="1:118" x14ac:dyDescent="0.3">
      <c r="A63" s="34"/>
      <c r="B63" s="44" t="s">
        <v>28</v>
      </c>
      <c r="C63" s="45">
        <v>19.05</v>
      </c>
      <c r="D63" s="34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CO63">
        <v>62</v>
      </c>
      <c r="CP63">
        <v>27.887599999999999</v>
      </c>
      <c r="CQ63">
        <v>0.178921</v>
      </c>
      <c r="CU63">
        <f t="shared" si="0"/>
        <v>2.1975604543234</v>
      </c>
      <c r="CV63">
        <f t="shared" si="1"/>
        <v>-4.7614191499755744E-2</v>
      </c>
      <c r="DK63">
        <v>3.2650000000000001</v>
      </c>
      <c r="DL63">
        <v>-3780.5790000000002</v>
      </c>
      <c r="DM63">
        <f t="shared" si="4"/>
        <v>-1.9604519774011302</v>
      </c>
      <c r="DN63">
        <f t="shared" si="5"/>
        <v>-3.1283615819209215E-2</v>
      </c>
    </row>
    <row r="64" spans="1:118" x14ac:dyDescent="0.3">
      <c r="A64" s="34"/>
      <c r="B64" s="34"/>
      <c r="C64" s="34"/>
      <c r="D64" s="34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CO64">
        <v>63</v>
      </c>
      <c r="CP64">
        <v>28.279299999999999</v>
      </c>
      <c r="CQ64">
        <v>0.175293</v>
      </c>
      <c r="CU64">
        <f t="shared" si="0"/>
        <v>2.2573583292623352</v>
      </c>
      <c r="CV64">
        <f t="shared" si="1"/>
        <v>-4.8168050806057648E-2</v>
      </c>
      <c r="DK64">
        <v>3.3079999999999998</v>
      </c>
      <c r="DL64">
        <v>-3781.5079999999998</v>
      </c>
      <c r="DM64">
        <f t="shared" si="4"/>
        <v>-1.9118644067796617</v>
      </c>
      <c r="DN64">
        <f t="shared" si="5"/>
        <v>-3.2333333333333096E-2</v>
      </c>
    </row>
    <row r="65" spans="1:118" x14ac:dyDescent="0.3">
      <c r="A65" s="29"/>
      <c r="B65" s="29"/>
      <c r="C65" s="29"/>
      <c r="D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CO65">
        <v>64</v>
      </c>
      <c r="CP65">
        <v>28.636099999999999</v>
      </c>
      <c r="CQ65">
        <v>0.163135</v>
      </c>
      <c r="CU65">
        <f t="shared" si="0"/>
        <v>2.3118282852955545</v>
      </c>
      <c r="CV65">
        <f t="shared" si="1"/>
        <v>-5.0024120664386912E-2</v>
      </c>
      <c r="DK65">
        <v>3.3820000000000001</v>
      </c>
      <c r="DL65">
        <v>-3780.4409999999998</v>
      </c>
      <c r="DM65">
        <f t="shared" si="4"/>
        <v>-1.8282485875706218</v>
      </c>
      <c r="DN65">
        <f t="shared" si="5"/>
        <v>-3.1127683615818962E-2</v>
      </c>
    </row>
    <row r="66" spans="1:118" x14ac:dyDescent="0.3">
      <c r="A66" s="29"/>
      <c r="B66" s="29"/>
      <c r="C66" s="29"/>
      <c r="D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CO66">
        <v>65</v>
      </c>
      <c r="CP66">
        <v>28.921299999999999</v>
      </c>
      <c r="CQ66">
        <v>0.15510399999999999</v>
      </c>
      <c r="CU66">
        <f t="shared" si="0"/>
        <v>2.3553676111382509</v>
      </c>
      <c r="CV66">
        <f t="shared" si="1"/>
        <v>-5.1250152662432838E-2</v>
      </c>
      <c r="DK66">
        <v>3.4430000000000001</v>
      </c>
      <c r="DL66">
        <v>-3780.0279999999998</v>
      </c>
      <c r="DM66">
        <f t="shared" si="4"/>
        <v>-1.7593220338983055</v>
      </c>
      <c r="DN66">
        <f t="shared" si="5"/>
        <v>-3.0661016949152284E-2</v>
      </c>
    </row>
    <row r="67" spans="1:118" x14ac:dyDescent="0.3">
      <c r="A67" s="29"/>
      <c r="B67" s="29"/>
      <c r="C67" s="29"/>
      <c r="D67" s="29"/>
      <c r="F67" t="s">
        <v>41</v>
      </c>
      <c r="G67" t="s">
        <v>27</v>
      </c>
      <c r="H67" t="s">
        <v>40</v>
      </c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CO67">
        <v>66</v>
      </c>
      <c r="CP67">
        <v>29.2057</v>
      </c>
      <c r="CQ67">
        <v>0.15978300000000001</v>
      </c>
      <c r="CU67">
        <f t="shared" ref="CU67:CU69" si="42">(CP67-$CT$2)/$CR$2</f>
        <v>2.3987848070346853</v>
      </c>
      <c r="CV67">
        <f t="shared" ref="CV67:CV69" si="43">(CQ67-$CS$2)/$CR$2</f>
        <v>-5.0535845139228139E-2</v>
      </c>
      <c r="DK67">
        <v>3.516</v>
      </c>
      <c r="DL67">
        <v>-3780.9229999999998</v>
      </c>
      <c r="DM67">
        <f t="shared" ref="DM67:DM130" si="44">(DK67-$DG$2)/$DI$2</f>
        <v>-1.6768361581920908</v>
      </c>
      <c r="DN67">
        <f t="shared" si="5"/>
        <v>-3.1672316384180513E-2</v>
      </c>
    </row>
    <row r="68" spans="1:118" x14ac:dyDescent="0.3">
      <c r="A68" s="29"/>
      <c r="B68" s="29"/>
      <c r="C68" s="29"/>
      <c r="D68" s="29"/>
      <c r="F68">
        <v>200</v>
      </c>
      <c r="G68">
        <v>1.9</v>
      </c>
      <c r="H68">
        <f>F68/G68</f>
        <v>105.26315789473685</v>
      </c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CO68">
        <v>67</v>
      </c>
      <c r="CP68">
        <v>29.455100000000002</v>
      </c>
      <c r="CQ68">
        <v>0.15593299999999999</v>
      </c>
      <c r="CU68">
        <f t="shared" si="42"/>
        <v>2.4368588177821207</v>
      </c>
      <c r="CV68">
        <f t="shared" si="43"/>
        <v>-5.1123595505617979E-2</v>
      </c>
      <c r="DK68">
        <v>3.5979999999999999</v>
      </c>
      <c r="DL68">
        <v>-3782.335</v>
      </c>
      <c r="DM68">
        <f t="shared" si="44"/>
        <v>-1.5841807909604526</v>
      </c>
      <c r="DN68">
        <f t="shared" ref="DN68:DN131" si="45">((DL68+$DH$2)/$DI$2)/1000</f>
        <v>-3.3267796610169507E-2</v>
      </c>
    </row>
    <row r="69" spans="1:118" x14ac:dyDescent="0.3">
      <c r="A69" s="29"/>
      <c r="B69" s="29"/>
      <c r="C69" s="29"/>
      <c r="D69" s="29"/>
      <c r="F69">
        <v>210</v>
      </c>
      <c r="G69">
        <v>2.2999999999999998</v>
      </c>
      <c r="H69">
        <f>F69/G69</f>
        <v>91.304347826086968</v>
      </c>
      <c r="M69">
        <v>0</v>
      </c>
      <c r="N69">
        <v>90</v>
      </c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CO69">
        <v>68</v>
      </c>
      <c r="CP69">
        <v>29.846800000000002</v>
      </c>
      <c r="CQ69">
        <v>0.15230399999999999</v>
      </c>
      <c r="CU69">
        <f t="shared" si="42"/>
        <v>2.4966566927210558</v>
      </c>
      <c r="CV69">
        <f t="shared" si="43"/>
        <v>-5.167760747435271E-2</v>
      </c>
      <c r="DK69">
        <v>3.694</v>
      </c>
      <c r="DL69">
        <v>-3780.7159999999999</v>
      </c>
      <c r="DM69">
        <f t="shared" si="44"/>
        <v>-1.4757062146892659</v>
      </c>
      <c r="DN69">
        <f t="shared" si="45"/>
        <v>-3.1438418079095899E-2</v>
      </c>
    </row>
    <row r="70" spans="1:118" x14ac:dyDescent="0.3">
      <c r="A70" s="29"/>
      <c r="B70" s="29"/>
      <c r="C70" s="29"/>
      <c r="D70" s="29"/>
      <c r="F70">
        <v>105</v>
      </c>
      <c r="G70">
        <v>5.0999999999999996</v>
      </c>
      <c r="H70">
        <f>F70/G70</f>
        <v>20.588235294117649</v>
      </c>
      <c r="M70">
        <v>1</v>
      </c>
      <c r="N70">
        <v>90</v>
      </c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CO70">
        <v>69</v>
      </c>
      <c r="DK70">
        <v>3.7559999999999998</v>
      </c>
      <c r="DL70">
        <v>-3777.6860000000001</v>
      </c>
      <c r="DM70">
        <f t="shared" si="44"/>
        <v>-1.4056497175141249</v>
      </c>
      <c r="DN70">
        <f t="shared" si="45"/>
        <v>-2.8014689265536866E-2</v>
      </c>
    </row>
    <row r="71" spans="1:118" x14ac:dyDescent="0.3">
      <c r="A71" s="29"/>
      <c r="B71" s="29"/>
      <c r="C71" s="29"/>
      <c r="D71" s="29"/>
      <c r="N71">
        <v>90</v>
      </c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CQ71" t="s">
        <v>36</v>
      </c>
      <c r="DK71">
        <v>3.8159999999999998</v>
      </c>
      <c r="DL71">
        <v>-3775.069</v>
      </c>
      <c r="DM71">
        <f t="shared" si="44"/>
        <v>-1.3378531073446334</v>
      </c>
      <c r="DN71">
        <f t="shared" si="45"/>
        <v>-2.5057627118643996E-2</v>
      </c>
    </row>
    <row r="72" spans="1:118" x14ac:dyDescent="0.3">
      <c r="A72" s="29"/>
      <c r="B72" s="29"/>
      <c r="C72" s="29"/>
      <c r="D72" s="29"/>
      <c r="N72">
        <v>90</v>
      </c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CQ72">
        <f>MAX(CQ2:CQ69)</f>
        <v>0.490813</v>
      </c>
      <c r="DK72">
        <v>3.9039999999999999</v>
      </c>
      <c r="DL72">
        <v>-3774.9659999999999</v>
      </c>
      <c r="DM72">
        <f t="shared" si="44"/>
        <v>-1.2384180790960455</v>
      </c>
      <c r="DN72">
        <f t="shared" si="45"/>
        <v>-2.4941242937852961E-2</v>
      </c>
    </row>
    <row r="73" spans="1:118" x14ac:dyDescent="0.3">
      <c r="N73">
        <v>90</v>
      </c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DK73">
        <v>4.0010000000000003</v>
      </c>
      <c r="DL73">
        <v>-3773.6909999999998</v>
      </c>
      <c r="DM73">
        <f t="shared" si="44"/>
        <v>-1.1288135593220339</v>
      </c>
      <c r="DN73">
        <f t="shared" si="45"/>
        <v>-2.3500564971751164E-2</v>
      </c>
    </row>
    <row r="74" spans="1:118" x14ac:dyDescent="0.3">
      <c r="N74">
        <v>90</v>
      </c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DK74">
        <v>4.0880000000000001</v>
      </c>
      <c r="DL74">
        <v>-3771.5909999999999</v>
      </c>
      <c r="DM74">
        <f t="shared" si="44"/>
        <v>-1.0305084745762714</v>
      </c>
      <c r="DN74">
        <f t="shared" si="45"/>
        <v>-2.1127683615819064E-2</v>
      </c>
    </row>
    <row r="75" spans="1:118" x14ac:dyDescent="0.3">
      <c r="N75">
        <v>90</v>
      </c>
      <c r="DK75">
        <v>4.1539999999999999</v>
      </c>
      <c r="DL75">
        <v>-3769.5250000000001</v>
      </c>
      <c r="DM75">
        <f t="shared" si="44"/>
        <v>-0.95593220338983087</v>
      </c>
      <c r="DN75">
        <f t="shared" si="45"/>
        <v>-1.8793220338983126E-2</v>
      </c>
    </row>
    <row r="76" spans="1:118" x14ac:dyDescent="0.3">
      <c r="B76" s="29"/>
      <c r="C76" s="29"/>
      <c r="D76" s="29"/>
      <c r="E76" s="29"/>
      <c r="F76" s="29"/>
      <c r="N76">
        <v>90</v>
      </c>
      <c r="DK76">
        <v>4.2629999999999999</v>
      </c>
      <c r="DL76">
        <v>-3767.2179999999998</v>
      </c>
      <c r="DM76">
        <f t="shared" si="44"/>
        <v>-0.83276836158192125</v>
      </c>
      <c r="DN76">
        <f t="shared" si="45"/>
        <v>-1.6186440677965902E-2</v>
      </c>
    </row>
    <row r="77" spans="1:118" x14ac:dyDescent="0.3">
      <c r="B77" s="29"/>
      <c r="C77" s="29"/>
      <c r="D77" s="29"/>
      <c r="E77" s="29"/>
      <c r="F77" s="29"/>
      <c r="N77">
        <v>90</v>
      </c>
      <c r="DK77">
        <v>4.3410000000000002</v>
      </c>
      <c r="DL77">
        <v>-3764.7730000000001</v>
      </c>
      <c r="DM77">
        <f t="shared" si="44"/>
        <v>-0.74463276836158188</v>
      </c>
      <c r="DN77">
        <f t="shared" si="45"/>
        <v>-1.3423728813559448E-2</v>
      </c>
    </row>
    <row r="78" spans="1:118" ht="15" thickBot="1" x14ac:dyDescent="0.35">
      <c r="A78" s="29"/>
      <c r="B78" s="41" t="s">
        <v>29</v>
      </c>
      <c r="C78" s="41" t="s">
        <v>2</v>
      </c>
      <c r="D78" s="29"/>
      <c r="E78" s="29"/>
      <c r="F78" s="29"/>
      <c r="N78">
        <v>90</v>
      </c>
      <c r="DK78">
        <v>4.3410000000000002</v>
      </c>
      <c r="DL78">
        <v>-3764.7730000000001</v>
      </c>
      <c r="DM78">
        <f t="shared" si="44"/>
        <v>-0.74463276836158188</v>
      </c>
      <c r="DN78">
        <f t="shared" si="45"/>
        <v>-1.3423728813559448E-2</v>
      </c>
    </row>
    <row r="79" spans="1:118" ht="15" thickTop="1" x14ac:dyDescent="0.3">
      <c r="A79" s="29"/>
      <c r="B79" s="29" t="s">
        <v>10</v>
      </c>
      <c r="C79" s="49">
        <v>26.3</v>
      </c>
      <c r="D79" s="29"/>
      <c r="E79" s="29"/>
      <c r="F79" s="29"/>
      <c r="N79">
        <v>90</v>
      </c>
      <c r="DK79">
        <v>4.3540000000000001</v>
      </c>
      <c r="DL79">
        <v>-3763.43</v>
      </c>
      <c r="DM79">
        <f t="shared" si="44"/>
        <v>-0.72994350282485887</v>
      </c>
      <c r="DN79">
        <f t="shared" si="45"/>
        <v>-1.1906214689265322E-2</v>
      </c>
    </row>
    <row r="80" spans="1:118" x14ac:dyDescent="0.3">
      <c r="A80" s="29"/>
      <c r="B80" s="29" t="s">
        <v>11</v>
      </c>
      <c r="C80" s="50">
        <v>39.130434782608695</v>
      </c>
      <c r="D80" s="29"/>
      <c r="E80" s="29"/>
      <c r="F80" s="29"/>
      <c r="N80">
        <v>90</v>
      </c>
      <c r="DK80">
        <v>4.4039999999999999</v>
      </c>
      <c r="DL80">
        <v>-3761.0880000000002</v>
      </c>
      <c r="DM80">
        <f t="shared" si="44"/>
        <v>-0.67344632768361612</v>
      </c>
      <c r="DN80">
        <f t="shared" si="45"/>
        <v>-9.2598870056499038E-3</v>
      </c>
    </row>
    <row r="81" spans="1:118" x14ac:dyDescent="0.3">
      <c r="A81" s="29"/>
      <c r="B81" s="29" t="s">
        <v>23</v>
      </c>
      <c r="C81" s="50">
        <v>11.764705882352942</v>
      </c>
      <c r="D81" s="29"/>
      <c r="E81" s="29"/>
      <c r="F81" s="29"/>
      <c r="DK81">
        <v>4.4939999999999998</v>
      </c>
      <c r="DL81">
        <v>-3758.6779999999999</v>
      </c>
      <c r="DM81">
        <f t="shared" si="44"/>
        <v>-0.57175141242937888</v>
      </c>
      <c r="DN81">
        <f t="shared" si="45"/>
        <v>-6.5367231638416455E-3</v>
      </c>
    </row>
    <row r="82" spans="1:118" x14ac:dyDescent="0.3">
      <c r="A82" s="29"/>
      <c r="B82" s="29" t="s">
        <v>5</v>
      </c>
      <c r="C82" s="49">
        <v>13.2</v>
      </c>
      <c r="D82" s="29"/>
      <c r="E82" s="29"/>
      <c r="F82" s="29"/>
      <c r="DK82">
        <v>4.5439999999999996</v>
      </c>
      <c r="DL82">
        <v>-3756.5430000000001</v>
      </c>
      <c r="DM82">
        <f t="shared" si="44"/>
        <v>-0.51525423728813613</v>
      </c>
      <c r="DN82">
        <f t="shared" si="45"/>
        <v>-4.1242937853108383E-3</v>
      </c>
    </row>
    <row r="83" spans="1:118" x14ac:dyDescent="0.3">
      <c r="A83" s="29"/>
      <c r="B83" s="29" t="s">
        <v>25</v>
      </c>
      <c r="C83" s="49">
        <v>46.2</v>
      </c>
      <c r="D83" s="29"/>
      <c r="E83" s="29"/>
      <c r="F83" s="29"/>
      <c r="DK83">
        <v>4.5990000000000002</v>
      </c>
      <c r="DL83">
        <v>-3755.4409999999998</v>
      </c>
      <c r="DM83">
        <f t="shared" si="44"/>
        <v>-0.45310734463276825</v>
      </c>
      <c r="DN83">
        <f t="shared" si="45"/>
        <v>-2.8790960451974858E-3</v>
      </c>
    </row>
    <row r="84" spans="1:118" x14ac:dyDescent="0.3">
      <c r="A84" s="29"/>
      <c r="B84" s="29" t="s">
        <v>6</v>
      </c>
      <c r="C84" s="49">
        <v>66.5</v>
      </c>
      <c r="D84" s="29"/>
      <c r="E84" s="29"/>
      <c r="F84" s="29"/>
      <c r="DK84">
        <v>4.7249999999999996</v>
      </c>
      <c r="DL84">
        <v>-3755.3029999999999</v>
      </c>
      <c r="DM84">
        <f t="shared" si="44"/>
        <v>-0.31073446327683663</v>
      </c>
      <c r="DN84">
        <f t="shared" si="45"/>
        <v>-2.7231638418077457E-3</v>
      </c>
    </row>
    <row r="85" spans="1:118" x14ac:dyDescent="0.3">
      <c r="A85" s="29"/>
      <c r="B85" s="29" t="s">
        <v>7</v>
      </c>
      <c r="C85" s="49">
        <v>70.8</v>
      </c>
      <c r="D85" s="29"/>
      <c r="E85" s="29"/>
      <c r="F85" s="29"/>
      <c r="DK85">
        <v>4.8220000000000001</v>
      </c>
      <c r="DL85">
        <v>-3754.614</v>
      </c>
      <c r="DM85">
        <f t="shared" si="44"/>
        <v>-0.20112994350282484</v>
      </c>
      <c r="DN85">
        <f t="shared" si="45"/>
        <v>-1.9446327683615866E-3</v>
      </c>
    </row>
    <row r="86" spans="1:118" x14ac:dyDescent="0.3">
      <c r="A86" s="29"/>
      <c r="B86" s="29" t="s">
        <v>26</v>
      </c>
      <c r="C86" s="49">
        <v>76.7</v>
      </c>
      <c r="D86" s="29"/>
      <c r="E86" s="29"/>
      <c r="F86" s="29"/>
      <c r="DK86">
        <v>4.9390000000000001</v>
      </c>
      <c r="DL86">
        <v>-3754.614</v>
      </c>
      <c r="DM86">
        <f t="shared" si="44"/>
        <v>-6.8926553672316343E-2</v>
      </c>
      <c r="DN86">
        <f t="shared" si="45"/>
        <v>-1.9446327683615866E-3</v>
      </c>
    </row>
    <row r="87" spans="1:118" x14ac:dyDescent="0.3">
      <c r="A87" s="29"/>
      <c r="B87" s="29" t="s">
        <v>31</v>
      </c>
      <c r="C87" s="49">
        <v>96.1</v>
      </c>
      <c r="D87" s="29"/>
      <c r="E87" s="29"/>
      <c r="F87" s="29"/>
      <c r="DK87">
        <v>5.0179999999999998</v>
      </c>
      <c r="DL87">
        <v>-3754.1320000000001</v>
      </c>
      <c r="DM87">
        <f t="shared" si="44"/>
        <v>2.0338983050847231E-2</v>
      </c>
      <c r="DN87">
        <f t="shared" si="45"/>
        <v>-1.4000000000000375E-3</v>
      </c>
    </row>
    <row r="88" spans="1:118" ht="15" thickBot="1" x14ac:dyDescent="0.35">
      <c r="A88" s="29"/>
      <c r="B88" s="41" t="s">
        <v>30</v>
      </c>
      <c r="C88" s="41" t="s">
        <v>40</v>
      </c>
      <c r="D88" s="29"/>
      <c r="E88" s="29"/>
      <c r="F88" s="29"/>
      <c r="DK88">
        <v>5.0609999999999999</v>
      </c>
      <c r="DL88">
        <v>-3753.5810000000001</v>
      </c>
      <c r="DM88">
        <f t="shared" si="44"/>
        <v>6.8926553672316343E-2</v>
      </c>
      <c r="DN88">
        <f t="shared" si="45"/>
        <v>-7.7740112994361809E-4</v>
      </c>
    </row>
    <row r="89" spans="1:118" ht="15" thickTop="1" x14ac:dyDescent="0.3">
      <c r="A89" s="29"/>
      <c r="B89" s="29" t="s">
        <v>10</v>
      </c>
      <c r="C89" s="49">
        <v>105.3</v>
      </c>
      <c r="D89" s="29"/>
      <c r="E89" s="29"/>
      <c r="F89" s="29"/>
      <c r="DK89">
        <v>5.1020000000000003</v>
      </c>
      <c r="DL89">
        <v>-3754.9589999999998</v>
      </c>
      <c r="DM89">
        <f t="shared" si="44"/>
        <v>0.11525423728813597</v>
      </c>
      <c r="DN89">
        <f t="shared" si="45"/>
        <v>-2.3344632768359367E-3</v>
      </c>
    </row>
    <row r="90" spans="1:118" x14ac:dyDescent="0.3">
      <c r="A90" s="29"/>
      <c r="B90" s="29" t="s">
        <v>11</v>
      </c>
      <c r="C90" s="49">
        <v>91.3</v>
      </c>
      <c r="D90" s="29"/>
      <c r="E90" s="29"/>
      <c r="F90" s="29"/>
      <c r="DK90">
        <v>5.1139999999999999</v>
      </c>
      <c r="DL90">
        <v>-3756.4050000000002</v>
      </c>
      <c r="DM90">
        <f t="shared" si="44"/>
        <v>0.12881355932203378</v>
      </c>
      <c r="DN90">
        <f t="shared" si="45"/>
        <v>-3.9683615819210982E-3</v>
      </c>
    </row>
    <row r="91" spans="1:118" x14ac:dyDescent="0.3">
      <c r="A91" s="29"/>
      <c r="B91" s="29" t="s">
        <v>23</v>
      </c>
      <c r="C91" s="49">
        <v>20.6</v>
      </c>
      <c r="D91" s="29"/>
      <c r="E91" s="29"/>
      <c r="F91" s="29"/>
      <c r="DK91">
        <v>5.1369999999999996</v>
      </c>
      <c r="DL91">
        <v>-3758.7469999999998</v>
      </c>
      <c r="DM91">
        <f t="shared" si="44"/>
        <v>0.15480225988700519</v>
      </c>
      <c r="DN91">
        <f t="shared" si="45"/>
        <v>-6.6146892655365146E-3</v>
      </c>
    </row>
    <row r="92" spans="1:118" x14ac:dyDescent="0.3">
      <c r="A92" s="29"/>
      <c r="B92" s="29" t="s">
        <v>24</v>
      </c>
      <c r="C92" s="49">
        <v>12.9</v>
      </c>
      <c r="D92" s="29"/>
      <c r="E92" s="29"/>
      <c r="F92" s="29"/>
      <c r="DK92">
        <v>5.1639999999999997</v>
      </c>
      <c r="DL92">
        <v>-3761.5010000000002</v>
      </c>
      <c r="DM92">
        <f t="shared" si="44"/>
        <v>0.18531073446327653</v>
      </c>
      <c r="DN92">
        <f t="shared" si="45"/>
        <v>-9.7265536723165832E-3</v>
      </c>
    </row>
    <row r="93" spans="1:118" x14ac:dyDescent="0.3">
      <c r="A93" s="29"/>
      <c r="B93" s="44" t="s">
        <v>28</v>
      </c>
      <c r="C93" s="51">
        <v>19.05</v>
      </c>
      <c r="D93" s="29"/>
      <c r="E93" s="29"/>
      <c r="F93" s="29"/>
      <c r="DK93">
        <v>5.181</v>
      </c>
      <c r="DL93">
        <v>-3764.6689999999999</v>
      </c>
      <c r="DM93">
        <f t="shared" si="44"/>
        <v>0.20451977401129953</v>
      </c>
      <c r="DN93">
        <f t="shared" si="45"/>
        <v>-1.3306214689265359E-2</v>
      </c>
    </row>
    <row r="94" spans="1:118" x14ac:dyDescent="0.3">
      <c r="B94" s="29"/>
      <c r="C94" s="29"/>
      <c r="D94" s="29"/>
      <c r="E94" s="29"/>
      <c r="F94" s="29"/>
      <c r="DK94">
        <v>5.2080000000000002</v>
      </c>
      <c r="DL94">
        <v>-3767.5619999999999</v>
      </c>
      <c r="DM94">
        <f t="shared" si="44"/>
        <v>0.23502824858757088</v>
      </c>
      <c r="DN94">
        <f t="shared" si="45"/>
        <v>-1.6575141242937706E-2</v>
      </c>
    </row>
    <row r="95" spans="1:118" x14ac:dyDescent="0.3">
      <c r="B95" s="29"/>
      <c r="C95" s="29"/>
      <c r="D95" s="29"/>
      <c r="E95" s="29"/>
      <c r="F95" s="29"/>
      <c r="DK95">
        <v>5.2249999999999996</v>
      </c>
      <c r="DL95">
        <v>-3771.9009999999998</v>
      </c>
      <c r="DM95">
        <f t="shared" si="44"/>
        <v>0.25423728813559288</v>
      </c>
      <c r="DN95">
        <f t="shared" si="45"/>
        <v>-2.1477966101694709E-2</v>
      </c>
    </row>
    <row r="96" spans="1:118" x14ac:dyDescent="0.3">
      <c r="B96" s="29"/>
      <c r="C96" s="29"/>
      <c r="D96" s="29"/>
      <c r="E96" s="29"/>
      <c r="F96" s="29"/>
      <c r="DK96">
        <v>5.2370000000000001</v>
      </c>
      <c r="DL96">
        <v>-3775.895</v>
      </c>
      <c r="DM96">
        <f t="shared" si="44"/>
        <v>0.26779661016949169</v>
      </c>
      <c r="DN96">
        <f t="shared" si="45"/>
        <v>-2.5990960451977355E-2</v>
      </c>
    </row>
    <row r="97" spans="2:118" x14ac:dyDescent="0.3">
      <c r="B97" s="29"/>
      <c r="C97" s="29"/>
      <c r="D97" s="29"/>
      <c r="E97" s="29"/>
      <c r="F97" s="29"/>
      <c r="DK97">
        <v>5.2510000000000003</v>
      </c>
      <c r="DL97">
        <v>-3779.89</v>
      </c>
      <c r="DM97">
        <f t="shared" si="44"/>
        <v>0.28361581920904</v>
      </c>
      <c r="DN97">
        <f t="shared" si="45"/>
        <v>-3.050508474576254E-2</v>
      </c>
    </row>
    <row r="98" spans="2:118" x14ac:dyDescent="0.3">
      <c r="B98" s="29"/>
      <c r="C98" s="29"/>
      <c r="D98" s="29"/>
      <c r="E98" s="29"/>
      <c r="F98" s="29"/>
      <c r="DK98">
        <v>5.2779999999999996</v>
      </c>
      <c r="DL98">
        <v>-3782.2310000000002</v>
      </c>
      <c r="DM98">
        <f t="shared" si="44"/>
        <v>0.31412429378531032</v>
      </c>
      <c r="DN98">
        <f t="shared" si="45"/>
        <v>-3.3150282485875933E-2</v>
      </c>
    </row>
    <row r="99" spans="2:118" x14ac:dyDescent="0.3">
      <c r="B99" s="29"/>
      <c r="C99" s="29"/>
      <c r="D99" s="29"/>
      <c r="E99" s="29"/>
      <c r="F99" s="29"/>
      <c r="DK99">
        <v>5.298</v>
      </c>
      <c r="DL99">
        <v>-3785.0210000000002</v>
      </c>
      <c r="DM99">
        <f t="shared" si="44"/>
        <v>0.33672316384180806</v>
      </c>
      <c r="DN99">
        <f t="shared" si="45"/>
        <v>-3.630282485875725E-2</v>
      </c>
    </row>
    <row r="100" spans="2:118" x14ac:dyDescent="0.3">
      <c r="DK100">
        <v>5.3330000000000002</v>
      </c>
      <c r="DL100">
        <v>-3787.087</v>
      </c>
      <c r="DM100">
        <f t="shared" si="44"/>
        <v>0.37627118644067825</v>
      </c>
      <c r="DN100">
        <f t="shared" si="45"/>
        <v>-3.8637288135593181E-2</v>
      </c>
    </row>
    <row r="101" spans="2:118" x14ac:dyDescent="0.3">
      <c r="DK101">
        <v>5.39</v>
      </c>
      <c r="DL101">
        <v>-3788.636</v>
      </c>
      <c r="DM101">
        <f t="shared" si="44"/>
        <v>0.44067796610169468</v>
      </c>
      <c r="DN101">
        <f t="shared" si="45"/>
        <v>-4.0387570621468867E-2</v>
      </c>
    </row>
    <row r="102" spans="2:118" x14ac:dyDescent="0.3">
      <c r="DK102">
        <v>5.452</v>
      </c>
      <c r="DL102">
        <v>-3790.4960000000001</v>
      </c>
      <c r="DM102">
        <f t="shared" si="44"/>
        <v>0.51073446327683625</v>
      </c>
      <c r="DN102">
        <f t="shared" si="45"/>
        <v>-4.2489265536723247E-2</v>
      </c>
    </row>
    <row r="103" spans="2:118" x14ac:dyDescent="0.3">
      <c r="DK103">
        <v>5.4960000000000004</v>
      </c>
      <c r="DL103">
        <v>-3789.7730000000001</v>
      </c>
      <c r="DM103">
        <f t="shared" si="44"/>
        <v>0.56045197740113062</v>
      </c>
      <c r="DN103">
        <f t="shared" si="45"/>
        <v>-4.1672316384180924E-2</v>
      </c>
    </row>
    <row r="104" spans="2:118" x14ac:dyDescent="0.3">
      <c r="DK104">
        <v>5.5309999999999997</v>
      </c>
      <c r="DL104">
        <v>-3788.0169999999998</v>
      </c>
      <c r="DM104">
        <f t="shared" si="44"/>
        <v>0.59999999999999976</v>
      </c>
      <c r="DN104">
        <f t="shared" si="45"/>
        <v>-3.9688135593220118E-2</v>
      </c>
    </row>
    <row r="105" spans="2:118" x14ac:dyDescent="0.3">
      <c r="DK105">
        <v>5.5529999999999999</v>
      </c>
      <c r="DL105">
        <v>-3785.8470000000002</v>
      </c>
      <c r="DM105">
        <f t="shared" si="44"/>
        <v>0.624858757062147</v>
      </c>
      <c r="DN105">
        <f t="shared" si="45"/>
        <v>-3.7236158192090606E-2</v>
      </c>
    </row>
    <row r="106" spans="2:118" x14ac:dyDescent="0.3">
      <c r="DK106">
        <v>5.5750000000000002</v>
      </c>
      <c r="DL106">
        <v>-3783.2640000000001</v>
      </c>
      <c r="DM106">
        <f t="shared" si="44"/>
        <v>0.64971751412429413</v>
      </c>
      <c r="DN106">
        <f t="shared" si="45"/>
        <v>-3.4317514124293902E-2</v>
      </c>
    </row>
    <row r="107" spans="2:118" x14ac:dyDescent="0.3">
      <c r="DK107">
        <v>5.601</v>
      </c>
      <c r="DL107">
        <v>-3781.3020000000001</v>
      </c>
      <c r="DM107">
        <f t="shared" si="44"/>
        <v>0.67909604519774025</v>
      </c>
      <c r="DN107">
        <f t="shared" si="45"/>
        <v>-3.2100564971751538E-2</v>
      </c>
    </row>
    <row r="108" spans="2:118" x14ac:dyDescent="0.3">
      <c r="DK108">
        <v>5.6230000000000002</v>
      </c>
      <c r="DL108">
        <v>-3778.8220000000001</v>
      </c>
      <c r="DM108">
        <f t="shared" si="44"/>
        <v>0.70395480225988738</v>
      </c>
      <c r="DN108">
        <f t="shared" si="45"/>
        <v>-2.929830508474587E-2</v>
      </c>
    </row>
    <row r="109" spans="2:118" x14ac:dyDescent="0.3">
      <c r="DK109">
        <v>5.6360000000000001</v>
      </c>
      <c r="DL109">
        <v>-3775.826</v>
      </c>
      <c r="DM109">
        <f t="shared" si="44"/>
        <v>0.7186440677966105</v>
      </c>
      <c r="DN109">
        <f t="shared" si="45"/>
        <v>-2.5912994350282485E-2</v>
      </c>
    </row>
    <row r="110" spans="2:118" x14ac:dyDescent="0.3">
      <c r="DK110">
        <v>5.6539999999999999</v>
      </c>
      <c r="DL110">
        <v>-3774.277</v>
      </c>
      <c r="DM110">
        <f t="shared" si="44"/>
        <v>0.73898305084745775</v>
      </c>
      <c r="DN110">
        <f t="shared" si="45"/>
        <v>-2.4162711864406803E-2</v>
      </c>
    </row>
    <row r="111" spans="2:118" x14ac:dyDescent="0.3">
      <c r="DK111">
        <v>5.6669999999999998</v>
      </c>
      <c r="DL111">
        <v>-3771.7979999999998</v>
      </c>
      <c r="DM111">
        <f t="shared" si="44"/>
        <v>0.75367231638418075</v>
      </c>
      <c r="DN111">
        <f t="shared" si="45"/>
        <v>-2.136158192090367E-2</v>
      </c>
    </row>
    <row r="112" spans="2:118" x14ac:dyDescent="0.3">
      <c r="DK112">
        <v>5.6970000000000001</v>
      </c>
      <c r="DL112">
        <v>-3769.0079999999998</v>
      </c>
      <c r="DM112">
        <f t="shared" si="44"/>
        <v>0.78757062146892687</v>
      </c>
      <c r="DN112">
        <f t="shared" si="45"/>
        <v>-1.8209039548022356E-2</v>
      </c>
    </row>
    <row r="113" spans="115:118" x14ac:dyDescent="0.3">
      <c r="DK113">
        <v>5.6970000000000001</v>
      </c>
      <c r="DL113">
        <v>-3767.355</v>
      </c>
      <c r="DM113">
        <f t="shared" si="44"/>
        <v>0.78757062146892687</v>
      </c>
      <c r="DN113">
        <f t="shared" si="45"/>
        <v>-1.63412429378531E-2</v>
      </c>
    </row>
    <row r="114" spans="115:118" x14ac:dyDescent="0.3">
      <c r="DK114">
        <v>5.7060000000000004</v>
      </c>
      <c r="DL114">
        <v>-3766.4259999999999</v>
      </c>
      <c r="DM114">
        <f t="shared" si="44"/>
        <v>0.79774011299435088</v>
      </c>
      <c r="DN114">
        <f t="shared" si="45"/>
        <v>-1.5291525423728705E-2</v>
      </c>
    </row>
    <row r="115" spans="115:118" x14ac:dyDescent="0.3">
      <c r="DK115">
        <v>5.7240000000000002</v>
      </c>
      <c r="DL115">
        <v>-3764.6689999999999</v>
      </c>
      <c r="DM115">
        <f t="shared" si="44"/>
        <v>0.81807909604519813</v>
      </c>
      <c r="DN115">
        <f t="shared" si="45"/>
        <v>-1.3306214689265359E-2</v>
      </c>
    </row>
    <row r="116" spans="115:118" x14ac:dyDescent="0.3">
      <c r="DK116">
        <v>5.7320000000000002</v>
      </c>
      <c r="DL116">
        <v>-3762.6030000000001</v>
      </c>
      <c r="DM116">
        <f t="shared" si="44"/>
        <v>0.827118644067797</v>
      </c>
      <c r="DN116">
        <f t="shared" si="45"/>
        <v>-1.0971751412429422E-2</v>
      </c>
    </row>
    <row r="117" spans="115:118" x14ac:dyDescent="0.3">
      <c r="DK117">
        <v>5.7460000000000004</v>
      </c>
      <c r="DL117">
        <v>-3759.0909999999999</v>
      </c>
      <c r="DM117">
        <f t="shared" si="44"/>
        <v>0.84293785310734537</v>
      </c>
      <c r="DN117">
        <f t="shared" si="45"/>
        <v>-7.0033898305083241E-3</v>
      </c>
    </row>
    <row r="118" spans="115:118" x14ac:dyDescent="0.3">
      <c r="DK118">
        <v>5.7759999999999998</v>
      </c>
      <c r="DL118">
        <v>-3756.6120000000001</v>
      </c>
      <c r="DM118">
        <f t="shared" si="44"/>
        <v>0.87683615819209038</v>
      </c>
      <c r="DN118">
        <f t="shared" si="45"/>
        <v>-4.2022598870057083E-3</v>
      </c>
    </row>
    <row r="119" spans="115:118" x14ac:dyDescent="0.3">
      <c r="DK119">
        <v>5.7759999999999998</v>
      </c>
      <c r="DL119">
        <v>-3755.0619999999999</v>
      </c>
      <c r="DM119">
        <f t="shared" si="44"/>
        <v>0.87683615819209038</v>
      </c>
      <c r="DN119">
        <f t="shared" si="45"/>
        <v>-2.4508474576269714E-3</v>
      </c>
    </row>
    <row r="120" spans="115:118" x14ac:dyDescent="0.3">
      <c r="DK120">
        <v>5.8070000000000004</v>
      </c>
      <c r="DL120">
        <v>-3753.7190000000001</v>
      </c>
      <c r="DM120">
        <f t="shared" si="44"/>
        <v>0.91186440677966163</v>
      </c>
      <c r="DN120">
        <f t="shared" si="45"/>
        <v>-9.3333333333335826E-4</v>
      </c>
    </row>
    <row r="121" spans="115:118" x14ac:dyDescent="0.3">
      <c r="DK121">
        <v>5.8460000000000001</v>
      </c>
      <c r="DL121">
        <v>-3753.306</v>
      </c>
      <c r="DM121">
        <f t="shared" si="44"/>
        <v>0.95593220338983087</v>
      </c>
      <c r="DN121">
        <f t="shared" si="45"/>
        <v>-4.6666666666667913E-4</v>
      </c>
    </row>
    <row r="122" spans="115:118" x14ac:dyDescent="0.3">
      <c r="DK122">
        <v>5.9169999999999998</v>
      </c>
      <c r="DL122">
        <v>-3752.893</v>
      </c>
      <c r="DM122">
        <f t="shared" si="44"/>
        <v>1.0361581920903955</v>
      </c>
      <c r="DN122">
        <f t="shared" si="45"/>
        <v>0</v>
      </c>
    </row>
    <row r="123" spans="115:118" x14ac:dyDescent="0.3">
      <c r="DK123">
        <v>5.9870000000000001</v>
      </c>
      <c r="DL123">
        <v>-3753.2020000000002</v>
      </c>
      <c r="DM123">
        <f t="shared" si="44"/>
        <v>1.115254237288136</v>
      </c>
      <c r="DN123">
        <f t="shared" si="45"/>
        <v>-3.4915254237310339E-4</v>
      </c>
    </row>
    <row r="124" spans="115:118" x14ac:dyDescent="0.3">
      <c r="DK124">
        <v>6.0830000000000002</v>
      </c>
      <c r="DL124">
        <v>-3754.855</v>
      </c>
      <c r="DM124">
        <f t="shared" si="44"/>
        <v>1.2237288135593225</v>
      </c>
      <c r="DN124">
        <f t="shared" si="45"/>
        <v>-2.2169491525423609E-3</v>
      </c>
    </row>
    <row r="125" spans="115:118" x14ac:dyDescent="0.3">
      <c r="DK125">
        <v>6.1449999999999996</v>
      </c>
      <c r="DL125">
        <v>-3756.6120000000001</v>
      </c>
      <c r="DM125">
        <f t="shared" si="44"/>
        <v>1.293785310734463</v>
      </c>
      <c r="DN125">
        <f t="shared" si="45"/>
        <v>-4.2022598870057083E-3</v>
      </c>
    </row>
    <row r="126" spans="115:118" x14ac:dyDescent="0.3">
      <c r="DK126">
        <v>6.18</v>
      </c>
      <c r="DL126">
        <v>-3757.9549999999999</v>
      </c>
      <c r="DM126">
        <f t="shared" si="44"/>
        <v>1.3333333333333333</v>
      </c>
      <c r="DN126">
        <f t="shared" si="45"/>
        <v>-5.7197740112993212E-3</v>
      </c>
    </row>
    <row r="127" spans="115:118" x14ac:dyDescent="0.3">
      <c r="DK127">
        <v>6.2279999999999998</v>
      </c>
      <c r="DL127">
        <v>-3760.4340000000002</v>
      </c>
      <c r="DM127">
        <f t="shared" si="44"/>
        <v>1.3875706214689265</v>
      </c>
      <c r="DN127">
        <f t="shared" si="45"/>
        <v>-8.5209039548024505E-3</v>
      </c>
    </row>
    <row r="128" spans="115:118" x14ac:dyDescent="0.3">
      <c r="DK128">
        <v>6.2679999999999998</v>
      </c>
      <c r="DL128">
        <v>-3763.74</v>
      </c>
      <c r="DM128">
        <f t="shared" si="44"/>
        <v>1.4327683615819211</v>
      </c>
      <c r="DN128">
        <f t="shared" si="45"/>
        <v>-1.2256497175140966E-2</v>
      </c>
    </row>
    <row r="129" spans="115:118" x14ac:dyDescent="0.3">
      <c r="DK129">
        <v>6.351</v>
      </c>
      <c r="DL129">
        <v>-3765.2890000000002</v>
      </c>
      <c r="DM129">
        <f t="shared" si="44"/>
        <v>1.5265536723163846</v>
      </c>
      <c r="DN129">
        <f t="shared" si="45"/>
        <v>-1.4006779661017163E-2</v>
      </c>
    </row>
    <row r="130" spans="115:118" x14ac:dyDescent="0.3">
      <c r="DK130">
        <v>6.4080000000000004</v>
      </c>
      <c r="DL130">
        <v>-3767.252</v>
      </c>
      <c r="DM130">
        <f t="shared" si="44"/>
        <v>1.5909604519774019</v>
      </c>
      <c r="DN130">
        <f t="shared" si="45"/>
        <v>-1.6224858757062064E-2</v>
      </c>
    </row>
    <row r="131" spans="115:118" x14ac:dyDescent="0.3">
      <c r="DK131">
        <v>6.4169999999999998</v>
      </c>
      <c r="DL131">
        <v>-3769.4209999999998</v>
      </c>
      <c r="DM131">
        <f t="shared" ref="DM131:DM175" si="46">(DK131-$DG$2)/$DI$2</f>
        <v>1.601129943502825</v>
      </c>
      <c r="DN131">
        <f t="shared" si="45"/>
        <v>-1.8675706214689038E-2</v>
      </c>
    </row>
    <row r="132" spans="115:118" x14ac:dyDescent="0.3">
      <c r="DK132">
        <v>6.4470000000000001</v>
      </c>
      <c r="DL132">
        <v>-3771.9009999999998</v>
      </c>
      <c r="DM132">
        <f t="shared" si="46"/>
        <v>1.6350282485875711</v>
      </c>
      <c r="DN132">
        <f t="shared" ref="DN132:DN175" si="47">((DL132+$DH$2)/$DI$2)/1000</f>
        <v>-2.1477966101694709E-2</v>
      </c>
    </row>
    <row r="133" spans="115:118" x14ac:dyDescent="0.3">
      <c r="DK133">
        <v>6.4960000000000004</v>
      </c>
      <c r="DL133">
        <v>-3774.587</v>
      </c>
      <c r="DM133">
        <f t="shared" si="46"/>
        <v>1.6903954802259895</v>
      </c>
      <c r="DN133">
        <f t="shared" si="47"/>
        <v>-2.4512994350282449E-2</v>
      </c>
    </row>
    <row r="134" spans="115:118" x14ac:dyDescent="0.3">
      <c r="DK134">
        <v>6.5609999999999999</v>
      </c>
      <c r="DL134">
        <v>-3777.6860000000001</v>
      </c>
      <c r="DM134">
        <f t="shared" si="46"/>
        <v>1.763841807909605</v>
      </c>
      <c r="DN134">
        <f t="shared" si="47"/>
        <v>-2.8014689265536866E-2</v>
      </c>
    </row>
    <row r="135" spans="115:118" x14ac:dyDescent="0.3">
      <c r="DK135">
        <v>6.6539999999999999</v>
      </c>
      <c r="DL135">
        <v>-3779.442</v>
      </c>
      <c r="DM135">
        <f t="shared" si="46"/>
        <v>1.8689265536723167</v>
      </c>
      <c r="DN135">
        <f t="shared" si="47"/>
        <v>-2.9998870056497158E-2</v>
      </c>
    </row>
    <row r="136" spans="115:118" x14ac:dyDescent="0.3">
      <c r="DK136">
        <v>6.7370000000000001</v>
      </c>
      <c r="DL136">
        <v>-3780.8879999999999</v>
      </c>
      <c r="DM136">
        <f t="shared" si="46"/>
        <v>1.9627118644067802</v>
      </c>
      <c r="DN136">
        <f t="shared" si="47"/>
        <v>-3.1632768361581805E-2</v>
      </c>
    </row>
    <row r="137" spans="115:118" x14ac:dyDescent="0.3">
      <c r="DK137">
        <v>6.8289999999999997</v>
      </c>
      <c r="DL137">
        <v>-3782.8510000000001</v>
      </c>
      <c r="DM137">
        <f t="shared" si="46"/>
        <v>2.0666666666666669</v>
      </c>
      <c r="DN137">
        <f t="shared" si="47"/>
        <v>-3.3850847457627217E-2</v>
      </c>
    </row>
    <row r="138" spans="115:118" x14ac:dyDescent="0.3">
      <c r="DK138">
        <v>6.93</v>
      </c>
      <c r="DL138">
        <v>-3785.1239999999998</v>
      </c>
      <c r="DM138">
        <f t="shared" si="46"/>
        <v>2.1807909604519775</v>
      </c>
      <c r="DN138">
        <f t="shared" si="47"/>
        <v>-3.6419209039547769E-2</v>
      </c>
    </row>
    <row r="139" spans="115:118" x14ac:dyDescent="0.3">
      <c r="DK139">
        <v>7.0179999999999998</v>
      </c>
      <c r="DL139">
        <v>-3785.1239999999998</v>
      </c>
      <c r="DM139">
        <f t="shared" si="46"/>
        <v>2.2802259887005651</v>
      </c>
      <c r="DN139">
        <f t="shared" si="47"/>
        <v>-3.6419209039547769E-2</v>
      </c>
    </row>
    <row r="140" spans="115:118" x14ac:dyDescent="0.3">
      <c r="DK140">
        <v>7.0570000000000004</v>
      </c>
      <c r="DL140">
        <v>-3784.194</v>
      </c>
      <c r="DM140">
        <f t="shared" si="46"/>
        <v>2.3242937853107355</v>
      </c>
      <c r="DN140">
        <f t="shared" si="47"/>
        <v>-3.5368361581920839E-2</v>
      </c>
    </row>
    <row r="141" spans="115:118" x14ac:dyDescent="0.3">
      <c r="DK141">
        <v>7.0960000000000001</v>
      </c>
      <c r="DL141">
        <v>-3783.884</v>
      </c>
      <c r="DM141">
        <f t="shared" si="46"/>
        <v>2.3683615819209045</v>
      </c>
      <c r="DN141">
        <f t="shared" si="47"/>
        <v>-3.5018079096045193E-2</v>
      </c>
    </row>
    <row r="142" spans="115:118" x14ac:dyDescent="0.3">
      <c r="DK142">
        <v>7.1619999999999999</v>
      </c>
      <c r="DL142">
        <v>-3784.7109999999998</v>
      </c>
      <c r="DM142">
        <f t="shared" si="46"/>
        <v>2.4429378531073453</v>
      </c>
      <c r="DN142">
        <f t="shared" si="47"/>
        <v>-3.5952542372881091E-2</v>
      </c>
    </row>
    <row r="143" spans="115:118" x14ac:dyDescent="0.3">
      <c r="DK143">
        <v>7.2190000000000003</v>
      </c>
      <c r="DL143">
        <v>-3787.19</v>
      </c>
      <c r="DM143">
        <f t="shared" si="46"/>
        <v>2.5073446327683624</v>
      </c>
      <c r="DN143">
        <f t="shared" si="47"/>
        <v>-3.875367231638422E-2</v>
      </c>
    </row>
    <row r="144" spans="115:118" x14ac:dyDescent="0.3">
      <c r="DK144">
        <v>7.2889999999999997</v>
      </c>
      <c r="DL144">
        <v>-3789.1529999999998</v>
      </c>
      <c r="DM144">
        <f t="shared" si="46"/>
        <v>2.586440677966102</v>
      </c>
      <c r="DN144">
        <f t="shared" si="47"/>
        <v>-4.0971751412429119E-2</v>
      </c>
    </row>
    <row r="145" spans="115:118" x14ac:dyDescent="0.3">
      <c r="DK145">
        <v>7.4210000000000003</v>
      </c>
      <c r="DL145">
        <v>-3791.0120000000002</v>
      </c>
      <c r="DM145">
        <f t="shared" si="46"/>
        <v>2.7355932203389841</v>
      </c>
      <c r="DN145">
        <f t="shared" si="47"/>
        <v>-4.3072316384180964E-2</v>
      </c>
    </row>
    <row r="146" spans="115:118" x14ac:dyDescent="0.3">
      <c r="DK146">
        <v>7.5039999999999996</v>
      </c>
      <c r="DL146">
        <v>-3792.8719999999998</v>
      </c>
      <c r="DM146">
        <f t="shared" si="46"/>
        <v>2.8293785310734467</v>
      </c>
      <c r="DN146">
        <f t="shared" si="47"/>
        <v>-4.5174011299434831E-2</v>
      </c>
    </row>
    <row r="147" spans="115:118" x14ac:dyDescent="0.3">
      <c r="DK147">
        <v>7.5830000000000002</v>
      </c>
      <c r="DL147">
        <v>-3794.6280000000002</v>
      </c>
      <c r="DM147">
        <f t="shared" si="46"/>
        <v>2.918644067796611</v>
      </c>
      <c r="DN147">
        <f t="shared" si="47"/>
        <v>-4.7158192090395637E-2</v>
      </c>
    </row>
    <row r="148" spans="115:118" x14ac:dyDescent="0.3">
      <c r="DK148">
        <v>7.6890000000000001</v>
      </c>
      <c r="DL148">
        <v>-3795.4549999999999</v>
      </c>
      <c r="DM148">
        <f t="shared" si="46"/>
        <v>3.0384180790960458</v>
      </c>
      <c r="DN148">
        <f t="shared" si="47"/>
        <v>-4.8092655367231535E-2</v>
      </c>
    </row>
    <row r="149" spans="115:118" x14ac:dyDescent="0.3">
      <c r="DK149">
        <v>7.7939999999999996</v>
      </c>
      <c r="DL149">
        <v>-3796.2809999999999</v>
      </c>
      <c r="DM149">
        <f t="shared" si="46"/>
        <v>3.1570621468926556</v>
      </c>
      <c r="DN149">
        <f t="shared" si="47"/>
        <v>-4.9025988700564897E-2</v>
      </c>
    </row>
    <row r="150" spans="115:118" x14ac:dyDescent="0.3">
      <c r="DK150">
        <v>7.8769999999999998</v>
      </c>
      <c r="DL150">
        <v>-3798.2440000000001</v>
      </c>
      <c r="DM150">
        <f t="shared" si="46"/>
        <v>3.2508474576271191</v>
      </c>
      <c r="DN150">
        <f t="shared" si="47"/>
        <v>-5.124406779661031E-2</v>
      </c>
    </row>
    <row r="151" spans="115:118" x14ac:dyDescent="0.3">
      <c r="DK151">
        <v>7.9690000000000003</v>
      </c>
      <c r="DL151">
        <v>-3800</v>
      </c>
      <c r="DM151">
        <f t="shared" si="46"/>
        <v>3.3548022598870069</v>
      </c>
      <c r="DN151">
        <f t="shared" si="47"/>
        <v>-5.3228248587570602E-2</v>
      </c>
    </row>
    <row r="152" spans="115:118" x14ac:dyDescent="0.3">
      <c r="DK152">
        <v>8.0609999999999999</v>
      </c>
      <c r="DL152">
        <v>-3800.413</v>
      </c>
      <c r="DM152">
        <f t="shared" si="46"/>
        <v>3.4587570621468933</v>
      </c>
      <c r="DN152">
        <f t="shared" si="47"/>
        <v>-5.369491525423728E-2</v>
      </c>
    </row>
    <row r="153" spans="115:118" x14ac:dyDescent="0.3">
      <c r="DK153">
        <v>8.1270000000000007</v>
      </c>
      <c r="DL153">
        <v>-3803.616</v>
      </c>
      <c r="DM153">
        <f t="shared" si="46"/>
        <v>3.533333333333335</v>
      </c>
      <c r="DN153">
        <f t="shared" si="47"/>
        <v>-5.7314124293785275E-2</v>
      </c>
    </row>
    <row r="154" spans="115:118" x14ac:dyDescent="0.3">
      <c r="DK154">
        <v>8.1839999999999993</v>
      </c>
      <c r="DL154">
        <v>-3805.9920000000002</v>
      </c>
      <c r="DM154">
        <f t="shared" si="46"/>
        <v>3.5977401129943503</v>
      </c>
      <c r="DN154">
        <f t="shared" si="47"/>
        <v>-5.9998870056497365E-2</v>
      </c>
    </row>
    <row r="155" spans="115:118" x14ac:dyDescent="0.3">
      <c r="DK155">
        <v>8.2279999999999998</v>
      </c>
      <c r="DL155">
        <v>-3804.1320000000001</v>
      </c>
      <c r="DM155">
        <f t="shared" si="46"/>
        <v>3.6474576271186447</v>
      </c>
      <c r="DN155">
        <f t="shared" si="47"/>
        <v>-5.7897175141242992E-2</v>
      </c>
    </row>
    <row r="156" spans="115:118" x14ac:dyDescent="0.3">
      <c r="DK156">
        <v>8.2629999999999999</v>
      </c>
      <c r="DL156">
        <v>-3801.6529999999998</v>
      </c>
      <c r="DM156">
        <f t="shared" si="46"/>
        <v>3.687005649717515</v>
      </c>
      <c r="DN156">
        <f t="shared" si="47"/>
        <v>-5.5096045197739862E-2</v>
      </c>
    </row>
    <row r="157" spans="115:118" x14ac:dyDescent="0.3">
      <c r="DK157">
        <v>8.3249999999999993</v>
      </c>
      <c r="DL157">
        <v>-3800.31</v>
      </c>
      <c r="DM157">
        <f t="shared" si="46"/>
        <v>3.7570621468926553</v>
      </c>
      <c r="DN157">
        <f t="shared" si="47"/>
        <v>-5.3578531073446241E-2</v>
      </c>
    </row>
    <row r="158" spans="115:118" x14ac:dyDescent="0.3">
      <c r="DK158">
        <v>8.4079999999999995</v>
      </c>
      <c r="DL158">
        <v>-3800.826</v>
      </c>
      <c r="DM158">
        <f t="shared" si="46"/>
        <v>3.8508474576271188</v>
      </c>
      <c r="DN158">
        <f t="shared" si="47"/>
        <v>-5.4161581920903965E-2</v>
      </c>
    </row>
    <row r="159" spans="115:118" x14ac:dyDescent="0.3">
      <c r="DK159">
        <v>8.4819999999999993</v>
      </c>
      <c r="DL159">
        <v>-3800</v>
      </c>
      <c r="DM159">
        <f t="shared" si="46"/>
        <v>3.9344632768361585</v>
      </c>
      <c r="DN159">
        <f t="shared" si="47"/>
        <v>-5.3228248587570602E-2</v>
      </c>
    </row>
    <row r="160" spans="115:118" x14ac:dyDescent="0.3">
      <c r="DK160">
        <v>8.548</v>
      </c>
      <c r="DL160">
        <v>-3800</v>
      </c>
      <c r="DM160">
        <f t="shared" si="46"/>
        <v>4.0090395480226002</v>
      </c>
      <c r="DN160">
        <f t="shared" si="47"/>
        <v>-5.3228248587570602E-2</v>
      </c>
    </row>
    <row r="161" spans="115:118" x14ac:dyDescent="0.3">
      <c r="DK161">
        <v>8.61</v>
      </c>
      <c r="DL161">
        <v>-3802.0659999999998</v>
      </c>
      <c r="DM161">
        <f t="shared" si="46"/>
        <v>4.0790960451977405</v>
      </c>
      <c r="DN161">
        <f t="shared" si="47"/>
        <v>-5.556271186440654E-2</v>
      </c>
    </row>
    <row r="162" spans="115:118" x14ac:dyDescent="0.3">
      <c r="DK162">
        <v>8.68</v>
      </c>
      <c r="DL162">
        <v>-3804.1320000000001</v>
      </c>
      <c r="DM162">
        <f t="shared" si="46"/>
        <v>4.158192090395481</v>
      </c>
      <c r="DN162">
        <f t="shared" si="47"/>
        <v>-5.7897175141242992E-2</v>
      </c>
    </row>
    <row r="163" spans="115:118" x14ac:dyDescent="0.3">
      <c r="DK163">
        <v>8.7370000000000001</v>
      </c>
      <c r="DL163">
        <v>-3804.855</v>
      </c>
      <c r="DM163">
        <f t="shared" si="46"/>
        <v>4.2225988700564985</v>
      </c>
      <c r="DN163">
        <f t="shared" si="47"/>
        <v>-5.8714124293785308E-2</v>
      </c>
    </row>
    <row r="164" spans="115:118" x14ac:dyDescent="0.3">
      <c r="DK164">
        <v>8.8290000000000006</v>
      </c>
      <c r="DL164">
        <v>-3806.8180000000002</v>
      </c>
      <c r="DM164">
        <f t="shared" si="46"/>
        <v>4.3265536723163862</v>
      </c>
      <c r="DN164">
        <f t="shared" si="47"/>
        <v>-6.0932203389830727E-2</v>
      </c>
    </row>
    <row r="165" spans="115:118" x14ac:dyDescent="0.3">
      <c r="DK165">
        <v>8.9120000000000008</v>
      </c>
      <c r="DL165">
        <v>-3807.748</v>
      </c>
      <c r="DM165">
        <f t="shared" si="46"/>
        <v>4.4203389830508497</v>
      </c>
      <c r="DN165">
        <f t="shared" si="47"/>
        <v>-6.1983050847457664E-2</v>
      </c>
    </row>
    <row r="166" spans="115:118" x14ac:dyDescent="0.3">
      <c r="DK166">
        <v>9.0749999999999993</v>
      </c>
      <c r="DL166">
        <v>-3808.1610000000001</v>
      </c>
      <c r="DM166">
        <f t="shared" si="46"/>
        <v>4.6045197740112993</v>
      </c>
      <c r="DN166">
        <f t="shared" si="47"/>
        <v>-6.2449717514124342E-2</v>
      </c>
    </row>
    <row r="167" spans="115:118" x14ac:dyDescent="0.3">
      <c r="DK167">
        <v>9.2370000000000001</v>
      </c>
      <c r="DL167">
        <v>-3807.748</v>
      </c>
      <c r="DM167">
        <f t="shared" si="46"/>
        <v>4.7875706214689275</v>
      </c>
      <c r="DN167">
        <f t="shared" si="47"/>
        <v>-6.1983050847457664E-2</v>
      </c>
    </row>
    <row r="168" spans="115:118" x14ac:dyDescent="0.3">
      <c r="DK168">
        <v>9.3030000000000008</v>
      </c>
      <c r="DL168">
        <v>-3809.2979999999998</v>
      </c>
      <c r="DM168">
        <f t="shared" si="46"/>
        <v>4.8621468926553693</v>
      </c>
      <c r="DN168">
        <f t="shared" si="47"/>
        <v>-6.3734463276835893E-2</v>
      </c>
    </row>
    <row r="169" spans="115:118" x14ac:dyDescent="0.3">
      <c r="DK169">
        <v>9.3330000000000002</v>
      </c>
      <c r="DL169">
        <v>-3810.7440000000001</v>
      </c>
      <c r="DM169">
        <f t="shared" si="46"/>
        <v>4.896045197740114</v>
      </c>
      <c r="DN169">
        <f t="shared" si="47"/>
        <v>-6.5368361581921053E-2</v>
      </c>
    </row>
    <row r="170" spans="115:118" x14ac:dyDescent="0.3">
      <c r="DK170">
        <v>9.39</v>
      </c>
      <c r="DL170">
        <v>-3813.223</v>
      </c>
      <c r="DM170">
        <f t="shared" si="46"/>
        <v>4.9604519774011315</v>
      </c>
      <c r="DN170">
        <f t="shared" si="47"/>
        <v>-6.8169491525423662E-2</v>
      </c>
    </row>
    <row r="171" spans="115:118" x14ac:dyDescent="0.3">
      <c r="DK171">
        <v>9.4429999999999996</v>
      </c>
      <c r="DL171">
        <v>-3815.2890000000002</v>
      </c>
      <c r="DM171">
        <f t="shared" si="46"/>
        <v>5.0203389830508485</v>
      </c>
      <c r="DN171">
        <f t="shared" si="47"/>
        <v>-7.0503954802260113E-2</v>
      </c>
    </row>
    <row r="172" spans="115:118" x14ac:dyDescent="0.3">
      <c r="DK172">
        <v>9.5310000000000006</v>
      </c>
      <c r="DL172">
        <v>-3817.8719999999998</v>
      </c>
      <c r="DM172">
        <f t="shared" si="46"/>
        <v>5.1197740112994365</v>
      </c>
      <c r="DN172">
        <f t="shared" si="47"/>
        <v>-7.342259887005631E-2</v>
      </c>
    </row>
    <row r="173" spans="115:118" x14ac:dyDescent="0.3">
      <c r="DK173">
        <v>9.7059999999999995</v>
      </c>
      <c r="DL173">
        <v>-3818.6979999999999</v>
      </c>
      <c r="DM173">
        <f t="shared" si="46"/>
        <v>5.317514124293786</v>
      </c>
      <c r="DN173">
        <f t="shared" si="47"/>
        <v>-7.4355932203389652E-2</v>
      </c>
    </row>
    <row r="174" spans="115:118" x14ac:dyDescent="0.3">
      <c r="DK174">
        <v>9.86</v>
      </c>
      <c r="DL174">
        <v>-3819.5250000000001</v>
      </c>
      <c r="DM174">
        <f t="shared" si="46"/>
        <v>5.491525423728814</v>
      </c>
      <c r="DN174">
        <f t="shared" si="47"/>
        <v>-7.5290395480226077E-2</v>
      </c>
    </row>
    <row r="175" spans="115:118" x14ac:dyDescent="0.3">
      <c r="DK175">
        <v>10</v>
      </c>
      <c r="DL175">
        <v>-3819.835</v>
      </c>
      <c r="DM175">
        <f t="shared" si="46"/>
        <v>5.649717514124295</v>
      </c>
      <c r="DN175">
        <f t="shared" si="47"/>
        <v>-7.5640677966101716E-2</v>
      </c>
    </row>
  </sheetData>
  <sortState xmlns:xlrd2="http://schemas.microsoft.com/office/spreadsheetml/2017/richdata2" ref="N55:N63">
    <sortCondition ref="N55"/>
  </sortState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Poppeschi Justine</dc:creator>
  <cp:lastModifiedBy>Poppeschi Justine</cp:lastModifiedBy>
  <dcterms:created xsi:type="dcterms:W3CDTF">2019-05-10T12:47:31Z</dcterms:created>
  <dcterms:modified xsi:type="dcterms:W3CDTF">2020-05-04T08:27:41Z</dcterms:modified>
</cp:coreProperties>
</file>