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Researches\Internship M2 - Channel levees inception\Stage\Paper writing\Data_collection\"/>
    </mc:Choice>
  </mc:AlternateContent>
  <xr:revisionPtr revIDLastSave="0" documentId="13_ncr:1_{FE285F2F-945A-467F-8170-A7431590A6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111" i="1" l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10" i="1"/>
  <c r="AV62" i="1"/>
  <c r="AS62" i="1"/>
  <c r="AR62" i="1"/>
  <c r="AO62" i="1"/>
  <c r="AN62" i="1"/>
  <c r="AK62" i="1"/>
  <c r="AJ62" i="1"/>
  <c r="AG62" i="1"/>
  <c r="AF62" i="1"/>
  <c r="AC62" i="1"/>
  <c r="AB62" i="1"/>
  <c r="AD62" i="1"/>
  <c r="AE62" i="1"/>
  <c r="AH62" i="1"/>
  <c r="AI62" i="1"/>
  <c r="AL62" i="1"/>
  <c r="AM62" i="1"/>
  <c r="AP62" i="1"/>
  <c r="AQ62" i="1"/>
  <c r="AT62" i="1"/>
  <c r="AU62" i="1"/>
  <c r="O120" i="1" l="1"/>
  <c r="U112" i="1"/>
  <c r="U113" i="1"/>
  <c r="U114" i="1"/>
  <c r="U115" i="1"/>
  <c r="U116" i="1"/>
  <c r="U117" i="1"/>
  <c r="U118" i="1"/>
  <c r="U119" i="1"/>
  <c r="U120" i="1"/>
  <c r="U121" i="1"/>
  <c r="U111" i="1"/>
  <c r="R112" i="1"/>
  <c r="R113" i="1"/>
  <c r="R114" i="1"/>
  <c r="R115" i="1"/>
  <c r="R116" i="1"/>
  <c r="R117" i="1"/>
  <c r="R118" i="1"/>
  <c r="R119" i="1"/>
  <c r="R120" i="1"/>
  <c r="R121" i="1"/>
  <c r="R111" i="1"/>
  <c r="O112" i="1"/>
  <c r="O113" i="1"/>
  <c r="O114" i="1"/>
  <c r="O115" i="1"/>
  <c r="O116" i="1"/>
  <c r="O117" i="1"/>
  <c r="O118" i="1"/>
  <c r="O119" i="1"/>
  <c r="O121" i="1"/>
  <c r="O111" i="1"/>
  <c r="L112" i="1"/>
  <c r="L113" i="1"/>
  <c r="L114" i="1"/>
  <c r="L115" i="1"/>
  <c r="L116" i="1"/>
  <c r="L117" i="1"/>
  <c r="L118" i="1"/>
  <c r="L119" i="1"/>
  <c r="L120" i="1"/>
  <c r="L121" i="1"/>
  <c r="L111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AB101" i="1" l="1"/>
  <c r="AB100" i="1"/>
  <c r="AB99" i="1"/>
  <c r="AB98" i="1"/>
  <c r="AB97" i="1"/>
  <c r="AB96" i="1"/>
  <c r="AB95" i="1"/>
  <c r="AB94" i="1"/>
  <c r="AB93" i="1"/>
  <c r="AB92" i="1"/>
  <c r="Y92" i="1"/>
  <c r="Y93" i="1"/>
  <c r="Y94" i="1"/>
  <c r="Y95" i="1"/>
  <c r="Y96" i="1"/>
  <c r="Y97" i="1"/>
  <c r="Y98" i="1"/>
  <c r="Y99" i="1"/>
  <c r="Y100" i="1"/>
  <c r="Y101" i="1"/>
  <c r="AW90" i="1"/>
  <c r="AW28" i="1" l="1"/>
  <c r="AW29" i="1"/>
  <c r="AW30" i="1"/>
  <c r="AW31" i="1"/>
  <c r="AW32" i="1"/>
  <c r="AW33" i="1"/>
  <c r="AW34" i="1"/>
  <c r="AW35" i="1"/>
  <c r="AW36" i="1"/>
  <c r="AW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B37" i="1"/>
  <c r="AB36" i="1"/>
  <c r="AB35" i="1"/>
  <c r="AB34" i="1"/>
  <c r="AB33" i="1"/>
  <c r="AB32" i="1"/>
  <c r="AB31" i="1"/>
  <c r="AB30" i="1"/>
  <c r="AB29" i="1"/>
  <c r="AB28" i="1"/>
  <c r="Y29" i="1"/>
  <c r="Y30" i="1"/>
  <c r="Y31" i="1"/>
  <c r="Y32" i="1"/>
  <c r="Y33" i="1"/>
  <c r="Y34" i="1"/>
  <c r="Y35" i="1"/>
  <c r="Y36" i="1"/>
  <c r="Y37" i="1"/>
  <c r="Y28" i="1"/>
  <c r="AM68" i="1"/>
  <c r="Y66" i="1"/>
  <c r="AD66" i="1" s="1"/>
  <c r="Y68" i="1"/>
  <c r="AI68" i="1" s="1"/>
  <c r="Y69" i="1"/>
  <c r="AE69" i="1" s="1"/>
  <c r="Y70" i="1"/>
  <c r="AI70" i="1" s="1"/>
  <c r="Y71" i="1"/>
  <c r="AE71" i="1" s="1"/>
  <c r="Y72" i="1"/>
  <c r="AC72" i="1" s="1"/>
  <c r="Y73" i="1"/>
  <c r="AG73" i="1" s="1"/>
  <c r="Y74" i="1"/>
  <c r="AD74" i="1" s="1"/>
  <c r="Y75" i="1"/>
  <c r="AI75" i="1" s="1"/>
  <c r="Y76" i="1"/>
  <c r="AF76" i="1" s="1"/>
  <c r="Y77" i="1"/>
  <c r="AC77" i="1" s="1"/>
  <c r="Y79" i="1"/>
  <c r="Y80" i="1"/>
  <c r="AJ80" i="1" s="1"/>
  <c r="Y81" i="1"/>
  <c r="AG81" i="1" s="1"/>
  <c r="Y82" i="1"/>
  <c r="Y83" i="1"/>
  <c r="AI83" i="1" s="1"/>
  <c r="Y84" i="1"/>
  <c r="AE84" i="1" s="1"/>
  <c r="Y85" i="1"/>
  <c r="AI85" i="1" s="1"/>
  <c r="Y86" i="1"/>
  <c r="AE86" i="1" s="1"/>
  <c r="Y87" i="1"/>
  <c r="AI87" i="1" s="1"/>
  <c r="Y88" i="1"/>
  <c r="AE88" i="1" s="1"/>
  <c r="Y90" i="1"/>
  <c r="AX28" i="1" l="1"/>
  <c r="AC90" i="1"/>
  <c r="AK90" i="1"/>
  <c r="AS90" i="1"/>
  <c r="AD90" i="1"/>
  <c r="AL90" i="1"/>
  <c r="AT90" i="1"/>
  <c r="AR90" i="1"/>
  <c r="AE90" i="1"/>
  <c r="AM90" i="1"/>
  <c r="AU90" i="1"/>
  <c r="AF90" i="1"/>
  <c r="AN90" i="1"/>
  <c r="AV90" i="1"/>
  <c r="AG90" i="1"/>
  <c r="AO90" i="1"/>
  <c r="AB90" i="1"/>
  <c r="AQ90" i="1"/>
  <c r="AH90" i="1"/>
  <c r="AP90" i="1"/>
  <c r="AI90" i="1"/>
  <c r="AJ90" i="1"/>
  <c r="AG68" i="1"/>
  <c r="AD82" i="1"/>
  <c r="AL82" i="1"/>
  <c r="AP82" i="1"/>
  <c r="AD79" i="1"/>
  <c r="AJ79" i="1"/>
  <c r="AF68" i="1"/>
  <c r="AT86" i="1"/>
  <c r="AE68" i="1"/>
  <c r="AL69" i="1"/>
  <c r="AB69" i="1"/>
  <c r="AI69" i="1"/>
  <c r="AV68" i="1"/>
  <c r="AD69" i="1"/>
  <c r="AU68" i="1"/>
  <c r="AC69" i="1"/>
  <c r="AB88" i="1"/>
  <c r="AH85" i="1"/>
  <c r="AD88" i="1"/>
  <c r="AP83" i="1"/>
  <c r="AL86" i="1"/>
  <c r="AP68" i="1"/>
  <c r="AT69" i="1"/>
  <c r="AP70" i="1"/>
  <c r="AH83" i="1"/>
  <c r="AD86" i="1"/>
  <c r="AO68" i="1"/>
  <c r="AS69" i="1"/>
  <c r="AH70" i="1"/>
  <c r="AT84" i="1"/>
  <c r="AP87" i="1"/>
  <c r="AN68" i="1"/>
  <c r="AQ69" i="1"/>
  <c r="AT71" i="1"/>
  <c r="AL84" i="1"/>
  <c r="AH87" i="1"/>
  <c r="AL71" i="1"/>
  <c r="AD84" i="1"/>
  <c r="AT88" i="1"/>
  <c r="AB83" i="1"/>
  <c r="AH68" i="1"/>
  <c r="AK69" i="1"/>
  <c r="AD71" i="1"/>
  <c r="AP85" i="1"/>
  <c r="AL88" i="1"/>
  <c r="AB70" i="1"/>
  <c r="AO70" i="1"/>
  <c r="AG70" i="1"/>
  <c r="AS71" i="1"/>
  <c r="AK71" i="1"/>
  <c r="AC71" i="1"/>
  <c r="AT79" i="1"/>
  <c r="AO83" i="1"/>
  <c r="AG83" i="1"/>
  <c r="AS84" i="1"/>
  <c r="AK84" i="1"/>
  <c r="AC84" i="1"/>
  <c r="AO85" i="1"/>
  <c r="AG85" i="1"/>
  <c r="AS86" i="1"/>
  <c r="AK86" i="1"/>
  <c r="AC86" i="1"/>
  <c r="AO87" i="1"/>
  <c r="AG87" i="1"/>
  <c r="AS88" i="1"/>
  <c r="AK88" i="1"/>
  <c r="AC88" i="1"/>
  <c r="AB71" i="1"/>
  <c r="AR69" i="1"/>
  <c r="AJ69" i="1"/>
  <c r="AV70" i="1"/>
  <c r="AN70" i="1"/>
  <c r="AF70" i="1"/>
  <c r="AR71" i="1"/>
  <c r="AJ71" i="1"/>
  <c r="AV83" i="1"/>
  <c r="AN83" i="1"/>
  <c r="AF83" i="1"/>
  <c r="AR84" i="1"/>
  <c r="AJ84" i="1"/>
  <c r="AV85" i="1"/>
  <c r="AN85" i="1"/>
  <c r="AF85" i="1"/>
  <c r="AR86" i="1"/>
  <c r="AJ86" i="1"/>
  <c r="AV87" i="1"/>
  <c r="AN87" i="1"/>
  <c r="AF87" i="1"/>
  <c r="AR88" i="1"/>
  <c r="AJ88" i="1"/>
  <c r="AE70" i="1"/>
  <c r="AQ71" i="1"/>
  <c r="AI71" i="1"/>
  <c r="AU83" i="1"/>
  <c r="AM83" i="1"/>
  <c r="AE83" i="1"/>
  <c r="AQ84" i="1"/>
  <c r="AI84" i="1"/>
  <c r="AU85" i="1"/>
  <c r="AM85" i="1"/>
  <c r="AE85" i="1"/>
  <c r="AQ86" i="1"/>
  <c r="AI86" i="1"/>
  <c r="AU87" i="1"/>
  <c r="AM87" i="1"/>
  <c r="AE87" i="1"/>
  <c r="AQ88" i="1"/>
  <c r="AI88" i="1"/>
  <c r="AU70" i="1"/>
  <c r="AB84" i="1"/>
  <c r="AT68" i="1"/>
  <c r="AL68" i="1"/>
  <c r="AD68" i="1"/>
  <c r="AP69" i="1"/>
  <c r="AH69" i="1"/>
  <c r="AT70" i="1"/>
  <c r="AL70" i="1"/>
  <c r="AD70" i="1"/>
  <c r="AP71" i="1"/>
  <c r="AH71" i="1"/>
  <c r="AT83" i="1"/>
  <c r="AL83" i="1"/>
  <c r="AD83" i="1"/>
  <c r="AP84" i="1"/>
  <c r="AH84" i="1"/>
  <c r="AT85" i="1"/>
  <c r="AL85" i="1"/>
  <c r="AD85" i="1"/>
  <c r="AP86" i="1"/>
  <c r="AH86" i="1"/>
  <c r="AT87" i="1"/>
  <c r="AL87" i="1"/>
  <c r="AD87" i="1"/>
  <c r="AP88" i="1"/>
  <c r="AH88" i="1"/>
  <c r="AB85" i="1"/>
  <c r="AS68" i="1"/>
  <c r="AK68" i="1"/>
  <c r="AC68" i="1"/>
  <c r="AO69" i="1"/>
  <c r="AG69" i="1"/>
  <c r="AS70" i="1"/>
  <c r="AK70" i="1"/>
  <c r="AC70" i="1"/>
  <c r="AO71" i="1"/>
  <c r="AG71" i="1"/>
  <c r="AS83" i="1"/>
  <c r="AK83" i="1"/>
  <c r="AC83" i="1"/>
  <c r="AO84" i="1"/>
  <c r="AG84" i="1"/>
  <c r="AS85" i="1"/>
  <c r="AK85" i="1"/>
  <c r="AC85" i="1"/>
  <c r="AO86" i="1"/>
  <c r="AG86" i="1"/>
  <c r="AS87" i="1"/>
  <c r="AK87" i="1"/>
  <c r="AC87" i="1"/>
  <c r="AO88" i="1"/>
  <c r="AG88" i="1"/>
  <c r="AB86" i="1"/>
  <c r="AR68" i="1"/>
  <c r="AJ68" i="1"/>
  <c r="AV69" i="1"/>
  <c r="AN69" i="1"/>
  <c r="AF69" i="1"/>
  <c r="AR70" i="1"/>
  <c r="AJ70" i="1"/>
  <c r="AV71" i="1"/>
  <c r="AN71" i="1"/>
  <c r="AF71" i="1"/>
  <c r="AR83" i="1"/>
  <c r="AJ83" i="1"/>
  <c r="AV84" i="1"/>
  <c r="AN84" i="1"/>
  <c r="AF84" i="1"/>
  <c r="AR85" i="1"/>
  <c r="AJ85" i="1"/>
  <c r="AV86" i="1"/>
  <c r="AN86" i="1"/>
  <c r="AF86" i="1"/>
  <c r="AR87" i="1"/>
  <c r="AJ87" i="1"/>
  <c r="AV88" i="1"/>
  <c r="AN88" i="1"/>
  <c r="AF88" i="1"/>
  <c r="AM70" i="1"/>
  <c r="AB68" i="1"/>
  <c r="AB87" i="1"/>
  <c r="AQ68" i="1"/>
  <c r="AU69" i="1"/>
  <c r="AM69" i="1"/>
  <c r="AQ70" i="1"/>
  <c r="AU71" i="1"/>
  <c r="AM71" i="1"/>
  <c r="AQ83" i="1"/>
  <c r="AU84" i="1"/>
  <c r="AM84" i="1"/>
  <c r="AQ85" i="1"/>
  <c r="AU86" i="1"/>
  <c r="AM86" i="1"/>
  <c r="AQ87" i="1"/>
  <c r="AU88" i="1"/>
  <c r="AM88" i="1"/>
  <c r="AE73" i="1"/>
  <c r="AR76" i="1"/>
  <c r="AI76" i="1"/>
  <c r="AO72" i="1"/>
  <c r="AD73" i="1"/>
  <c r="AB76" i="1"/>
  <c r="AH82" i="1"/>
  <c r="AC82" i="1"/>
  <c r="AS82" i="1"/>
  <c r="AK82" i="1"/>
  <c r="AU81" i="1"/>
  <c r="AM81" i="1"/>
  <c r="AE81" i="1"/>
  <c r="AB81" i="1"/>
  <c r="AQ77" i="1"/>
  <c r="AJ77" i="1"/>
  <c r="AR77" i="1"/>
  <c r="AI77" i="1"/>
  <c r="AE76" i="1"/>
  <c r="AU76" i="1"/>
  <c r="AQ76" i="1"/>
  <c r="AM76" i="1"/>
  <c r="AJ76" i="1"/>
  <c r="AU73" i="1"/>
  <c r="AT73" i="1"/>
  <c r="AM73" i="1"/>
  <c r="AL73" i="1"/>
  <c r="AR72" i="1"/>
  <c r="AB72" i="1"/>
  <c r="AJ72" i="1"/>
  <c r="AN72" i="1"/>
  <c r="AV72" i="1"/>
  <c r="AR82" i="1"/>
  <c r="AJ82" i="1"/>
  <c r="AQ82" i="1"/>
  <c r="AI82" i="1"/>
  <c r="AB82" i="1"/>
  <c r="AO82" i="1"/>
  <c r="AG82" i="1"/>
  <c r="AV82" i="1"/>
  <c r="AN82" i="1"/>
  <c r="AF82" i="1"/>
  <c r="AU82" i="1"/>
  <c r="AM82" i="1"/>
  <c r="AE82" i="1"/>
  <c r="AT82" i="1"/>
  <c r="AO81" i="1"/>
  <c r="AV81" i="1"/>
  <c r="AN81" i="1"/>
  <c r="AF81" i="1"/>
  <c r="AT81" i="1"/>
  <c r="AD81" i="1"/>
  <c r="AS81" i="1"/>
  <c r="AK81" i="1"/>
  <c r="AC81" i="1"/>
  <c r="AL81" i="1"/>
  <c r="AR81" i="1"/>
  <c r="AJ81" i="1"/>
  <c r="AQ81" i="1"/>
  <c r="AI81" i="1"/>
  <c r="AP81" i="1"/>
  <c r="AH81" i="1"/>
  <c r="AQ80" i="1"/>
  <c r="AO80" i="1"/>
  <c r="AG80" i="1"/>
  <c r="AF80" i="1"/>
  <c r="AP80" i="1"/>
  <c r="AU80" i="1"/>
  <c r="AM80" i="1"/>
  <c r="AE80" i="1"/>
  <c r="AH80" i="1"/>
  <c r="AB80" i="1"/>
  <c r="AV80" i="1"/>
  <c r="AT80" i="1"/>
  <c r="AL80" i="1"/>
  <c r="AD80" i="1"/>
  <c r="AN80" i="1"/>
  <c r="AS80" i="1"/>
  <c r="AK80" i="1"/>
  <c r="AC80" i="1"/>
  <c r="AI80" i="1"/>
  <c r="AR80" i="1"/>
  <c r="AS79" i="1"/>
  <c r="AK79" i="1"/>
  <c r="AC79" i="1"/>
  <c r="AR79" i="1"/>
  <c r="AQ79" i="1"/>
  <c r="AI79" i="1"/>
  <c r="AP79" i="1"/>
  <c r="AH79" i="1"/>
  <c r="AO79" i="1"/>
  <c r="AG79" i="1"/>
  <c r="AB79" i="1"/>
  <c r="AV79" i="1"/>
  <c r="AN79" i="1"/>
  <c r="AF79" i="1"/>
  <c r="AU79" i="1"/>
  <c r="AM79" i="1"/>
  <c r="AE79" i="1"/>
  <c r="AL79" i="1"/>
  <c r="AP77" i="1"/>
  <c r="AH77" i="1"/>
  <c r="AB77" i="1"/>
  <c r="AO77" i="1"/>
  <c r="AG77" i="1"/>
  <c r="AV77" i="1"/>
  <c r="AN77" i="1"/>
  <c r="AF77" i="1"/>
  <c r="AU77" i="1"/>
  <c r="AM77" i="1"/>
  <c r="AE77" i="1"/>
  <c r="AT77" i="1"/>
  <c r="AL77" i="1"/>
  <c r="AD77" i="1"/>
  <c r="AS77" i="1"/>
  <c r="AK77" i="1"/>
  <c r="AT76" i="1"/>
  <c r="AL76" i="1"/>
  <c r="AD76" i="1"/>
  <c r="AS76" i="1"/>
  <c r="AK76" i="1"/>
  <c r="AC76" i="1"/>
  <c r="AP76" i="1"/>
  <c r="AH76" i="1"/>
  <c r="AO76" i="1"/>
  <c r="AG76" i="1"/>
  <c r="AV76" i="1"/>
  <c r="AN76" i="1"/>
  <c r="AP75" i="1"/>
  <c r="AG75" i="1"/>
  <c r="AH75" i="1"/>
  <c r="AO75" i="1"/>
  <c r="AV75" i="1"/>
  <c r="AN75" i="1"/>
  <c r="AF75" i="1"/>
  <c r="AE75" i="1"/>
  <c r="AT75" i="1"/>
  <c r="AL75" i="1"/>
  <c r="AD75" i="1"/>
  <c r="AM75" i="1"/>
  <c r="AS75" i="1"/>
  <c r="AK75" i="1"/>
  <c r="AC75" i="1"/>
  <c r="AU75" i="1"/>
  <c r="AR75" i="1"/>
  <c r="AJ75" i="1"/>
  <c r="AB75" i="1"/>
  <c r="AQ75" i="1"/>
  <c r="AB74" i="1"/>
  <c r="AS74" i="1"/>
  <c r="AC74" i="1"/>
  <c r="AR74" i="1"/>
  <c r="AJ74" i="1"/>
  <c r="AK74" i="1"/>
  <c r="AQ74" i="1"/>
  <c r="AI74" i="1"/>
  <c r="AP74" i="1"/>
  <c r="AG74" i="1"/>
  <c r="AH74" i="1"/>
  <c r="AO74" i="1"/>
  <c r="AV74" i="1"/>
  <c r="AN74" i="1"/>
  <c r="AF74" i="1"/>
  <c r="AU74" i="1"/>
  <c r="AM74" i="1"/>
  <c r="AE74" i="1"/>
  <c r="AT74" i="1"/>
  <c r="AL74" i="1"/>
  <c r="AB73" i="1"/>
  <c r="AV73" i="1"/>
  <c r="AN73" i="1"/>
  <c r="AF73" i="1"/>
  <c r="AS73" i="1"/>
  <c r="AK73" i="1"/>
  <c r="AC73" i="1"/>
  <c r="AR73" i="1"/>
  <c r="AJ73" i="1"/>
  <c r="AQ73" i="1"/>
  <c r="AI73" i="1"/>
  <c r="AP73" i="1"/>
  <c r="AH73" i="1"/>
  <c r="AO73" i="1"/>
  <c r="AQ72" i="1"/>
  <c r="AI72" i="1"/>
  <c r="AP72" i="1"/>
  <c r="AH72" i="1"/>
  <c r="AG72" i="1"/>
  <c r="AF72" i="1"/>
  <c r="AE72" i="1"/>
  <c r="AT72" i="1"/>
  <c r="AL72" i="1"/>
  <c r="AD72" i="1"/>
  <c r="AU72" i="1"/>
  <c r="AM72" i="1"/>
  <c r="AS72" i="1"/>
  <c r="AK72" i="1"/>
  <c r="AI66" i="1"/>
  <c r="AQ66" i="1"/>
  <c r="AP66" i="1"/>
  <c r="AG66" i="1"/>
  <c r="AU66" i="1"/>
  <c r="AM66" i="1"/>
  <c r="AE66" i="1"/>
  <c r="AT66" i="1"/>
  <c r="AL66" i="1"/>
  <c r="AS66" i="1"/>
  <c r="AK66" i="1"/>
  <c r="AC66" i="1"/>
  <c r="AR66" i="1"/>
  <c r="AJ66" i="1"/>
  <c r="AH66" i="1"/>
  <c r="AB66" i="1"/>
  <c r="AO66" i="1"/>
  <c r="AV66" i="1"/>
  <c r="AN66" i="1"/>
  <c r="AF66" i="1"/>
  <c r="AW59" i="1"/>
  <c r="Y64" i="1"/>
  <c r="AJ64" i="1" s="1"/>
  <c r="AW68" i="1" l="1"/>
  <c r="AW86" i="1"/>
  <c r="AW87" i="1"/>
  <c r="AW70" i="1"/>
  <c r="AW69" i="1"/>
  <c r="AW83" i="1"/>
  <c r="AW88" i="1"/>
  <c r="AW84" i="1"/>
  <c r="AW71" i="1"/>
  <c r="AW85" i="1"/>
  <c r="AW82" i="1"/>
  <c r="AW72" i="1"/>
  <c r="AW81" i="1"/>
  <c r="AW80" i="1"/>
  <c r="AW79" i="1"/>
  <c r="AW77" i="1"/>
  <c r="AW76" i="1"/>
  <c r="AW75" i="1"/>
  <c r="AW74" i="1"/>
  <c r="AW73" i="1"/>
  <c r="AW66" i="1"/>
  <c r="AI64" i="1"/>
  <c r="AH64" i="1"/>
  <c r="AO64" i="1"/>
  <c r="AV64" i="1"/>
  <c r="AD64" i="1"/>
  <c r="AQ64" i="1"/>
  <c r="AP64" i="1"/>
  <c r="AB64" i="1"/>
  <c r="AC64" i="1"/>
  <c r="AG64" i="1"/>
  <c r="AN64" i="1"/>
  <c r="AF64" i="1"/>
  <c r="AU64" i="1"/>
  <c r="AM64" i="1"/>
  <c r="AE64" i="1"/>
  <c r="AT64" i="1"/>
  <c r="AL64" i="1"/>
  <c r="AS64" i="1"/>
  <c r="AK64" i="1"/>
  <c r="AR64" i="1"/>
  <c r="AW58" i="1"/>
  <c r="AX68" i="1" l="1"/>
  <c r="AX79" i="1"/>
  <c r="AW64" i="1"/>
  <c r="Y6" i="1"/>
  <c r="Y7" i="1"/>
  <c r="Y8" i="1"/>
  <c r="AI8" i="1" s="1"/>
  <c r="Y9" i="1"/>
  <c r="AJ9" i="1" s="1"/>
  <c r="Y10" i="1"/>
  <c r="AK10" i="1" s="1"/>
  <c r="Y11" i="1"/>
  <c r="AM11" i="1" s="1"/>
  <c r="Y12" i="1"/>
  <c r="Y13" i="1"/>
  <c r="Y14" i="1"/>
  <c r="Y15" i="1"/>
  <c r="Y17" i="1"/>
  <c r="AJ17" i="1" s="1"/>
  <c r="Y18" i="1"/>
  <c r="AF18" i="1" s="1"/>
  <c r="Y19" i="1"/>
  <c r="AL19" i="1" s="1"/>
  <c r="Y20" i="1"/>
  <c r="AI20" i="1" s="1"/>
  <c r="Y21" i="1"/>
  <c r="AQ21" i="1" s="1"/>
  <c r="Y22" i="1"/>
  <c r="AI22" i="1" s="1"/>
  <c r="Y23" i="1"/>
  <c r="Y24" i="1"/>
  <c r="Y25" i="1"/>
  <c r="AJ25" i="1" s="1"/>
  <c r="Y26" i="1"/>
  <c r="AF26" i="1" s="1"/>
  <c r="Y39" i="1"/>
  <c r="AF39" i="1" s="1"/>
  <c r="Y40" i="1"/>
  <c r="AC40" i="1" s="1"/>
  <c r="Y41" i="1"/>
  <c r="AM41" i="1" s="1"/>
  <c r="Y42" i="1"/>
  <c r="AI42" i="1" s="1"/>
  <c r="Y43" i="1"/>
  <c r="Y44" i="1"/>
  <c r="Y45" i="1"/>
  <c r="AI45" i="1" s="1"/>
  <c r="Y46" i="1"/>
  <c r="AJ46" i="1" s="1"/>
  <c r="Y47" i="1"/>
  <c r="AM47" i="1" s="1"/>
  <c r="Y48" i="1"/>
  <c r="AK48" i="1" s="1"/>
  <c r="Y50" i="1"/>
  <c r="AH50" i="1" s="1"/>
  <c r="Y51" i="1"/>
  <c r="AD51" i="1" s="1"/>
  <c r="Y52" i="1"/>
  <c r="Y53" i="1"/>
  <c r="AD53" i="1" s="1"/>
  <c r="Y54" i="1"/>
  <c r="AF54" i="1" s="1"/>
  <c r="Y55" i="1"/>
  <c r="AJ55" i="1" s="1"/>
  <c r="Y56" i="1"/>
  <c r="AL56" i="1" s="1"/>
  <c r="Y57" i="1"/>
  <c r="AB57" i="1" s="1"/>
  <c r="Y3" i="1"/>
  <c r="Y4" i="1"/>
  <c r="Y2" i="1"/>
  <c r="AB2" i="1" s="1"/>
  <c r="AL51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C53" i="1"/>
  <c r="AF53" i="1"/>
  <c r="AG53" i="1"/>
  <c r="AI53" i="1"/>
  <c r="AJ53" i="1"/>
  <c r="AK53" i="1"/>
  <c r="AM53" i="1"/>
  <c r="AN53" i="1"/>
  <c r="AO53" i="1"/>
  <c r="AQ53" i="1"/>
  <c r="AR53" i="1"/>
  <c r="AS53" i="1"/>
  <c r="AT53" i="1"/>
  <c r="AU53" i="1"/>
  <c r="AV53" i="1"/>
  <c r="AM54" i="1"/>
  <c r="AO57" i="1"/>
  <c r="AS40" i="1"/>
  <c r="AP42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C45" i="1"/>
  <c r="AD45" i="1"/>
  <c r="AE45" i="1"/>
  <c r="AF45" i="1"/>
  <c r="AG45" i="1"/>
  <c r="AH45" i="1"/>
  <c r="AK45" i="1"/>
  <c r="AL45" i="1"/>
  <c r="AM45" i="1"/>
  <c r="AN45" i="1"/>
  <c r="AO45" i="1"/>
  <c r="AP45" i="1"/>
  <c r="AS45" i="1"/>
  <c r="AT45" i="1"/>
  <c r="AU45" i="1"/>
  <c r="AV45" i="1"/>
  <c r="AL48" i="1"/>
  <c r="AM48" i="1"/>
  <c r="AD17" i="1"/>
  <c r="AE17" i="1"/>
  <c r="AF17" i="1"/>
  <c r="AG17" i="1"/>
  <c r="AH17" i="1"/>
  <c r="AI17" i="1"/>
  <c r="AL17" i="1"/>
  <c r="AM17" i="1"/>
  <c r="AN17" i="1"/>
  <c r="AO17" i="1"/>
  <c r="AP17" i="1"/>
  <c r="AQ17" i="1"/>
  <c r="AT17" i="1"/>
  <c r="AU17" i="1"/>
  <c r="AV17" i="1"/>
  <c r="AK18" i="1"/>
  <c r="AL18" i="1"/>
  <c r="AK22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D25" i="1"/>
  <c r="AE25" i="1"/>
  <c r="AF25" i="1"/>
  <c r="AG25" i="1"/>
  <c r="AH25" i="1"/>
  <c r="AI25" i="1"/>
  <c r="AL25" i="1"/>
  <c r="AM25" i="1"/>
  <c r="AN25" i="1"/>
  <c r="AO25" i="1"/>
  <c r="AP25" i="1"/>
  <c r="AQ25" i="1"/>
  <c r="AT25" i="1"/>
  <c r="AU25" i="1"/>
  <c r="AV25" i="1"/>
  <c r="AC26" i="1"/>
  <c r="AD26" i="1"/>
  <c r="AQ26" i="1"/>
  <c r="AR26" i="1"/>
  <c r="AH9" i="1"/>
  <c r="AI9" i="1"/>
  <c r="AV9" i="1"/>
  <c r="AC10" i="1"/>
  <c r="AT10" i="1"/>
  <c r="AN13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 s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B53" i="1"/>
  <c r="AB52" i="1"/>
  <c r="AB45" i="1"/>
  <c r="AB44" i="1"/>
  <c r="AB43" i="1"/>
  <c r="AB25" i="1"/>
  <c r="AB24" i="1"/>
  <c r="AB23" i="1"/>
  <c r="AC8" i="1"/>
  <c r="AD8" i="1"/>
  <c r="AE8" i="1"/>
  <c r="AF8" i="1"/>
  <c r="AG8" i="1"/>
  <c r="AH8" i="1"/>
  <c r="AK8" i="1"/>
  <c r="AL8" i="1"/>
  <c r="AM8" i="1"/>
  <c r="AN8" i="1"/>
  <c r="AO8" i="1"/>
  <c r="AP8" i="1"/>
  <c r="AS8" i="1"/>
  <c r="AT8" i="1"/>
  <c r="AU8" i="1"/>
  <c r="AV8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B15" i="1"/>
  <c r="AB14" i="1"/>
  <c r="AB7" i="1"/>
  <c r="AG4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B6" i="1"/>
  <c r="AD2" i="1"/>
  <c r="AE2" i="1"/>
  <c r="AG2" i="1"/>
  <c r="AH2" i="1"/>
  <c r="AI2" i="1"/>
  <c r="AL2" i="1"/>
  <c r="AM2" i="1"/>
  <c r="AO2" i="1"/>
  <c r="AP2" i="1"/>
  <c r="AQ2" i="1"/>
  <c r="AT2" i="1"/>
  <c r="AU2" i="1"/>
  <c r="AH3" i="1" l="1"/>
  <c r="AL3" i="1"/>
  <c r="AJ3" i="1"/>
  <c r="AP21" i="1"/>
  <c r="AJ57" i="1"/>
  <c r="AF21" i="1"/>
  <c r="AU54" i="1"/>
  <c r="AP53" i="1"/>
  <c r="AH53" i="1"/>
  <c r="AB11" i="1"/>
  <c r="AE21" i="1"/>
  <c r="AU41" i="1"/>
  <c r="AU11" i="1"/>
  <c r="AP41" i="1"/>
  <c r="AT11" i="1"/>
  <c r="AM19" i="1"/>
  <c r="AE41" i="1"/>
  <c r="AE53" i="1"/>
  <c r="AT40" i="1"/>
  <c r="AL53" i="1"/>
  <c r="AW6" i="1"/>
  <c r="AS10" i="1"/>
  <c r="AU47" i="1"/>
  <c r="AW7" i="1"/>
  <c r="AI10" i="1"/>
  <c r="AN9" i="1"/>
  <c r="AT26" i="1"/>
  <c r="AI26" i="1"/>
  <c r="AQ18" i="1"/>
  <c r="AC18" i="1"/>
  <c r="AU39" i="1"/>
  <c r="AF56" i="1"/>
  <c r="AW52" i="1"/>
  <c r="AE10" i="1"/>
  <c r="AM9" i="1"/>
  <c r="AS26" i="1"/>
  <c r="AE26" i="1"/>
  <c r="AU19" i="1"/>
  <c r="AM18" i="1"/>
  <c r="AC56" i="1"/>
  <c r="AB56" i="1"/>
  <c r="AQ10" i="1"/>
  <c r="AU9" i="1"/>
  <c r="AG9" i="1"/>
  <c r="AM26" i="1"/>
  <c r="AU18" i="1"/>
  <c r="AJ18" i="1"/>
  <c r="AS56" i="1"/>
  <c r="AW53" i="1"/>
  <c r="AB10" i="1"/>
  <c r="AM10" i="1"/>
  <c r="AQ9" i="1"/>
  <c r="AF9" i="1"/>
  <c r="AL26" i="1"/>
  <c r="AT18" i="1"/>
  <c r="AI18" i="1"/>
  <c r="AI46" i="1"/>
  <c r="AI40" i="1"/>
  <c r="AN56" i="1"/>
  <c r="AP50" i="1"/>
  <c r="AW15" i="1"/>
  <c r="AL10" i="1"/>
  <c r="AP9" i="1"/>
  <c r="AE9" i="1"/>
  <c r="AK26" i="1"/>
  <c r="AS18" i="1"/>
  <c r="AE18" i="1"/>
  <c r="AH46" i="1"/>
  <c r="AD40" i="1"/>
  <c r="AM56" i="1"/>
  <c r="AW24" i="1"/>
  <c r="AW43" i="1"/>
  <c r="AV56" i="1"/>
  <c r="AB9" i="1"/>
  <c r="AO9" i="1"/>
  <c r="AU26" i="1"/>
  <c r="AJ26" i="1"/>
  <c r="AW23" i="1"/>
  <c r="AR18" i="1"/>
  <c r="AD18" i="1"/>
  <c r="AW44" i="1"/>
  <c r="AJ13" i="1"/>
  <c r="AR13" i="1"/>
  <c r="AL13" i="1"/>
  <c r="AC13" i="1"/>
  <c r="AK13" i="1"/>
  <c r="AS13" i="1"/>
  <c r="AD13" i="1"/>
  <c r="AT13" i="1"/>
  <c r="AU22" i="1"/>
  <c r="AL42" i="1"/>
  <c r="AE3" i="1"/>
  <c r="AK3" i="1"/>
  <c r="AP3" i="1"/>
  <c r="AJ21" i="1"/>
  <c r="AR21" i="1"/>
  <c r="AD21" i="1"/>
  <c r="AL21" i="1"/>
  <c r="AC21" i="1"/>
  <c r="AK21" i="1"/>
  <c r="AS21" i="1"/>
  <c r="AT21" i="1"/>
  <c r="AC57" i="1"/>
  <c r="AK57" i="1"/>
  <c r="AS57" i="1"/>
  <c r="AE57" i="1"/>
  <c r="AU57" i="1"/>
  <c r="AD57" i="1"/>
  <c r="AL57" i="1"/>
  <c r="AT57" i="1"/>
  <c r="AM57" i="1"/>
  <c r="AN57" i="1"/>
  <c r="AF57" i="1"/>
  <c r="AV57" i="1"/>
  <c r="AI4" i="1"/>
  <c r="AO4" i="1"/>
  <c r="AD4" i="1"/>
  <c r="AP4" i="1"/>
  <c r="AT4" i="1"/>
  <c r="AF22" i="1"/>
  <c r="AN22" i="1"/>
  <c r="AV22" i="1"/>
  <c r="AH22" i="1"/>
  <c r="AG22" i="1"/>
  <c r="AO22" i="1"/>
  <c r="AP22" i="1"/>
  <c r="AK51" i="1"/>
  <c r="AO50" i="1"/>
  <c r="AJ12" i="1"/>
  <c r="AQ12" i="1"/>
  <c r="AO21" i="1"/>
  <c r="AK42" i="1"/>
  <c r="AO41" i="1"/>
  <c r="AI57" i="1"/>
  <c r="AJ51" i="1"/>
  <c r="AN50" i="1"/>
  <c r="AF48" i="1"/>
  <c r="AN48" i="1"/>
  <c r="AV48" i="1"/>
  <c r="AH48" i="1"/>
  <c r="AG48" i="1"/>
  <c r="AO48" i="1"/>
  <c r="AP48" i="1"/>
  <c r="AE40" i="1"/>
  <c r="AM40" i="1"/>
  <c r="AU40" i="1"/>
  <c r="AO40" i="1"/>
  <c r="AP40" i="1"/>
  <c r="AF40" i="1"/>
  <c r="AN40" i="1"/>
  <c r="AV40" i="1"/>
  <c r="AB40" i="1"/>
  <c r="AG40" i="1"/>
  <c r="AH40" i="1"/>
  <c r="AJ20" i="1"/>
  <c r="AQ20" i="1"/>
  <c r="AF11" i="1"/>
  <c r="AE11" i="1"/>
  <c r="AD11" i="1"/>
  <c r="AC3" i="1"/>
  <c r="AV13" i="1"/>
  <c r="AH13" i="1"/>
  <c r="AL11" i="1"/>
  <c r="AS22" i="1"/>
  <c r="AE22" i="1"/>
  <c r="AN21" i="1"/>
  <c r="AU48" i="1"/>
  <c r="AJ48" i="1"/>
  <c r="AJ42" i="1"/>
  <c r="AN41" i="1"/>
  <c r="AR40" i="1"/>
  <c r="AH57" i="1"/>
  <c r="AU51" i="1"/>
  <c r="AE51" i="1"/>
  <c r="AI50" i="1"/>
  <c r="AG56" i="1"/>
  <c r="AO56" i="1"/>
  <c r="AQ56" i="1"/>
  <c r="AR56" i="1"/>
  <c r="AH56" i="1"/>
  <c r="AP56" i="1"/>
  <c r="AI56" i="1"/>
  <c r="AJ56" i="1"/>
  <c r="AF47" i="1"/>
  <c r="AE47" i="1"/>
  <c r="AF19" i="1"/>
  <c r="AD19" i="1"/>
  <c r="AE19" i="1"/>
  <c r="AF10" i="1"/>
  <c r="AN10" i="1"/>
  <c r="AV10" i="1"/>
  <c r="AH10" i="1"/>
  <c r="AG10" i="1"/>
  <c r="AO10" i="1"/>
  <c r="AP10" i="1"/>
  <c r="AB3" i="1"/>
  <c r="AV4" i="1"/>
  <c r="AU13" i="1"/>
  <c r="AG13" i="1"/>
  <c r="AU10" i="1"/>
  <c r="AJ10" i="1"/>
  <c r="AR22" i="1"/>
  <c r="AD22" i="1"/>
  <c r="AM21" i="1"/>
  <c r="AT19" i="1"/>
  <c r="AT48" i="1"/>
  <c r="AI48" i="1"/>
  <c r="AT42" i="1"/>
  <c r="AQ40" i="1"/>
  <c r="AM39" i="1"/>
  <c r="AG57" i="1"/>
  <c r="AK56" i="1"/>
  <c r="AT51" i="1"/>
  <c r="AF51" i="1"/>
  <c r="AN51" i="1"/>
  <c r="AV51" i="1"/>
  <c r="AH51" i="1"/>
  <c r="AP51" i="1"/>
  <c r="AI51" i="1"/>
  <c r="AG51" i="1"/>
  <c r="AO51" i="1"/>
  <c r="AB51" i="1"/>
  <c r="AQ51" i="1"/>
  <c r="AM13" i="1"/>
  <c r="AJ22" i="1"/>
  <c r="AI41" i="1"/>
  <c r="AQ41" i="1"/>
  <c r="AB41" i="1"/>
  <c r="AK41" i="1"/>
  <c r="AJ41" i="1"/>
  <c r="AR41" i="1"/>
  <c r="AC41" i="1"/>
  <c r="AS41" i="1"/>
  <c r="AL41" i="1"/>
  <c r="AD41" i="1"/>
  <c r="AT41" i="1"/>
  <c r="AI13" i="1"/>
  <c r="AN4" i="1"/>
  <c r="AQ13" i="1"/>
  <c r="AE42" i="1"/>
  <c r="AM42" i="1"/>
  <c r="AU42" i="1"/>
  <c r="AG42" i="1"/>
  <c r="AO42" i="1"/>
  <c r="AF42" i="1"/>
  <c r="AN42" i="1"/>
  <c r="AV42" i="1"/>
  <c r="AH42" i="1"/>
  <c r="AF4" i="1"/>
  <c r="AJ50" i="1"/>
  <c r="AR50" i="1"/>
  <c r="AD50" i="1"/>
  <c r="AL50" i="1"/>
  <c r="AT50" i="1"/>
  <c r="AE50" i="1"/>
  <c r="AC50" i="1"/>
  <c r="AK50" i="1"/>
  <c r="AS50" i="1"/>
  <c r="AB50" i="1"/>
  <c r="AU50" i="1"/>
  <c r="AM50" i="1"/>
  <c r="AD3" i="1"/>
  <c r="AB42" i="1"/>
  <c r="AT22" i="1"/>
  <c r="AT3" i="1"/>
  <c r="AB21" i="1"/>
  <c r="AF13" i="1"/>
  <c r="AQ22" i="1"/>
  <c r="AC22" i="1"/>
  <c r="AI21" i="1"/>
  <c r="AS48" i="1"/>
  <c r="AE48" i="1"/>
  <c r="AS42" i="1"/>
  <c r="AD42" i="1"/>
  <c r="AH41" i="1"/>
  <c r="AL40" i="1"/>
  <c r="AR57" i="1"/>
  <c r="AS51" i="1"/>
  <c r="AC51" i="1"/>
  <c r="AG50" i="1"/>
  <c r="AS3" i="1"/>
  <c r="AL4" i="1"/>
  <c r="AB13" i="1"/>
  <c r="AB22" i="1"/>
  <c r="AB48" i="1"/>
  <c r="AP13" i="1"/>
  <c r="AE13" i="1"/>
  <c r="AM22" i="1"/>
  <c r="AV21" i="1"/>
  <c r="AH21" i="1"/>
  <c r="AR48" i="1"/>
  <c r="AD48" i="1"/>
  <c r="AR42" i="1"/>
  <c r="AC42" i="1"/>
  <c r="AG41" i="1"/>
  <c r="AK40" i="1"/>
  <c r="AQ57" i="1"/>
  <c r="AU56" i="1"/>
  <c r="AE56" i="1"/>
  <c r="AR51" i="1"/>
  <c r="AV50" i="1"/>
  <c r="AF50" i="1"/>
  <c r="AR3" i="1"/>
  <c r="AH4" i="1"/>
  <c r="AO13" i="1"/>
  <c r="AI12" i="1"/>
  <c r="AR10" i="1"/>
  <c r="AD10" i="1"/>
  <c r="AL22" i="1"/>
  <c r="AU21" i="1"/>
  <c r="AG21" i="1"/>
  <c r="AQ48" i="1"/>
  <c r="AC48" i="1"/>
  <c r="AQ42" i="1"/>
  <c r="AV41" i="1"/>
  <c r="AF41" i="1"/>
  <c r="AJ40" i="1"/>
  <c r="AP57" i="1"/>
  <c r="AT56" i="1"/>
  <c r="AD56" i="1"/>
  <c r="AM51" i="1"/>
  <c r="AQ50" i="1"/>
  <c r="AB26" i="1"/>
  <c r="AT9" i="1"/>
  <c r="AL9" i="1"/>
  <c r="AP26" i="1"/>
  <c r="AR8" i="1"/>
  <c r="AW8" i="1" s="1"/>
  <c r="AJ8" i="1"/>
  <c r="AB17" i="1"/>
  <c r="AS9" i="1"/>
  <c r="AK9" i="1"/>
  <c r="AC9" i="1"/>
  <c r="AO26" i="1"/>
  <c r="AG26" i="1"/>
  <c r="AS25" i="1"/>
  <c r="AK25" i="1"/>
  <c r="AC25" i="1"/>
  <c r="AO18" i="1"/>
  <c r="AG18" i="1"/>
  <c r="AS17" i="1"/>
  <c r="AK17" i="1"/>
  <c r="AC17" i="1"/>
  <c r="AQ46" i="1"/>
  <c r="AR45" i="1"/>
  <c r="AJ45" i="1"/>
  <c r="AE54" i="1"/>
  <c r="AD9" i="1"/>
  <c r="AH26" i="1"/>
  <c r="AP18" i="1"/>
  <c r="AH18" i="1"/>
  <c r="AB8" i="1"/>
  <c r="AQ8" i="1"/>
  <c r="AB18" i="1"/>
  <c r="AR9" i="1"/>
  <c r="AV26" i="1"/>
  <c r="AN26" i="1"/>
  <c r="AR25" i="1"/>
  <c r="AV18" i="1"/>
  <c r="AN18" i="1"/>
  <c r="AR17" i="1"/>
  <c r="AP46" i="1"/>
  <c r="AQ45" i="1"/>
  <c r="AE39" i="1"/>
  <c r="AQ55" i="1"/>
  <c r="AI55" i="1"/>
  <c r="AH12" i="1"/>
  <c r="AP20" i="1"/>
  <c r="AT47" i="1"/>
  <c r="AL39" i="1"/>
  <c r="AP55" i="1"/>
  <c r="AD54" i="1"/>
  <c r="AO12" i="1"/>
  <c r="AG12" i="1"/>
  <c r="AS11" i="1"/>
  <c r="AK11" i="1"/>
  <c r="AC11" i="1"/>
  <c r="AO20" i="1"/>
  <c r="AG20" i="1"/>
  <c r="AS19" i="1"/>
  <c r="AK19" i="1"/>
  <c r="AC19" i="1"/>
  <c r="AS47" i="1"/>
  <c r="AK47" i="1"/>
  <c r="AC47" i="1"/>
  <c r="AO46" i="1"/>
  <c r="AG46" i="1"/>
  <c r="AS39" i="1"/>
  <c r="AK39" i="1"/>
  <c r="AC39" i="1"/>
  <c r="AO55" i="1"/>
  <c r="AG55" i="1"/>
  <c r="AS54" i="1"/>
  <c r="AK54" i="1"/>
  <c r="AC54" i="1"/>
  <c r="AB54" i="1"/>
  <c r="AV12" i="1"/>
  <c r="AN12" i="1"/>
  <c r="AF12" i="1"/>
  <c r="AR11" i="1"/>
  <c r="AJ11" i="1"/>
  <c r="AV20" i="1"/>
  <c r="AN20" i="1"/>
  <c r="AF20" i="1"/>
  <c r="AR19" i="1"/>
  <c r="AJ19" i="1"/>
  <c r="AR47" i="1"/>
  <c r="AJ47" i="1"/>
  <c r="AV46" i="1"/>
  <c r="AN46" i="1"/>
  <c r="AF46" i="1"/>
  <c r="AR39" i="1"/>
  <c r="AJ39" i="1"/>
  <c r="AV55" i="1"/>
  <c r="AN55" i="1"/>
  <c r="AF55" i="1"/>
  <c r="AR54" i="1"/>
  <c r="AJ54" i="1"/>
  <c r="AB12" i="1"/>
  <c r="AL47" i="1"/>
  <c r="AT39" i="1"/>
  <c r="AB46" i="1"/>
  <c r="AB55" i="1"/>
  <c r="AU12" i="1"/>
  <c r="AM12" i="1"/>
  <c r="AE12" i="1"/>
  <c r="AQ11" i="1"/>
  <c r="AI11" i="1"/>
  <c r="AU20" i="1"/>
  <c r="AM20" i="1"/>
  <c r="AE20" i="1"/>
  <c r="AQ19" i="1"/>
  <c r="AI19" i="1"/>
  <c r="AQ47" i="1"/>
  <c r="AI47" i="1"/>
  <c r="AU46" i="1"/>
  <c r="AM46" i="1"/>
  <c r="AE46" i="1"/>
  <c r="AQ39" i="1"/>
  <c r="AI39" i="1"/>
  <c r="AU55" i="1"/>
  <c r="AM55" i="1"/>
  <c r="AE55" i="1"/>
  <c r="AQ54" i="1"/>
  <c r="AI54" i="1"/>
  <c r="AT54" i="1"/>
  <c r="AB19" i="1"/>
  <c r="AB39" i="1"/>
  <c r="AB47" i="1"/>
  <c r="AT12" i="1"/>
  <c r="AL12" i="1"/>
  <c r="AD12" i="1"/>
  <c r="AP11" i="1"/>
  <c r="AH11" i="1"/>
  <c r="AT20" i="1"/>
  <c r="AL20" i="1"/>
  <c r="AD20" i="1"/>
  <c r="AP19" i="1"/>
  <c r="AH19" i="1"/>
  <c r="AP47" i="1"/>
  <c r="AH47" i="1"/>
  <c r="AT46" i="1"/>
  <c r="AL46" i="1"/>
  <c r="AD46" i="1"/>
  <c r="AP39" i="1"/>
  <c r="AH39" i="1"/>
  <c r="AT55" i="1"/>
  <c r="AL55" i="1"/>
  <c r="AD55" i="1"/>
  <c r="AP54" i="1"/>
  <c r="AH54" i="1"/>
  <c r="AP12" i="1"/>
  <c r="AH20" i="1"/>
  <c r="AD47" i="1"/>
  <c r="AD39" i="1"/>
  <c r="AH55" i="1"/>
  <c r="AL54" i="1"/>
  <c r="AB20" i="1"/>
  <c r="AS12" i="1"/>
  <c r="AK12" i="1"/>
  <c r="AC12" i="1"/>
  <c r="AO11" i="1"/>
  <c r="AG11" i="1"/>
  <c r="AS20" i="1"/>
  <c r="AK20" i="1"/>
  <c r="AC20" i="1"/>
  <c r="AO19" i="1"/>
  <c r="AG19" i="1"/>
  <c r="AO47" i="1"/>
  <c r="AG47" i="1"/>
  <c r="AS46" i="1"/>
  <c r="AK46" i="1"/>
  <c r="AC46" i="1"/>
  <c r="AO39" i="1"/>
  <c r="AG39" i="1"/>
  <c r="AS55" i="1"/>
  <c r="AK55" i="1"/>
  <c r="AC55" i="1"/>
  <c r="AO54" i="1"/>
  <c r="AG54" i="1"/>
  <c r="AR12" i="1"/>
  <c r="AV11" i="1"/>
  <c r="AN11" i="1"/>
  <c r="AR20" i="1"/>
  <c r="AV19" i="1"/>
  <c r="AN19" i="1"/>
  <c r="AV47" i="1"/>
  <c r="AN47" i="1"/>
  <c r="AR46" i="1"/>
  <c r="AV39" i="1"/>
  <c r="AN39" i="1"/>
  <c r="AR55" i="1"/>
  <c r="AV54" i="1"/>
  <c r="AN54" i="1"/>
  <c r="AQ3" i="1"/>
  <c r="AI3" i="1"/>
  <c r="AU4" i="1"/>
  <c r="AM4" i="1"/>
  <c r="AE4" i="1"/>
  <c r="AK4" i="1"/>
  <c r="AB4" i="1"/>
  <c r="AG3" i="1"/>
  <c r="AS4" i="1"/>
  <c r="AC4" i="1"/>
  <c r="AV3" i="1"/>
  <c r="AN3" i="1"/>
  <c r="AF3" i="1"/>
  <c r="AR4" i="1"/>
  <c r="AJ4" i="1"/>
  <c r="AO3" i="1"/>
  <c r="AU3" i="1"/>
  <c r="AM3" i="1"/>
  <c r="AQ4" i="1"/>
  <c r="AV2" i="1"/>
  <c r="AN2" i="1"/>
  <c r="AF2" i="1"/>
  <c r="AS2" i="1"/>
  <c r="AK2" i="1"/>
  <c r="AC2" i="1"/>
  <c r="AR2" i="1"/>
  <c r="AJ2" i="1"/>
  <c r="AW18" i="1" l="1"/>
  <c r="AW25" i="1"/>
  <c r="AW17" i="1"/>
  <c r="AW9" i="1"/>
  <c r="AW45" i="1"/>
  <c r="AW2" i="1"/>
  <c r="AW39" i="1"/>
  <c r="AW11" i="1"/>
  <c r="AW55" i="1"/>
  <c r="AW50" i="1"/>
  <c r="AW4" i="1"/>
  <c r="AW22" i="1"/>
  <c r="AW57" i="1"/>
  <c r="AW3" i="1"/>
  <c r="AW12" i="1"/>
  <c r="AW20" i="1"/>
  <c r="AW21" i="1"/>
  <c r="AW13" i="1"/>
  <c r="AW26" i="1"/>
  <c r="AW48" i="1"/>
  <c r="AW47" i="1"/>
  <c r="AW54" i="1"/>
  <c r="AW19" i="1"/>
  <c r="AW46" i="1"/>
  <c r="AW51" i="1"/>
  <c r="AW41" i="1"/>
  <c r="AW42" i="1"/>
  <c r="AW10" i="1"/>
  <c r="AW40" i="1"/>
  <c r="AW56" i="1"/>
  <c r="AX17" i="1" l="1"/>
  <c r="AX6" i="1"/>
  <c r="AX50" i="1"/>
  <c r="AX39" i="1"/>
</calcChain>
</file>

<file path=xl/sharedStrings.xml><?xml version="1.0" encoding="utf-8"?>
<sst xmlns="http://schemas.openxmlformats.org/spreadsheetml/2006/main" count="333" uniqueCount="130">
  <si>
    <t>C0_RUN1</t>
  </si>
  <si>
    <t>C0_RUN2</t>
  </si>
  <si>
    <t xml:space="preserve">C0_RUN3 </t>
  </si>
  <si>
    <t>M1_RUN1</t>
  </si>
  <si>
    <t>M2_RUN1</t>
  </si>
  <si>
    <t>M3_RUN1</t>
  </si>
  <si>
    <t>M6_RUN3</t>
  </si>
  <si>
    <t>M5_RUN3</t>
  </si>
  <si>
    <t>M4_RUN3</t>
  </si>
  <si>
    <t>M3_RUN3</t>
  </si>
  <si>
    <t>M2_RUN3</t>
  </si>
  <si>
    <t>M1_RUN3</t>
  </si>
  <si>
    <t>M7_RUN3</t>
  </si>
  <si>
    <t>M8_RUN3</t>
  </si>
  <si>
    <t>M9_RUN3</t>
  </si>
  <si>
    <t>M10_RUN3</t>
  </si>
  <si>
    <t>R1_RUN3</t>
  </si>
  <si>
    <t>R2_RUN3</t>
  </si>
  <si>
    <t>R3_RUN3</t>
  </si>
  <si>
    <t>R4_RUN3</t>
  </si>
  <si>
    <t>R5_RUN3</t>
  </si>
  <si>
    <t>R6_RUN3</t>
  </si>
  <si>
    <t>R7_RUN3</t>
  </si>
  <si>
    <t>R8_RUN3</t>
  </si>
  <si>
    <t>R9_RUN3</t>
  </si>
  <si>
    <t>R10_RUN3</t>
  </si>
  <si>
    <t>R1_RUN1</t>
  </si>
  <si>
    <t>R2_RUN1</t>
  </si>
  <si>
    <t>R3_RUN1</t>
  </si>
  <si>
    <t>R4_RUN1</t>
  </si>
  <si>
    <t>R5_RUN1</t>
  </si>
  <si>
    <t>R6_RUN1</t>
  </si>
  <si>
    <t>R7_RUN1</t>
  </si>
  <si>
    <t>R8_RUN1</t>
  </si>
  <si>
    <t>R9_RUN1</t>
  </si>
  <si>
    <t>R10_RUN1</t>
  </si>
  <si>
    <t>M4_RUN1</t>
  </si>
  <si>
    <t>M5_RUN1</t>
  </si>
  <si>
    <t>M6_RUN1</t>
  </si>
  <si>
    <t>M7_RUN1</t>
  </si>
  <si>
    <t>M8_RUN1</t>
  </si>
  <si>
    <t>M9_RUN1</t>
  </si>
  <si>
    <t>M10_RUN1</t>
  </si>
  <si>
    <t>TOTAL (g)</t>
  </si>
  <si>
    <t>0,25 Φ</t>
  </si>
  <si>
    <t>0,5 Φ</t>
  </si>
  <si>
    <t>0,75 Φ</t>
  </si>
  <si>
    <t>1 Φ</t>
  </si>
  <si>
    <t>1,25 Φ</t>
  </si>
  <si>
    <t>1,5 Φ</t>
  </si>
  <si>
    <t>1,75 Φ</t>
  </si>
  <si>
    <t>2 Φ</t>
  </si>
  <si>
    <t>2,25 Φ</t>
  </si>
  <si>
    <t>2,5 Φ</t>
  </si>
  <si>
    <t>2,75 Φ</t>
  </si>
  <si>
    <t>3 Φ</t>
  </si>
  <si>
    <t>3,25 Φ</t>
  </si>
  <si>
    <t>3,5 Φ</t>
  </si>
  <si>
    <t>3,75 Φ</t>
  </si>
  <si>
    <t>4 Φ</t>
  </si>
  <si>
    <t>4,25 Φ</t>
  </si>
  <si>
    <t>4,5 Φ</t>
  </si>
  <si>
    <t>4,75 Φ</t>
  </si>
  <si>
    <t>5 Φ</t>
  </si>
  <si>
    <t>NO RESULT</t>
  </si>
  <si>
    <t xml:space="preserve">NO RESULT </t>
  </si>
  <si>
    <r>
      <t xml:space="preserve">0 </t>
    </r>
    <r>
      <rPr>
        <b/>
        <sz val="11"/>
        <color theme="0"/>
        <rFont val="Calibri"/>
        <family val="2"/>
      </rPr>
      <t>Φ</t>
    </r>
  </si>
  <si>
    <t xml:space="preserve">Mean diameter </t>
  </si>
  <si>
    <t>C0_RUN1_EXP2</t>
  </si>
  <si>
    <t>Mean diameter</t>
  </si>
  <si>
    <t>C0_RUN2_EXP2</t>
  </si>
  <si>
    <t>C1_RUN2_EXP2</t>
  </si>
  <si>
    <t>C2_RUN2_EXP2</t>
  </si>
  <si>
    <t>C3_RUN2_EXP2</t>
  </si>
  <si>
    <t>C4_RUN2_EXP2</t>
  </si>
  <si>
    <t>C5_RUN2_EXP2</t>
  </si>
  <si>
    <t>C6_RUN2_EXP2</t>
  </si>
  <si>
    <t>C7_RUN2_EXP2</t>
  </si>
  <si>
    <t>C8_RUN2_EXP2</t>
  </si>
  <si>
    <t>C9_RUN2_EXP2</t>
  </si>
  <si>
    <t>C10_RUN2_EXP2</t>
  </si>
  <si>
    <t>M1_RUN2_EXP2</t>
  </si>
  <si>
    <t>M2_RUN2_EXP2</t>
  </si>
  <si>
    <t>M3_RUN2_EXP2</t>
  </si>
  <si>
    <t>M4_RUN2_EXP2</t>
  </si>
  <si>
    <t>M5_RUN2_EXP2</t>
  </si>
  <si>
    <t>M6_RUN2_EXP2</t>
  </si>
  <si>
    <t>M7_RUN2_EXP2</t>
  </si>
  <si>
    <t>M8_RUN2_EXP2</t>
  </si>
  <si>
    <t>M9_RUN2_EXP2</t>
  </si>
  <si>
    <t>M10_RUN2_EXP2</t>
  </si>
  <si>
    <t>C4_RUN2</t>
  </si>
  <si>
    <t>C3_RUN2</t>
  </si>
  <si>
    <t>C2_RUN2</t>
  </si>
  <si>
    <t>C1_RUN2</t>
  </si>
  <si>
    <t>C5_RUN2</t>
  </si>
  <si>
    <t>C6_RUN2</t>
  </si>
  <si>
    <t>C7_RUN2</t>
  </si>
  <si>
    <t>C8_RUN2</t>
  </si>
  <si>
    <t>C9_RUN2</t>
  </si>
  <si>
    <t>C10_RUN2</t>
  </si>
  <si>
    <t>C0_RUN3_EXP2</t>
  </si>
  <si>
    <t>EXP_1</t>
  </si>
  <si>
    <t>EXP_2</t>
  </si>
  <si>
    <t>R1_RUN3_EXP2</t>
  </si>
  <si>
    <t>R2_RUN3_EXP2</t>
  </si>
  <si>
    <t>R3_RUN3_EXP2</t>
  </si>
  <si>
    <t>R4_RUN3_EXP2</t>
  </si>
  <si>
    <t>R5_RUN3_EXP2</t>
  </si>
  <si>
    <t>R6_RUN3_EXP2</t>
  </si>
  <si>
    <t>R7_RUN3_EXP2</t>
  </si>
  <si>
    <t>R8_RUN3_EXP2</t>
  </si>
  <si>
    <t>R9_RUN3_EXP2</t>
  </si>
  <si>
    <t>R10_RUN3_EXP2</t>
  </si>
  <si>
    <t>C0_Run1_Exp1</t>
  </si>
  <si>
    <t>C0_Run2_Exp1</t>
  </si>
  <si>
    <t>C0_Run3_Exp1</t>
  </si>
  <si>
    <t>granulo</t>
  </si>
  <si>
    <t>% weight</t>
  </si>
  <si>
    <t>RUN1</t>
  </si>
  <si>
    <t>RUN2</t>
  </si>
  <si>
    <t>RUN3</t>
  </si>
  <si>
    <t xml:space="preserve">granulo </t>
  </si>
  <si>
    <t>Levees_Exp2</t>
  </si>
  <si>
    <t>Channel_Exp2</t>
  </si>
  <si>
    <t>Levees_Exp3</t>
  </si>
  <si>
    <t>Channel_Exp3</t>
  </si>
  <si>
    <t>Levees_Exp1</t>
  </si>
  <si>
    <t>Channel_Exp1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</si>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</sst>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ont="1" applyFill="1" applyAlignment="1">
      <alignment horizontal="right"/>
    </xf>
    <xf numFmtId="0" fontId="0" fillId="2" borderId="0" xfId="0" applyFont="1" applyFill="1"/>
    <xf numFmtId="0" fontId="0" fillId="2" borderId="0" xfId="0" applyFill="1" applyBorder="1"/>
    <xf numFmtId="0" fontId="0" fillId="3" borderId="0" xfId="0" applyFill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4" fillId="0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Fill="1" applyAlignment="1">
      <alignment horizontal="right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 vertical="center"/>
    </xf>
    <xf numFmtId="2" fontId="0" fillId="0" borderId="0" xfId="0" applyNumberFormat="1"/>
    <xf numFmtId="0" fontId="2" fillId="5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0" fillId="0" borderId="0" xfId="0" applyFill="1"/>
    <xf numFmtId="11" fontId="0" fillId="0" borderId="0" xfId="0" applyNumberFormat="1"/>
    <xf numFmtId="0" fontId="0" fillId="6" borderId="0" xfId="0" applyFill="1"/>
    <xf numFmtId="2" fontId="0" fillId="6" borderId="0" xfId="0" applyNumberFormat="1" applyFill="1"/>
    <xf numFmtId="1" fontId="0" fillId="0" borderId="0" xfId="0" applyNumberFormat="1"/>
    <xf numFmtId="2" fontId="0" fillId="0" borderId="0" xfId="0" applyNumberFormat="1" applyFill="1"/>
    <xf numFmtId="2" fontId="1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4" borderId="0" xfId="0" applyFont="1" applyFill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FD8DD2"/>
      <color rgb="FF8FDCE9"/>
      <color rgb="FF8D318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Feuil1!$AA$6</c:f>
              <c:strCache>
                <c:ptCount val="1"/>
                <c:pt idx="0">
                  <c:v>M1_RUN1</c:v>
                </c:pt>
              </c:strCache>
            </c:strRef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Feuil1!$AB$6:$AV$6</c:f>
              <c:numCache>
                <c:formatCode>0.000</c:formatCode>
                <c:ptCount val="21"/>
                <c:pt idx="0">
                  <c:v>0</c:v>
                </c:pt>
                <c:pt idx="1">
                  <c:v>0.20366598778004075</c:v>
                </c:pt>
                <c:pt idx="2">
                  <c:v>0.20366598778004075</c:v>
                </c:pt>
                <c:pt idx="3">
                  <c:v>0</c:v>
                </c:pt>
                <c:pt idx="4">
                  <c:v>0.40733197556008149</c:v>
                </c:pt>
                <c:pt idx="5">
                  <c:v>1.629327902240326</c:v>
                </c:pt>
                <c:pt idx="6">
                  <c:v>1.629327902240326</c:v>
                </c:pt>
                <c:pt idx="7">
                  <c:v>8.7576374745417507</c:v>
                </c:pt>
                <c:pt idx="8">
                  <c:v>20.977596741344197</c:v>
                </c:pt>
                <c:pt idx="9">
                  <c:v>14.867617107942973</c:v>
                </c:pt>
                <c:pt idx="10">
                  <c:v>15.682281059063136</c:v>
                </c:pt>
                <c:pt idx="11">
                  <c:v>14.663951120162933</c:v>
                </c:pt>
                <c:pt idx="12">
                  <c:v>11.608961303462323</c:v>
                </c:pt>
                <c:pt idx="13">
                  <c:v>7.1283095723014265</c:v>
                </c:pt>
                <c:pt idx="14">
                  <c:v>2.0366598778004072</c:v>
                </c:pt>
                <c:pt idx="15">
                  <c:v>0.20366598778004075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2D-434E-9382-AC94C5708AEA}"/>
            </c:ext>
          </c:extLst>
        </c:ser>
        <c:ser>
          <c:idx val="5"/>
          <c:order val="1"/>
          <c:tx>
            <c:strRef>
              <c:f>Feuil1!$AA$7</c:f>
              <c:strCache>
                <c:ptCount val="1"/>
                <c:pt idx="0">
                  <c:v>M2_RUN1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Feuil1!$AB$7:$AV$7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0.24509803921568626</c:v>
                </c:pt>
                <c:pt idx="4">
                  <c:v>0</c:v>
                </c:pt>
                <c:pt idx="5">
                  <c:v>0</c:v>
                </c:pt>
                <c:pt idx="6">
                  <c:v>0.73529411764705876</c:v>
                </c:pt>
                <c:pt idx="7">
                  <c:v>4.9019607843137258</c:v>
                </c:pt>
                <c:pt idx="8">
                  <c:v>16.666666666666664</c:v>
                </c:pt>
                <c:pt idx="9">
                  <c:v>14.460784313725489</c:v>
                </c:pt>
                <c:pt idx="10">
                  <c:v>17.156862745098039</c:v>
                </c:pt>
                <c:pt idx="11">
                  <c:v>16.911764705882355</c:v>
                </c:pt>
                <c:pt idx="12">
                  <c:v>13.480392156862745</c:v>
                </c:pt>
                <c:pt idx="13">
                  <c:v>8.0882352941176467</c:v>
                </c:pt>
                <c:pt idx="14">
                  <c:v>4.6568627450980387</c:v>
                </c:pt>
                <c:pt idx="15">
                  <c:v>1.9607843137254901</c:v>
                </c:pt>
                <c:pt idx="16">
                  <c:v>0.73529411764705876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2D-434E-9382-AC94C5708AEA}"/>
            </c:ext>
          </c:extLst>
        </c:ser>
        <c:ser>
          <c:idx val="6"/>
          <c:order val="2"/>
          <c:tx>
            <c:strRef>
              <c:f>Feuil1!$AA$8</c:f>
              <c:strCache>
                <c:ptCount val="1"/>
                <c:pt idx="0">
                  <c:v>M3_RUN1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Feuil1!$AB$8:$AV$8</c:f>
              <c:numCache>
                <c:formatCode>0.000</c:formatCode>
                <c:ptCount val="21"/>
                <c:pt idx="0">
                  <c:v>0.34129692832764508</c:v>
                </c:pt>
                <c:pt idx="1">
                  <c:v>0</c:v>
                </c:pt>
                <c:pt idx="2">
                  <c:v>1.3651877133105803</c:v>
                </c:pt>
                <c:pt idx="3">
                  <c:v>3.4129692832764507</c:v>
                </c:pt>
                <c:pt idx="4">
                  <c:v>1.3651877133105803</c:v>
                </c:pt>
                <c:pt idx="5">
                  <c:v>1.0238907849829353</c:v>
                </c:pt>
                <c:pt idx="6">
                  <c:v>2.3890784982935154</c:v>
                </c:pt>
                <c:pt idx="7">
                  <c:v>4.7781569965870307</c:v>
                </c:pt>
                <c:pt idx="8">
                  <c:v>14.334470989761094</c:v>
                </c:pt>
                <c:pt idx="9">
                  <c:v>13.99317406143345</c:v>
                </c:pt>
                <c:pt idx="10">
                  <c:v>14.675767918088736</c:v>
                </c:pt>
                <c:pt idx="11">
                  <c:v>15.358361774744028</c:v>
                </c:pt>
                <c:pt idx="12">
                  <c:v>12.286689419795222</c:v>
                </c:pt>
                <c:pt idx="13">
                  <c:v>7.167235494880547</c:v>
                </c:pt>
                <c:pt idx="14">
                  <c:v>4.0955631399317411</c:v>
                </c:pt>
                <c:pt idx="15">
                  <c:v>1.7064846416382253</c:v>
                </c:pt>
                <c:pt idx="16">
                  <c:v>1.0238907849829353</c:v>
                </c:pt>
                <c:pt idx="17">
                  <c:v>0.34129692832764508</c:v>
                </c:pt>
                <c:pt idx="18">
                  <c:v>0.34129692832764508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2D-434E-9382-AC94C5708AEA}"/>
            </c:ext>
          </c:extLst>
        </c:ser>
        <c:ser>
          <c:idx val="7"/>
          <c:order val="3"/>
          <c:tx>
            <c:strRef>
              <c:f>Feuil1!$AA$9</c:f>
              <c:strCache>
                <c:ptCount val="1"/>
                <c:pt idx="0">
                  <c:v>M4_RUN1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Feuil1!$AB$9:$AV$9</c:f>
              <c:numCache>
                <c:formatCode>0.000</c:formatCode>
                <c:ptCount val="21"/>
                <c:pt idx="0">
                  <c:v>2.083333333333333</c:v>
                </c:pt>
                <c:pt idx="1">
                  <c:v>1.7361111111111109</c:v>
                </c:pt>
                <c:pt idx="2">
                  <c:v>0.69444444444444442</c:v>
                </c:pt>
                <c:pt idx="3">
                  <c:v>2.083333333333333</c:v>
                </c:pt>
                <c:pt idx="4">
                  <c:v>1.7361111111111109</c:v>
                </c:pt>
                <c:pt idx="5">
                  <c:v>0.69444444444444442</c:v>
                </c:pt>
                <c:pt idx="6">
                  <c:v>0.69444444444444442</c:v>
                </c:pt>
                <c:pt idx="7">
                  <c:v>4.8611111111111107</c:v>
                </c:pt>
                <c:pt idx="8">
                  <c:v>13.194444444444443</c:v>
                </c:pt>
                <c:pt idx="9">
                  <c:v>11.111111111111111</c:v>
                </c:pt>
                <c:pt idx="10">
                  <c:v>15.624999999999996</c:v>
                </c:pt>
                <c:pt idx="11">
                  <c:v>14.930555555555552</c:v>
                </c:pt>
                <c:pt idx="12">
                  <c:v>13.888888888888888</c:v>
                </c:pt>
                <c:pt idx="13">
                  <c:v>7.9861111111111107</c:v>
                </c:pt>
                <c:pt idx="14">
                  <c:v>4.5138888888888884</c:v>
                </c:pt>
                <c:pt idx="15">
                  <c:v>2.7777777777777777</c:v>
                </c:pt>
                <c:pt idx="16">
                  <c:v>0.69444444444444442</c:v>
                </c:pt>
                <c:pt idx="17">
                  <c:v>0.34722222222222221</c:v>
                </c:pt>
                <c:pt idx="18">
                  <c:v>0</c:v>
                </c:pt>
                <c:pt idx="19">
                  <c:v>0.34722222222222221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2D-434E-9382-AC94C5708AEA}"/>
            </c:ext>
          </c:extLst>
        </c:ser>
        <c:ser>
          <c:idx val="8"/>
          <c:order val="4"/>
          <c:tx>
            <c:strRef>
              <c:f>Feuil1!$AA$10</c:f>
              <c:strCache>
                <c:ptCount val="1"/>
                <c:pt idx="0">
                  <c:v>M5_RUN1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Feuil1!$AB$10:$AV$10</c:f>
              <c:numCache>
                <c:formatCode>0.000</c:formatCode>
                <c:ptCount val="21"/>
                <c:pt idx="0">
                  <c:v>0</c:v>
                </c:pt>
                <c:pt idx="1">
                  <c:v>5.5555555555555554</c:v>
                </c:pt>
                <c:pt idx="2">
                  <c:v>3.3333333333333326</c:v>
                </c:pt>
                <c:pt idx="3">
                  <c:v>1.4814814814814814</c:v>
                </c:pt>
                <c:pt idx="4">
                  <c:v>2.9629629629629628</c:v>
                </c:pt>
                <c:pt idx="5">
                  <c:v>1.8518518518518516</c:v>
                </c:pt>
                <c:pt idx="6">
                  <c:v>1.8518518518518516</c:v>
                </c:pt>
                <c:pt idx="7">
                  <c:v>4.814814814814814</c:v>
                </c:pt>
                <c:pt idx="8">
                  <c:v>11.851851851851851</c:v>
                </c:pt>
                <c:pt idx="9">
                  <c:v>10.37037037037037</c:v>
                </c:pt>
                <c:pt idx="10">
                  <c:v>14.074074074074073</c:v>
                </c:pt>
                <c:pt idx="11">
                  <c:v>14.444444444444443</c:v>
                </c:pt>
                <c:pt idx="12">
                  <c:v>11.481481481481479</c:v>
                </c:pt>
                <c:pt idx="13">
                  <c:v>7.7777777777777777</c:v>
                </c:pt>
                <c:pt idx="14">
                  <c:v>4.814814814814814</c:v>
                </c:pt>
                <c:pt idx="15">
                  <c:v>1.4814814814814814</c:v>
                </c:pt>
                <c:pt idx="16">
                  <c:v>0.7407407407407407</c:v>
                </c:pt>
                <c:pt idx="17">
                  <c:v>0.37037037037037035</c:v>
                </c:pt>
                <c:pt idx="18">
                  <c:v>0.37037037037037035</c:v>
                </c:pt>
                <c:pt idx="19">
                  <c:v>0.37037037037037035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2D-434E-9382-AC94C5708AEA}"/>
            </c:ext>
          </c:extLst>
        </c:ser>
        <c:ser>
          <c:idx val="9"/>
          <c:order val="5"/>
          <c:tx>
            <c:strRef>
              <c:f>Feuil1!$AA$11</c:f>
              <c:strCache>
                <c:ptCount val="1"/>
                <c:pt idx="0">
                  <c:v>M6_RUN1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Feuil1!$AB$11:$AV$11</c:f>
              <c:numCache>
                <c:formatCode>0.000</c:formatCode>
                <c:ptCount val="21"/>
                <c:pt idx="0">
                  <c:v>0</c:v>
                </c:pt>
                <c:pt idx="1">
                  <c:v>0.96463022508038576</c:v>
                </c:pt>
                <c:pt idx="2">
                  <c:v>3.5369774919614141</c:v>
                </c:pt>
                <c:pt idx="3">
                  <c:v>3.5369774919614141</c:v>
                </c:pt>
                <c:pt idx="4">
                  <c:v>3.5369774919614141</c:v>
                </c:pt>
                <c:pt idx="5">
                  <c:v>1.607717041800643</c:v>
                </c:pt>
                <c:pt idx="6">
                  <c:v>1.607717041800643</c:v>
                </c:pt>
                <c:pt idx="7">
                  <c:v>3.5369774919614141</c:v>
                </c:pt>
                <c:pt idx="8">
                  <c:v>12.540192926045012</c:v>
                </c:pt>
                <c:pt idx="9">
                  <c:v>14.469453376205784</c:v>
                </c:pt>
                <c:pt idx="10">
                  <c:v>13.183279742765272</c:v>
                </c:pt>
                <c:pt idx="11">
                  <c:v>14.147909967845656</c:v>
                </c:pt>
                <c:pt idx="12">
                  <c:v>12.218649517684884</c:v>
                </c:pt>
                <c:pt idx="13">
                  <c:v>7.7170418006430861</c:v>
                </c:pt>
                <c:pt idx="14">
                  <c:v>3.858520900321543</c:v>
                </c:pt>
                <c:pt idx="15">
                  <c:v>2.2508038585209</c:v>
                </c:pt>
                <c:pt idx="16">
                  <c:v>0.64308681672025714</c:v>
                </c:pt>
                <c:pt idx="17">
                  <c:v>0.32154340836012857</c:v>
                </c:pt>
                <c:pt idx="18">
                  <c:v>0</c:v>
                </c:pt>
                <c:pt idx="19">
                  <c:v>0.32154340836012857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2D-434E-9382-AC94C5708AEA}"/>
            </c:ext>
          </c:extLst>
        </c:ser>
        <c:ser>
          <c:idx val="10"/>
          <c:order val="6"/>
          <c:tx>
            <c:strRef>
              <c:f>Feuil1!$AA$12</c:f>
              <c:strCache>
                <c:ptCount val="1"/>
                <c:pt idx="0">
                  <c:v>M7_RUN1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Feuil1!$AB$12:$AV$12</c:f>
              <c:numCache>
                <c:formatCode>0.000</c:formatCode>
                <c:ptCount val="21"/>
                <c:pt idx="0">
                  <c:v>0</c:v>
                </c:pt>
                <c:pt idx="1">
                  <c:v>0.28818443804034583</c:v>
                </c:pt>
                <c:pt idx="2">
                  <c:v>1.1527377521613833</c:v>
                </c:pt>
                <c:pt idx="3">
                  <c:v>2.0172910662824206</c:v>
                </c:pt>
                <c:pt idx="4">
                  <c:v>2.8818443804034581</c:v>
                </c:pt>
                <c:pt idx="5">
                  <c:v>1.4409221902017291</c:v>
                </c:pt>
                <c:pt idx="6">
                  <c:v>1.4409221902017291</c:v>
                </c:pt>
                <c:pt idx="7">
                  <c:v>4.6109510086455332</c:v>
                </c:pt>
                <c:pt idx="8">
                  <c:v>12.968299711815559</c:v>
                </c:pt>
                <c:pt idx="9">
                  <c:v>14.985590778097983</c:v>
                </c:pt>
                <c:pt idx="10">
                  <c:v>16.426512968299711</c:v>
                </c:pt>
                <c:pt idx="11">
                  <c:v>16.138328530259365</c:v>
                </c:pt>
                <c:pt idx="12">
                  <c:v>12.103746397694524</c:v>
                </c:pt>
                <c:pt idx="13">
                  <c:v>6.6282420749279538</c:v>
                </c:pt>
                <c:pt idx="14">
                  <c:v>3.4582132564841492</c:v>
                </c:pt>
                <c:pt idx="15">
                  <c:v>2.3054755043227666</c:v>
                </c:pt>
                <c:pt idx="16">
                  <c:v>0.57636887608069165</c:v>
                </c:pt>
                <c:pt idx="17">
                  <c:v>0</c:v>
                </c:pt>
                <c:pt idx="18">
                  <c:v>0</c:v>
                </c:pt>
                <c:pt idx="19">
                  <c:v>0.57636887608069165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2D-434E-9382-AC94C5708AEA}"/>
            </c:ext>
          </c:extLst>
        </c:ser>
        <c:ser>
          <c:idx val="11"/>
          <c:order val="7"/>
          <c:tx>
            <c:strRef>
              <c:f>Feuil1!$AA$13</c:f>
              <c:strCache>
                <c:ptCount val="1"/>
                <c:pt idx="0">
                  <c:v>M8_RUN1</c:v>
                </c:pt>
              </c:strCache>
            </c:strRef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Feuil1!$AB$13:$AV$13</c:f>
              <c:numCache>
                <c:formatCode>0.000</c:formatCode>
                <c:ptCount val="21"/>
                <c:pt idx="0">
                  <c:v>0</c:v>
                </c:pt>
                <c:pt idx="1">
                  <c:v>0.68259385665529004</c:v>
                </c:pt>
                <c:pt idx="2">
                  <c:v>0.68259385665529004</c:v>
                </c:pt>
                <c:pt idx="3">
                  <c:v>2.0477815699658701</c:v>
                </c:pt>
                <c:pt idx="4">
                  <c:v>1.0238907849829351</c:v>
                </c:pt>
                <c:pt idx="5">
                  <c:v>1.0238907849829351</c:v>
                </c:pt>
                <c:pt idx="6">
                  <c:v>1.7064846416382249</c:v>
                </c:pt>
                <c:pt idx="7">
                  <c:v>3.0716723549488045</c:v>
                </c:pt>
                <c:pt idx="8">
                  <c:v>10.580204778156995</c:v>
                </c:pt>
                <c:pt idx="9">
                  <c:v>9.5563139931740615</c:v>
                </c:pt>
                <c:pt idx="10">
                  <c:v>15.017064846416378</c:v>
                </c:pt>
                <c:pt idx="11">
                  <c:v>18.088737201365184</c:v>
                </c:pt>
                <c:pt idx="12">
                  <c:v>17.406143344709893</c:v>
                </c:pt>
                <c:pt idx="13">
                  <c:v>9.5563139931740615</c:v>
                </c:pt>
                <c:pt idx="14">
                  <c:v>5.4607508532423203</c:v>
                </c:pt>
                <c:pt idx="15">
                  <c:v>2.7303754266211602</c:v>
                </c:pt>
                <c:pt idx="16">
                  <c:v>0.34129692832764502</c:v>
                </c:pt>
                <c:pt idx="17">
                  <c:v>0.68259385665529004</c:v>
                </c:pt>
                <c:pt idx="18">
                  <c:v>0</c:v>
                </c:pt>
                <c:pt idx="19">
                  <c:v>0.34129692832764502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2D-434E-9382-AC94C5708AEA}"/>
            </c:ext>
          </c:extLst>
        </c:ser>
        <c:ser>
          <c:idx val="12"/>
          <c:order val="8"/>
          <c:tx>
            <c:strRef>
              <c:f>Feuil1!$AA$14</c:f>
              <c:strCache>
                <c:ptCount val="1"/>
                <c:pt idx="0">
                  <c:v>M9_RUN1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Feuil1!$AB$14:$AV$14</c:f>
              <c:numCache>
                <c:formatCode>0.000</c:formatCode>
                <c:ptCount val="21"/>
                <c:pt idx="0">
                  <c:v>0</c:v>
                </c:pt>
                <c:pt idx="1">
                  <c:v>0.95663265306122436</c:v>
                </c:pt>
                <c:pt idx="2">
                  <c:v>3.1887755102040809</c:v>
                </c:pt>
                <c:pt idx="3">
                  <c:v>3.8265306122448974</c:v>
                </c:pt>
                <c:pt idx="4">
                  <c:v>5.1020408163265296</c:v>
                </c:pt>
                <c:pt idx="5">
                  <c:v>1.5943877551020404</c:v>
                </c:pt>
                <c:pt idx="6">
                  <c:v>0.95663265306122436</c:v>
                </c:pt>
                <c:pt idx="7">
                  <c:v>0.51020408163265307</c:v>
                </c:pt>
                <c:pt idx="8">
                  <c:v>11.7984693877551</c:v>
                </c:pt>
                <c:pt idx="9">
                  <c:v>10.841836734693878</c:v>
                </c:pt>
                <c:pt idx="10">
                  <c:v>18.494897959183671</c:v>
                </c:pt>
                <c:pt idx="11">
                  <c:v>15.30612244897959</c:v>
                </c:pt>
                <c:pt idx="12">
                  <c:v>13.073979591836734</c:v>
                </c:pt>
                <c:pt idx="13">
                  <c:v>6.6964285714285712</c:v>
                </c:pt>
                <c:pt idx="14">
                  <c:v>4.145408163265305</c:v>
                </c:pt>
                <c:pt idx="15">
                  <c:v>2.2321428571428568</c:v>
                </c:pt>
                <c:pt idx="16">
                  <c:v>0.95663265306122436</c:v>
                </c:pt>
                <c:pt idx="17">
                  <c:v>0.3188775510204081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2D-434E-9382-AC94C5708AEA}"/>
            </c:ext>
          </c:extLst>
        </c:ser>
        <c:ser>
          <c:idx val="13"/>
          <c:order val="9"/>
          <c:tx>
            <c:strRef>
              <c:f>Feuil1!$AA$15</c:f>
              <c:strCache>
                <c:ptCount val="1"/>
                <c:pt idx="0">
                  <c:v>M10_RUN1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Feuil1!$AB$15:$AV$15</c:f>
              <c:numCache>
                <c:formatCode>0.000</c:formatCode>
                <c:ptCount val="21"/>
                <c:pt idx="0">
                  <c:v>0</c:v>
                </c:pt>
                <c:pt idx="1">
                  <c:v>0.26595744680851063</c:v>
                </c:pt>
                <c:pt idx="2">
                  <c:v>3.1914893617021276</c:v>
                </c:pt>
                <c:pt idx="3">
                  <c:v>0.7978723404255319</c:v>
                </c:pt>
                <c:pt idx="4">
                  <c:v>1.0638297872340425</c:v>
                </c:pt>
                <c:pt idx="5">
                  <c:v>0.7978723404255319</c:v>
                </c:pt>
                <c:pt idx="6">
                  <c:v>0.53191489361702127</c:v>
                </c:pt>
                <c:pt idx="7">
                  <c:v>3.4574468085106385</c:v>
                </c:pt>
                <c:pt idx="8">
                  <c:v>13.563829787234042</c:v>
                </c:pt>
                <c:pt idx="9">
                  <c:v>14.095744680851062</c:v>
                </c:pt>
                <c:pt idx="10">
                  <c:v>19.680851063829785</c:v>
                </c:pt>
                <c:pt idx="11">
                  <c:v>14.627659574468085</c:v>
                </c:pt>
                <c:pt idx="12">
                  <c:v>12.76595744680851</c:v>
                </c:pt>
                <c:pt idx="13">
                  <c:v>7.4468085106382977</c:v>
                </c:pt>
                <c:pt idx="14">
                  <c:v>4.5212765957446814</c:v>
                </c:pt>
                <c:pt idx="15">
                  <c:v>1.8617021276595744</c:v>
                </c:pt>
                <c:pt idx="16">
                  <c:v>0.53191489361702127</c:v>
                </c:pt>
                <c:pt idx="17">
                  <c:v>0.26595744680851063</c:v>
                </c:pt>
                <c:pt idx="18">
                  <c:v>0.26595744680851063</c:v>
                </c:pt>
                <c:pt idx="19">
                  <c:v>0.26595744680851063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2D-434E-9382-AC94C5708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99408"/>
        <c:axId val="323700392"/>
      </c:scatterChart>
      <c:valAx>
        <c:axId val="32369940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latin typeface="Calibri" panose="020F0502020204030204" pitchFamily="34" charset="0"/>
                    <a:cs typeface="Calibri" panose="020F0502020204030204" pitchFamily="34" charset="0"/>
                  </a:rPr>
                  <a:t>ϕ</a:t>
                </a:r>
                <a:endParaRPr lang="en-GB" sz="12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700392"/>
        <c:crosses val="autoZero"/>
        <c:crossBetween val="midCat"/>
        <c:majorUnit val="0.25"/>
      </c:valAx>
      <c:valAx>
        <c:axId val="323700392"/>
        <c:scaling>
          <c:orientation val="minMax"/>
          <c:max val="2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99408"/>
        <c:crosses val="autoZero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3647664828776"/>
          <c:y val="2.3948979583624082E-2"/>
          <c:w val="0.6320246906118957"/>
          <c:h val="0.86769653991241735"/>
        </c:manualLayout>
      </c:layout>
      <c:scatterChart>
        <c:scatterStyle val="lineMarker"/>
        <c:varyColors val="0"/>
        <c:ser>
          <c:idx val="6"/>
          <c:order val="0"/>
          <c:tx>
            <c:v>C0_Exp1_Run1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Feuil1!$AA$110:$AA$157</c:f>
              <c:numCache>
                <c:formatCode>General</c:formatCode>
                <c:ptCount val="48"/>
                <c:pt idx="0">
                  <c:v>0.91739948331622756</c:v>
                </c:pt>
                <c:pt idx="1">
                  <c:v>0.77210341546626704</c:v>
                </c:pt>
                <c:pt idx="2">
                  <c:v>0.64981862514741984</c:v>
                </c:pt>
                <c:pt idx="3">
                  <c:v>0.54376718649360833</c:v>
                </c:pt>
                <c:pt idx="4">
                  <c:v>0.46028521275026285</c:v>
                </c:pt>
                <c:pt idx="5">
                  <c:v>0.38516539610179013</c:v>
                </c:pt>
                <c:pt idx="6">
                  <c:v>0.33361359824205922</c:v>
                </c:pt>
                <c:pt idx="7">
                  <c:v>0.31497953471562279</c:v>
                </c:pt>
                <c:pt idx="8">
                  <c:v>0.30430290255581277</c:v>
                </c:pt>
                <c:pt idx="9">
                  <c:v>0.29230370078945467</c:v>
                </c:pt>
                <c:pt idx="10">
                  <c:v>0.28402306534296506</c:v>
                </c:pt>
                <c:pt idx="11">
                  <c:v>0.28077764877559808</c:v>
                </c:pt>
                <c:pt idx="12">
                  <c:v>0.28077764877559808</c:v>
                </c:pt>
                <c:pt idx="13">
                  <c:v>0.27916693856851005</c:v>
                </c:pt>
                <c:pt idx="14">
                  <c:v>0.27282353343339122</c:v>
                </c:pt>
                <c:pt idx="15">
                  <c:v>0.2697042199288141</c:v>
                </c:pt>
                <c:pt idx="16">
                  <c:v>0.26357583258311923</c:v>
                </c:pt>
                <c:pt idx="17">
                  <c:v>0.25758491282471924</c:v>
                </c:pt>
                <c:pt idx="18">
                  <c:v>0.25463982928651469</c:v>
                </c:pt>
                <c:pt idx="19">
                  <c:v>0.24885374441205013</c:v>
                </c:pt>
                <c:pt idx="20">
                  <c:v>0.24600848822817109</c:v>
                </c:pt>
                <c:pt idx="21">
                  <c:v>0.24319744884147715</c:v>
                </c:pt>
                <c:pt idx="22">
                  <c:v>0.23903934414187417</c:v>
                </c:pt>
                <c:pt idx="23">
                  <c:v>0.22961359993645963</c:v>
                </c:pt>
                <c:pt idx="24">
                  <c:v>0.21554634437454323</c:v>
                </c:pt>
                <c:pt idx="25">
                  <c:v>0.2000288501575217</c:v>
                </c:pt>
                <c:pt idx="26">
                  <c:v>0.19324727823984625</c:v>
                </c:pt>
                <c:pt idx="27">
                  <c:v>0.18562719620012871</c:v>
                </c:pt>
                <c:pt idx="28">
                  <c:v>0.17830758747533135</c:v>
                </c:pt>
                <c:pt idx="29">
                  <c:v>0.17226362489060018</c:v>
                </c:pt>
                <c:pt idx="30">
                  <c:v>0.1693183218389421</c:v>
                </c:pt>
                <c:pt idx="31">
                  <c:v>0.15712885006851823</c:v>
                </c:pt>
                <c:pt idx="32">
                  <c:v>0.14414972603284071</c:v>
                </c:pt>
                <c:pt idx="33">
                  <c:v>0.13609821024820712</c:v>
                </c:pt>
                <c:pt idx="34">
                  <c:v>0.12776016622289338</c:v>
                </c:pt>
                <c:pt idx="35">
                  <c:v>0.120624093034959</c:v>
                </c:pt>
                <c:pt idx="36">
                  <c:v>0.11520378323027954</c:v>
                </c:pt>
                <c:pt idx="37">
                  <c:v>0.10629679475509286</c:v>
                </c:pt>
                <c:pt idx="38">
                  <c:v>0.10269372962772963</c:v>
                </c:pt>
                <c:pt idx="39">
                  <c:v>9.4753956812806087E-2</c:v>
                </c:pt>
                <c:pt idx="40">
                  <c:v>8.5933829620321728E-2</c:v>
                </c:pt>
                <c:pt idx="41">
                  <c:v>7.5726916736469224E-2</c:v>
                </c:pt>
                <c:pt idx="42">
                  <c:v>6.673234445327253E-2</c:v>
                </c:pt>
                <c:pt idx="43">
                  <c:v>5.8806115290913445E-2</c:v>
                </c:pt>
                <c:pt idx="44">
                  <c:v>5.2722405275780537E-2</c:v>
                </c:pt>
                <c:pt idx="45">
                  <c:v>4.7814765151107212E-2</c:v>
                </c:pt>
                <c:pt idx="46">
                  <c:v>3.8433548654551772E-2</c:v>
                </c:pt>
                <c:pt idx="47">
                  <c:v>3.125E-2</c:v>
                </c:pt>
              </c:numCache>
            </c:numRef>
          </c:xVal>
          <c:yVal>
            <c:numRef>
              <c:f>Feuil1!$AC$110:$AC$157</c:f>
              <c:numCache>
                <c:formatCode>General</c:formatCode>
                <c:ptCount val="48"/>
                <c:pt idx="0" formatCode="0.00E+00">
                  <c:v>2.6463400000000001E-3</c:v>
                </c:pt>
                <c:pt idx="1">
                  <c:v>0.11432199999999999</c:v>
                </c:pt>
                <c:pt idx="2">
                  <c:v>0.119615</c:v>
                </c:pt>
                <c:pt idx="3" formatCode="0.00E+00">
                  <c:v>1.87008E-2</c:v>
                </c:pt>
                <c:pt idx="4">
                  <c:v>0.13020000000000001</c:v>
                </c:pt>
                <c:pt idx="5">
                  <c:v>0.13566900000000001</c:v>
                </c:pt>
                <c:pt idx="6">
                  <c:v>0.459229</c:v>
                </c:pt>
                <c:pt idx="7">
                  <c:v>3.1205699999999998</c:v>
                </c:pt>
                <c:pt idx="8">
                  <c:v>4.9301399999999997</c:v>
                </c:pt>
                <c:pt idx="9">
                  <c:v>6.7398800000000003</c:v>
                </c:pt>
                <c:pt idx="10">
                  <c:v>8.5492699999999999</c:v>
                </c:pt>
                <c:pt idx="11">
                  <c:v>8.7623899999999999</c:v>
                </c:pt>
                <c:pt idx="12">
                  <c:v>10.039</c:v>
                </c:pt>
                <c:pt idx="13">
                  <c:v>11.315799999999999</c:v>
                </c:pt>
                <c:pt idx="14">
                  <c:v>13.6569</c:v>
                </c:pt>
                <c:pt idx="15">
                  <c:v>16.2104</c:v>
                </c:pt>
                <c:pt idx="16">
                  <c:v>18.9771</c:v>
                </c:pt>
                <c:pt idx="17">
                  <c:v>21.6374</c:v>
                </c:pt>
                <c:pt idx="18">
                  <c:v>24.8292</c:v>
                </c:pt>
                <c:pt idx="19">
                  <c:v>26.851199999999999</c:v>
                </c:pt>
                <c:pt idx="20">
                  <c:v>29.511099999999999</c:v>
                </c:pt>
                <c:pt idx="21">
                  <c:v>32.171100000000003</c:v>
                </c:pt>
                <c:pt idx="22">
                  <c:v>33.9801</c:v>
                </c:pt>
                <c:pt idx="23">
                  <c:v>32.917499999999997</c:v>
                </c:pt>
                <c:pt idx="24">
                  <c:v>31.110900000000001</c:v>
                </c:pt>
                <c:pt idx="25">
                  <c:v>28.347300000000001</c:v>
                </c:pt>
                <c:pt idx="26">
                  <c:v>25.369599999999998</c:v>
                </c:pt>
                <c:pt idx="27">
                  <c:v>23.0304</c:v>
                </c:pt>
                <c:pt idx="28">
                  <c:v>20.4785</c:v>
                </c:pt>
                <c:pt idx="29">
                  <c:v>18.032699999999998</c:v>
                </c:pt>
                <c:pt idx="30">
                  <c:v>16.863</c:v>
                </c:pt>
                <c:pt idx="31">
                  <c:v>16.6526</c:v>
                </c:pt>
                <c:pt idx="32">
                  <c:v>16.442399999999999</c:v>
                </c:pt>
                <c:pt idx="33">
                  <c:v>15.061199999999999</c:v>
                </c:pt>
                <c:pt idx="34">
                  <c:v>13.4674</c:v>
                </c:pt>
                <c:pt idx="35">
                  <c:v>12.0862</c:v>
                </c:pt>
                <c:pt idx="36">
                  <c:v>10.811</c:v>
                </c:pt>
                <c:pt idx="37">
                  <c:v>7.8347600000000002</c:v>
                </c:pt>
                <c:pt idx="38">
                  <c:v>6.7719899999999997</c:v>
                </c:pt>
                <c:pt idx="39">
                  <c:v>5.3914799999999996</c:v>
                </c:pt>
                <c:pt idx="40">
                  <c:v>3.79874</c:v>
                </c:pt>
                <c:pt idx="41">
                  <c:v>2.7387899999999998</c:v>
                </c:pt>
                <c:pt idx="42">
                  <c:v>1.89161</c:v>
                </c:pt>
                <c:pt idx="43">
                  <c:v>1.25719</c:v>
                </c:pt>
                <c:pt idx="44">
                  <c:v>0.51585999999999999</c:v>
                </c:pt>
                <c:pt idx="45">
                  <c:v>0.30609399999999998</c:v>
                </c:pt>
                <c:pt idx="46">
                  <c:v>0.31279800000000002</c:v>
                </c:pt>
                <c:pt idx="47">
                  <c:v>0.31914900000000002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9A-480B-A545-684B608B4A4D}"/>
            </c:ext>
          </c:extLst>
        </c:ser>
        <c:ser>
          <c:idx val="8"/>
          <c:order val="1"/>
          <c:tx>
            <c:v>C0_Exp1_Run2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Feuil1!$AD$110:$AD$163</c:f>
              <c:numCache>
                <c:formatCode>General</c:formatCode>
                <c:ptCount val="54"/>
                <c:pt idx="0">
                  <c:v>0.91739948331622756</c:v>
                </c:pt>
                <c:pt idx="1">
                  <c:v>0.83200263350976678</c:v>
                </c:pt>
                <c:pt idx="2">
                  <c:v>0.74593095356986883</c:v>
                </c:pt>
                <c:pt idx="3">
                  <c:v>0.68431667139457875</c:v>
                </c:pt>
                <c:pt idx="4">
                  <c:v>0.63871046776087403</c:v>
                </c:pt>
                <c:pt idx="5">
                  <c:v>0.58595265311249189</c:v>
                </c:pt>
                <c:pt idx="6">
                  <c:v>0.5253351415958768</c:v>
                </c:pt>
                <c:pt idx="7">
                  <c:v>0.45502256600560587</c:v>
                </c:pt>
                <c:pt idx="8">
                  <c:v>0.40795162716796285</c:v>
                </c:pt>
                <c:pt idx="9">
                  <c:v>0.36156827440660289</c:v>
                </c:pt>
                <c:pt idx="10">
                  <c:v>0.33361359824205922</c:v>
                </c:pt>
                <c:pt idx="11">
                  <c:v>0.32791186282968487</c:v>
                </c:pt>
                <c:pt idx="12">
                  <c:v>0.32416269981151213</c:v>
                </c:pt>
                <c:pt idx="13">
                  <c:v>0.31679687295127423</c:v>
                </c:pt>
                <c:pt idx="14">
                  <c:v>0.31317479258464059</c:v>
                </c:pt>
                <c:pt idx="15">
                  <c:v>0.30959627103355247</c:v>
                </c:pt>
                <c:pt idx="16">
                  <c:v>0.30255933445600436</c:v>
                </c:pt>
                <c:pt idx="17">
                  <c:v>0.29398816842972358</c:v>
                </c:pt>
                <c:pt idx="18">
                  <c:v>0.28730599461385975</c:v>
                </c:pt>
                <c:pt idx="19">
                  <c:v>0.28077764877559808</c:v>
                </c:pt>
                <c:pt idx="20">
                  <c:v>0.27439574210653217</c:v>
                </c:pt>
                <c:pt idx="21">
                  <c:v>0.26662241901032602</c:v>
                </c:pt>
                <c:pt idx="22">
                  <c:v>0.2620638023850792</c:v>
                </c:pt>
                <c:pt idx="23">
                  <c:v>0.25758491282471924</c:v>
                </c:pt>
                <c:pt idx="24">
                  <c:v>0.25173016306035795</c:v>
                </c:pt>
                <c:pt idx="25">
                  <c:v>0.24742616900515962</c:v>
                </c:pt>
                <c:pt idx="26">
                  <c:v>0.24319744884147715</c:v>
                </c:pt>
                <c:pt idx="27">
                  <c:v>0.23766971745890658</c:v>
                </c:pt>
                <c:pt idx="28">
                  <c:v>0.23360774321197794</c:v>
                </c:pt>
                <c:pt idx="29">
                  <c:v>0.22829798005650159</c:v>
                </c:pt>
                <c:pt idx="30">
                  <c:v>0.22439462124947074</c:v>
                </c:pt>
                <c:pt idx="31">
                  <c:v>0.218037773731969</c:v>
                </c:pt>
                <c:pt idx="32">
                  <c:v>0.21308338357161044</c:v>
                </c:pt>
                <c:pt idx="33">
                  <c:v>0.20824012673612913</c:v>
                </c:pt>
                <c:pt idx="34">
                  <c:v>0.20350695420840212</c:v>
                </c:pt>
                <c:pt idx="35">
                  <c:v>0.19548231499565014</c:v>
                </c:pt>
                <c:pt idx="36">
                  <c:v>0.18562719620012871</c:v>
                </c:pt>
                <c:pt idx="37">
                  <c:v>0.17830758747533135</c:v>
                </c:pt>
                <c:pt idx="38">
                  <c:v>0.17029405780558243</c:v>
                </c:pt>
                <c:pt idx="39">
                  <c:v>0.14750236587648616</c:v>
                </c:pt>
                <c:pt idx="40">
                  <c:v>0.12776016622289338</c:v>
                </c:pt>
                <c:pt idx="41">
                  <c:v>0.11720694799783407</c:v>
                </c:pt>
                <c:pt idx="42">
                  <c:v>0.10210532409651256</c:v>
                </c:pt>
                <c:pt idx="43">
                  <c:v>8.946145297023203E-2</c:v>
                </c:pt>
                <c:pt idx="44">
                  <c:v>7.7488176263450656E-2</c:v>
                </c:pt>
                <c:pt idx="45">
                  <c:v>7.2740870446955333E-2</c:v>
                </c:pt>
                <c:pt idx="46">
                  <c:v>6.4841892107254662E-2</c:v>
                </c:pt>
                <c:pt idx="47">
                  <c:v>6.1572928622462719E-2</c:v>
                </c:pt>
                <c:pt idx="48">
                  <c:v>5.4259516416467847E-2</c:v>
                </c:pt>
                <c:pt idx="49">
                  <c:v>5.0935312256489167E-2</c:v>
                </c:pt>
                <c:pt idx="50">
                  <c:v>4.4372203234573776E-2</c:v>
                </c:pt>
                <c:pt idx="51">
                  <c:v>4.0241837712077601E-2</c:v>
                </c:pt>
                <c:pt idx="52">
                  <c:v>3.465602502380366E-2</c:v>
                </c:pt>
                <c:pt idx="53">
                  <c:v>3.125E-2</c:v>
                </c:pt>
              </c:numCache>
            </c:numRef>
          </c:xVal>
          <c:yVal>
            <c:numRef>
              <c:f>Feuil1!$AF$110:$AF$163</c:f>
              <c:numCache>
                <c:formatCode>General</c:formatCode>
                <c:ptCount val="54"/>
                <c:pt idx="0">
                  <c:v>2.6463400000000001E-3</c:v>
                </c:pt>
                <c:pt idx="1">
                  <c:v>5.6455300000000002E-3</c:v>
                </c:pt>
                <c:pt idx="2">
                  <c:v>8.9975699999999999E-3</c:v>
                </c:pt>
                <c:pt idx="3">
                  <c:v>1.16439E-2</c:v>
                </c:pt>
                <c:pt idx="4">
                  <c:v>0.120144</c:v>
                </c:pt>
                <c:pt idx="5">
                  <c:v>0.33555600000000002</c:v>
                </c:pt>
                <c:pt idx="6">
                  <c:v>0.33890799999999999</c:v>
                </c:pt>
                <c:pt idx="7">
                  <c:v>0.44970199999999999</c:v>
                </c:pt>
                <c:pt idx="8">
                  <c:v>0.55943699999999996</c:v>
                </c:pt>
                <c:pt idx="9">
                  <c:v>0.88229100000000005</c:v>
                </c:pt>
                <c:pt idx="10">
                  <c:v>1.0975299999999999</c:v>
                </c:pt>
                <c:pt idx="11">
                  <c:v>2.9065699999999999</c:v>
                </c:pt>
                <c:pt idx="12">
                  <c:v>4.6090499999999999</c:v>
                </c:pt>
                <c:pt idx="13">
                  <c:v>6.9501799999999996</c:v>
                </c:pt>
                <c:pt idx="14">
                  <c:v>8.6526599999999991</c:v>
                </c:pt>
                <c:pt idx="15">
                  <c:v>9.8232199999999992</c:v>
                </c:pt>
                <c:pt idx="16">
                  <c:v>12.8027</c:v>
                </c:pt>
                <c:pt idx="17">
                  <c:v>16.4206</c:v>
                </c:pt>
                <c:pt idx="18">
                  <c:v>18.5489</c:v>
                </c:pt>
                <c:pt idx="19">
                  <c:v>21.209199999999999</c:v>
                </c:pt>
                <c:pt idx="20">
                  <c:v>23.656700000000001</c:v>
                </c:pt>
                <c:pt idx="21">
                  <c:v>26.3172</c:v>
                </c:pt>
                <c:pt idx="22">
                  <c:v>27.700700000000001</c:v>
                </c:pt>
                <c:pt idx="23">
                  <c:v>29.7225</c:v>
                </c:pt>
                <c:pt idx="24">
                  <c:v>31.638100000000001</c:v>
                </c:pt>
                <c:pt idx="25">
                  <c:v>33.340699999999998</c:v>
                </c:pt>
                <c:pt idx="26">
                  <c:v>34.617899999999999</c:v>
                </c:pt>
                <c:pt idx="27">
                  <c:v>36.639899999999997</c:v>
                </c:pt>
                <c:pt idx="28">
                  <c:v>34.619100000000003</c:v>
                </c:pt>
                <c:pt idx="29">
                  <c:v>32.917700000000004</c:v>
                </c:pt>
                <c:pt idx="30">
                  <c:v>31.216100000000001</c:v>
                </c:pt>
                <c:pt idx="31">
                  <c:v>28.557400000000001</c:v>
                </c:pt>
                <c:pt idx="32">
                  <c:v>26.430399999999999</c:v>
                </c:pt>
                <c:pt idx="33">
                  <c:v>24.090699999999998</c:v>
                </c:pt>
                <c:pt idx="34">
                  <c:v>22.282900000000001</c:v>
                </c:pt>
                <c:pt idx="35">
                  <c:v>19.305399999999999</c:v>
                </c:pt>
                <c:pt idx="36">
                  <c:v>16.328299999999999</c:v>
                </c:pt>
                <c:pt idx="37">
                  <c:v>13.989100000000001</c:v>
                </c:pt>
                <c:pt idx="38">
                  <c:v>11.224600000000001</c:v>
                </c:pt>
                <c:pt idx="39">
                  <c:v>9.5268300000000004</c:v>
                </c:pt>
                <c:pt idx="40">
                  <c:v>7.8291199999999996</c:v>
                </c:pt>
                <c:pt idx="41">
                  <c:v>6.6615500000000001</c:v>
                </c:pt>
                <c:pt idx="42">
                  <c:v>4.2189800000000002</c:v>
                </c:pt>
                <c:pt idx="43">
                  <c:v>2.6272899999999999</c:v>
                </c:pt>
                <c:pt idx="44">
                  <c:v>0.92957199999999995</c:v>
                </c:pt>
                <c:pt idx="45">
                  <c:v>0.186832</c:v>
                </c:pt>
                <c:pt idx="46">
                  <c:v>0.93504100000000001</c:v>
                </c:pt>
                <c:pt idx="47">
                  <c:v>1.2557799999999999</c:v>
                </c:pt>
                <c:pt idx="48">
                  <c:v>0.40859499999999999</c:v>
                </c:pt>
                <c:pt idx="49">
                  <c:v>0.19777</c:v>
                </c:pt>
                <c:pt idx="50">
                  <c:v>0.62753599999999998</c:v>
                </c:pt>
                <c:pt idx="51">
                  <c:v>0.63053499999999996</c:v>
                </c:pt>
                <c:pt idx="52">
                  <c:v>0.63512199999999996</c:v>
                </c:pt>
                <c:pt idx="53">
                  <c:v>0.10638300000000001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9A-480B-A545-684B608B4A4D}"/>
            </c:ext>
          </c:extLst>
        </c:ser>
        <c:ser>
          <c:idx val="7"/>
          <c:order val="2"/>
          <c:tx>
            <c:v>C0_Exp1_Run3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Feuil1!$AG$110:$AG$148</c:f>
              <c:numCache>
                <c:formatCode>General</c:formatCode>
                <c:ptCount val="39"/>
                <c:pt idx="0">
                  <c:v>0.91739948331622756</c:v>
                </c:pt>
                <c:pt idx="1">
                  <c:v>0.77655391639712168</c:v>
                </c:pt>
                <c:pt idx="2">
                  <c:v>0.65733148758630122</c:v>
                </c:pt>
                <c:pt idx="3">
                  <c:v>0.56284633302976639</c:v>
                </c:pt>
                <c:pt idx="4">
                  <c:v>0.52232439824977339</c:v>
                </c:pt>
                <c:pt idx="5">
                  <c:v>0.45502256600560587</c:v>
                </c:pt>
                <c:pt idx="6">
                  <c:v>0.38516539610179013</c:v>
                </c:pt>
                <c:pt idx="7">
                  <c:v>0.33361359824205922</c:v>
                </c:pt>
                <c:pt idx="8">
                  <c:v>0.32416269981151213</c:v>
                </c:pt>
                <c:pt idx="9">
                  <c:v>0.31679687295127423</c:v>
                </c:pt>
                <c:pt idx="10">
                  <c:v>0.30959627103355247</c:v>
                </c:pt>
                <c:pt idx="11">
                  <c:v>0.29910211144677684</c:v>
                </c:pt>
                <c:pt idx="12">
                  <c:v>0.29062888466423231</c:v>
                </c:pt>
                <c:pt idx="13">
                  <c:v>0.27756739231206257</c:v>
                </c:pt>
                <c:pt idx="14">
                  <c:v>0.2697042199288141</c:v>
                </c:pt>
                <c:pt idx="15">
                  <c:v>0.25758491282471924</c:v>
                </c:pt>
                <c:pt idx="16">
                  <c:v>0.24319744884147715</c:v>
                </c:pt>
                <c:pt idx="17">
                  <c:v>0.23766971745890658</c:v>
                </c:pt>
                <c:pt idx="18">
                  <c:v>0.22829798005650159</c:v>
                </c:pt>
                <c:pt idx="19">
                  <c:v>0.22055952949941521</c:v>
                </c:pt>
                <c:pt idx="20">
                  <c:v>0.21186100856285767</c:v>
                </c:pt>
                <c:pt idx="21">
                  <c:v>0.2023409178989658</c:v>
                </c:pt>
                <c:pt idx="22">
                  <c:v>0.19660882702052598</c:v>
                </c:pt>
                <c:pt idx="23">
                  <c:v>0.18350610938918857</c:v>
                </c:pt>
                <c:pt idx="24">
                  <c:v>0.17029405780558243</c:v>
                </c:pt>
                <c:pt idx="25">
                  <c:v>0.14581590534265568</c:v>
                </c:pt>
                <c:pt idx="26">
                  <c:v>0.1241408642495779</c:v>
                </c:pt>
                <c:pt idx="27">
                  <c:v>0.10876904967472088</c:v>
                </c:pt>
                <c:pt idx="28">
                  <c:v>9.9784531641556651E-2</c:v>
                </c:pt>
                <c:pt idx="29">
                  <c:v>8.946145297023203E-2</c:v>
                </c:pt>
                <c:pt idx="30">
                  <c:v>8.2545306699542298E-2</c:v>
                </c:pt>
                <c:pt idx="31">
                  <c:v>7.3160056526577158E-2</c:v>
                </c:pt>
                <c:pt idx="32">
                  <c:v>6.596936370661341E-2</c:v>
                </c:pt>
                <c:pt idx="33">
                  <c:v>6.1572928622462719E-2</c:v>
                </c:pt>
                <c:pt idx="34">
                  <c:v>5.3948624994992048E-2</c:v>
                </c:pt>
                <c:pt idx="35">
                  <c:v>4.8367440307633604E-2</c:v>
                </c:pt>
                <c:pt idx="36">
                  <c:v>4.2622528765623058E-2</c:v>
                </c:pt>
                <c:pt idx="37">
                  <c:v>3.7559977266145482E-2</c:v>
                </c:pt>
                <c:pt idx="38">
                  <c:v>3.125E-2</c:v>
                </c:pt>
              </c:numCache>
            </c:numRef>
          </c:xVal>
          <c:yVal>
            <c:numRef>
              <c:f>Feuil1!$AI$110:$AI$148</c:f>
              <c:numCache>
                <c:formatCode>General</c:formatCode>
                <c:ptCount val="39"/>
                <c:pt idx="0">
                  <c:v>2.6463400000000001E-3</c:v>
                </c:pt>
                <c:pt idx="1">
                  <c:v>2.3481900000000002</c:v>
                </c:pt>
                <c:pt idx="2">
                  <c:v>0.11926200000000001</c:v>
                </c:pt>
                <c:pt idx="3">
                  <c:v>0.124025</c:v>
                </c:pt>
                <c:pt idx="4">
                  <c:v>0.12631899999999999</c:v>
                </c:pt>
                <c:pt idx="5">
                  <c:v>0.130553</c:v>
                </c:pt>
                <c:pt idx="6">
                  <c:v>0.24205199999999999</c:v>
                </c:pt>
                <c:pt idx="7">
                  <c:v>0.77837800000000001</c:v>
                </c:pt>
                <c:pt idx="8">
                  <c:v>2.9069199999999999</c:v>
                </c:pt>
                <c:pt idx="9">
                  <c:v>4.5033700000000003</c:v>
                </c:pt>
                <c:pt idx="10">
                  <c:v>6.6317300000000001</c:v>
                </c:pt>
                <c:pt idx="11">
                  <c:v>8.8668399999999998</c:v>
                </c:pt>
                <c:pt idx="12">
                  <c:v>11.4209</c:v>
                </c:pt>
                <c:pt idx="13">
                  <c:v>14.401</c:v>
                </c:pt>
                <c:pt idx="14">
                  <c:v>16.848700000000001</c:v>
                </c:pt>
                <c:pt idx="15">
                  <c:v>20.041599999999999</c:v>
                </c:pt>
                <c:pt idx="16">
                  <c:v>24.192299999999999</c:v>
                </c:pt>
                <c:pt idx="17">
                  <c:v>25.788799999999998</c:v>
                </c:pt>
                <c:pt idx="18">
                  <c:v>22.704899999999999</c:v>
                </c:pt>
                <c:pt idx="19">
                  <c:v>20.365500000000001</c:v>
                </c:pt>
                <c:pt idx="20">
                  <c:v>17.494399999999999</c:v>
                </c:pt>
                <c:pt idx="21">
                  <c:v>14.198</c:v>
                </c:pt>
                <c:pt idx="22">
                  <c:v>12.815899999999999</c:v>
                </c:pt>
                <c:pt idx="23">
                  <c:v>10.9031</c:v>
                </c:pt>
                <c:pt idx="24">
                  <c:v>8.5649800000000003</c:v>
                </c:pt>
                <c:pt idx="25">
                  <c:v>6.9740000000000002</c:v>
                </c:pt>
                <c:pt idx="26">
                  <c:v>5.4895699999999996</c:v>
                </c:pt>
                <c:pt idx="27">
                  <c:v>4.2170399999999999</c:v>
                </c:pt>
                <c:pt idx="28">
                  <c:v>3.4750000000000001</c:v>
                </c:pt>
                <c:pt idx="29">
                  <c:v>2.6272899999999999</c:v>
                </c:pt>
                <c:pt idx="30">
                  <c:v>2.2042299999999999</c:v>
                </c:pt>
                <c:pt idx="31">
                  <c:v>1.7824</c:v>
                </c:pt>
                <c:pt idx="32">
                  <c:v>1.0408900000000001</c:v>
                </c:pt>
                <c:pt idx="33">
                  <c:v>0.51109700000000002</c:v>
                </c:pt>
                <c:pt idx="34">
                  <c:v>0.51515500000000003</c:v>
                </c:pt>
                <c:pt idx="35">
                  <c:v>0.30574099999999999</c:v>
                </c:pt>
                <c:pt idx="36">
                  <c:v>0.203239</c:v>
                </c:pt>
                <c:pt idx="37">
                  <c:v>0.20712</c:v>
                </c:pt>
                <c:pt idx="38">
                  <c:v>0.10638300000000001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9A-480B-A545-684B608B4A4D}"/>
            </c:ext>
          </c:extLst>
        </c:ser>
        <c:ser>
          <c:idx val="0"/>
          <c:order val="3"/>
          <c:tx>
            <c:v>C0_Exp2_Run1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Feuil1!$AB$2:$AV$2</c:f>
              <c:numCache>
                <c:formatCode>0.000</c:formatCode>
                <c:ptCount val="21"/>
                <c:pt idx="0">
                  <c:v>0</c:v>
                </c:pt>
                <c:pt idx="1">
                  <c:v>0.41666666666666657</c:v>
                </c:pt>
                <c:pt idx="2">
                  <c:v>0.83333333333333315</c:v>
                </c:pt>
                <c:pt idx="3">
                  <c:v>0.20833333333333329</c:v>
                </c:pt>
                <c:pt idx="4">
                  <c:v>0.20833333333333329</c:v>
                </c:pt>
                <c:pt idx="5">
                  <c:v>0.20833333333333329</c:v>
                </c:pt>
                <c:pt idx="6">
                  <c:v>0.20833333333333329</c:v>
                </c:pt>
                <c:pt idx="7">
                  <c:v>2.9166666666666661</c:v>
                </c:pt>
                <c:pt idx="8">
                  <c:v>12.083333333333332</c:v>
                </c:pt>
                <c:pt idx="9">
                  <c:v>11.249999999999998</c:v>
                </c:pt>
                <c:pt idx="10">
                  <c:v>17.5</c:v>
                </c:pt>
                <c:pt idx="11">
                  <c:v>17.916666666666661</c:v>
                </c:pt>
                <c:pt idx="12">
                  <c:v>15.83333333333333</c:v>
                </c:pt>
                <c:pt idx="13">
                  <c:v>9.3749999999999964</c:v>
                </c:pt>
                <c:pt idx="14">
                  <c:v>5.6249999999999991</c:v>
                </c:pt>
                <c:pt idx="15">
                  <c:v>2.9166666666666661</c:v>
                </c:pt>
                <c:pt idx="16">
                  <c:v>1.2499999999999998</c:v>
                </c:pt>
                <c:pt idx="17">
                  <c:v>0.41666666666666657</c:v>
                </c:pt>
                <c:pt idx="18">
                  <c:v>0.41666666666666657</c:v>
                </c:pt>
                <c:pt idx="19">
                  <c:v>0.41666666666666657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51-4FE7-94F1-D0AD310CAEDC}"/>
            </c:ext>
          </c:extLst>
        </c:ser>
        <c:ser>
          <c:idx val="1"/>
          <c:order val="4"/>
          <c:tx>
            <c:v>C0_Exp2_Run2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Feuil1!$AB$3:$AV$3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0.79365079365079361</c:v>
                </c:pt>
                <c:pt idx="3">
                  <c:v>0</c:v>
                </c:pt>
                <c:pt idx="4">
                  <c:v>0.26455026455026454</c:v>
                </c:pt>
                <c:pt idx="5">
                  <c:v>0.26455026455026454</c:v>
                </c:pt>
                <c:pt idx="6">
                  <c:v>1.3227513227513226</c:v>
                </c:pt>
                <c:pt idx="7">
                  <c:v>8.7301587301587293</c:v>
                </c:pt>
                <c:pt idx="8">
                  <c:v>16.137566137566132</c:v>
                </c:pt>
                <c:pt idx="9">
                  <c:v>12.433862433862432</c:v>
                </c:pt>
                <c:pt idx="10">
                  <c:v>20.634920634920633</c:v>
                </c:pt>
                <c:pt idx="11">
                  <c:v>14.814814814814813</c:v>
                </c:pt>
                <c:pt idx="12">
                  <c:v>11.111111111111111</c:v>
                </c:pt>
                <c:pt idx="13">
                  <c:v>5.8201058201058187</c:v>
                </c:pt>
                <c:pt idx="14">
                  <c:v>3.7037037037037033</c:v>
                </c:pt>
                <c:pt idx="15">
                  <c:v>1.8518518518518516</c:v>
                </c:pt>
                <c:pt idx="16">
                  <c:v>1.0582010582010581</c:v>
                </c:pt>
                <c:pt idx="17">
                  <c:v>0.26455026455026454</c:v>
                </c:pt>
                <c:pt idx="18">
                  <c:v>0.26455026455026454</c:v>
                </c:pt>
                <c:pt idx="19">
                  <c:v>0.26455026455026454</c:v>
                </c:pt>
                <c:pt idx="20">
                  <c:v>0.26455026455026454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1-4AFE-99D6-6CF688964C1D}"/>
            </c:ext>
          </c:extLst>
        </c:ser>
        <c:ser>
          <c:idx val="2"/>
          <c:order val="5"/>
          <c:tx>
            <c:v>C0_Exp2_Run3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Feuil1!$AB$4:$AV$4</c:f>
              <c:numCache>
                <c:formatCode>0.000</c:formatCode>
                <c:ptCount val="21"/>
                <c:pt idx="0">
                  <c:v>2.4752475247524752</c:v>
                </c:pt>
                <c:pt idx="1">
                  <c:v>1.9801980198019802</c:v>
                </c:pt>
                <c:pt idx="2">
                  <c:v>3.4653465346534658</c:v>
                </c:pt>
                <c:pt idx="3">
                  <c:v>1.9801980198019802</c:v>
                </c:pt>
                <c:pt idx="4">
                  <c:v>0.82508250825082519</c:v>
                </c:pt>
                <c:pt idx="5">
                  <c:v>0.66006600660066006</c:v>
                </c:pt>
                <c:pt idx="6">
                  <c:v>1.9801980198019802</c:v>
                </c:pt>
                <c:pt idx="7">
                  <c:v>6.9306930693069315</c:v>
                </c:pt>
                <c:pt idx="8">
                  <c:v>13.201320132013203</c:v>
                </c:pt>
                <c:pt idx="9">
                  <c:v>11.221122112211223</c:v>
                </c:pt>
                <c:pt idx="10">
                  <c:v>16.501650165016503</c:v>
                </c:pt>
                <c:pt idx="11">
                  <c:v>14.356435643564355</c:v>
                </c:pt>
                <c:pt idx="12">
                  <c:v>10.726072607260727</c:v>
                </c:pt>
                <c:pt idx="13">
                  <c:v>6.435643564356436</c:v>
                </c:pt>
                <c:pt idx="14">
                  <c:v>4.1254125412541258</c:v>
                </c:pt>
                <c:pt idx="15">
                  <c:v>1.8151815181518154</c:v>
                </c:pt>
                <c:pt idx="16">
                  <c:v>0.99009900990099009</c:v>
                </c:pt>
                <c:pt idx="17">
                  <c:v>0.33003300330033003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51-4FE7-94F1-D0AD310CAEDC}"/>
            </c:ext>
          </c:extLst>
        </c:ser>
        <c:ser>
          <c:idx val="3"/>
          <c:order val="6"/>
          <c:tx>
            <c:v>C0_Exp3_Run1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Feuil1!$AB$64:$AV$64</c:f>
              <c:numCache>
                <c:formatCode>0.00</c:formatCode>
                <c:ptCount val="21"/>
                <c:pt idx="0">
                  <c:v>0</c:v>
                </c:pt>
                <c:pt idx="1">
                  <c:v>0.5688282138794083</c:v>
                </c:pt>
                <c:pt idx="2">
                  <c:v>0.22753128555176336</c:v>
                </c:pt>
                <c:pt idx="3">
                  <c:v>0</c:v>
                </c:pt>
                <c:pt idx="4">
                  <c:v>0.5688282138794083</c:v>
                </c:pt>
                <c:pt idx="5">
                  <c:v>0.22753128555176336</c:v>
                </c:pt>
                <c:pt idx="6">
                  <c:v>1.8202502844141069</c:v>
                </c:pt>
                <c:pt idx="7">
                  <c:v>8.1911262798634787</c:v>
                </c:pt>
                <c:pt idx="8">
                  <c:v>16.609783845278724</c:v>
                </c:pt>
                <c:pt idx="9">
                  <c:v>15.699658703071673</c:v>
                </c:pt>
                <c:pt idx="10">
                  <c:v>19.453924914675767</c:v>
                </c:pt>
                <c:pt idx="11">
                  <c:v>17.974971558589303</c:v>
                </c:pt>
                <c:pt idx="12">
                  <c:v>12.627986348122866</c:v>
                </c:pt>
                <c:pt idx="13">
                  <c:v>5.5745164960182017</c:v>
                </c:pt>
                <c:pt idx="14">
                  <c:v>0.45506257110352671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1-4AFE-99D6-6CF688964C1D}"/>
            </c:ext>
          </c:extLst>
        </c:ser>
        <c:ser>
          <c:idx val="4"/>
          <c:order val="7"/>
          <c:tx>
            <c:v>C0_Exp3_Run2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Feuil1!$AB$66:$AV$66</c:f>
              <c:numCache>
                <c:formatCode>0.00</c:formatCode>
                <c:ptCount val="21"/>
                <c:pt idx="0">
                  <c:v>0</c:v>
                </c:pt>
                <c:pt idx="1">
                  <c:v>0.22471910112359553</c:v>
                </c:pt>
                <c:pt idx="2">
                  <c:v>0.11235955056179776</c:v>
                </c:pt>
                <c:pt idx="3">
                  <c:v>0</c:v>
                </c:pt>
                <c:pt idx="4">
                  <c:v>0.22471910112359553</c:v>
                </c:pt>
                <c:pt idx="5">
                  <c:v>0</c:v>
                </c:pt>
                <c:pt idx="6">
                  <c:v>1.9101123595505618</c:v>
                </c:pt>
                <c:pt idx="7">
                  <c:v>9.5505617977528097</c:v>
                </c:pt>
                <c:pt idx="8">
                  <c:v>17.191011235955056</c:v>
                </c:pt>
                <c:pt idx="9">
                  <c:v>16.40449438202247</c:v>
                </c:pt>
                <c:pt idx="10">
                  <c:v>21.011235955056179</c:v>
                </c:pt>
                <c:pt idx="11">
                  <c:v>12.584269662921349</c:v>
                </c:pt>
                <c:pt idx="12">
                  <c:v>13.033707865168539</c:v>
                </c:pt>
                <c:pt idx="13">
                  <c:v>6.9662921348314599</c:v>
                </c:pt>
                <c:pt idx="14">
                  <c:v>0.44943820224719105</c:v>
                </c:pt>
                <c:pt idx="15">
                  <c:v>0.33707865168539325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C1-4AFE-99D6-6CF688964C1D}"/>
            </c:ext>
          </c:extLst>
        </c:ser>
        <c:ser>
          <c:idx val="5"/>
          <c:order val="8"/>
          <c:tx>
            <c:v>C0_Exp3_Run3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Feuil1!$AB$63:$AV$63</c:f>
              <c:numCache>
                <c:formatCode>General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Feuil1!$AB$90:$AV$90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0.93574547723019352</c:v>
                </c:pt>
                <c:pt idx="7">
                  <c:v>2.0586400499064261</c:v>
                </c:pt>
                <c:pt idx="8">
                  <c:v>11.540860885839054</c:v>
                </c:pt>
                <c:pt idx="9">
                  <c:v>18.340611353711793</c:v>
                </c:pt>
                <c:pt idx="10">
                  <c:v>16.90580162195883</c:v>
                </c:pt>
                <c:pt idx="11">
                  <c:v>11.977542108546478</c:v>
                </c:pt>
                <c:pt idx="12">
                  <c:v>9.107922645040551</c:v>
                </c:pt>
                <c:pt idx="13">
                  <c:v>6.9868995633187785</c:v>
                </c:pt>
                <c:pt idx="14">
                  <c:v>6.1135371179039311</c:v>
                </c:pt>
                <c:pt idx="15">
                  <c:v>5.0530255770430452</c:v>
                </c:pt>
                <c:pt idx="16">
                  <c:v>3.930131004366813</c:v>
                </c:pt>
                <c:pt idx="17">
                  <c:v>2.6200873362445423</c:v>
                </c:pt>
                <c:pt idx="18">
                  <c:v>2.432938240798503</c:v>
                </c:pt>
                <c:pt idx="19">
                  <c:v>1.6843418590143484</c:v>
                </c:pt>
                <c:pt idx="20">
                  <c:v>0.31191515907673117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DE-4055-B3BD-D3EC72FC7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530008"/>
        <c:axId val="515528368"/>
      </c:scatterChart>
      <c:valAx>
        <c:axId val="515530008"/>
        <c:scaling>
          <c:orientation val="minMax"/>
          <c:max val="0.60000000000000009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>
                    <a:latin typeface="Calibri" panose="020F0502020204030204" pitchFamily="34" charset="0"/>
                    <a:cs typeface="Calibri" panose="020F0502020204030204" pitchFamily="34" charset="0"/>
                  </a:rPr>
                  <a:t>Grain size (mm)</a:t>
                </a:r>
                <a:endParaRPr lang="en-GB" sz="14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528368"/>
        <c:crosses val="autoZero"/>
        <c:crossBetween val="midCat"/>
        <c:majorUnit val="0.1"/>
      </c:valAx>
      <c:valAx>
        <c:axId val="515528368"/>
        <c:scaling>
          <c:orientation val="minMax"/>
          <c:max val="3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Weight</a:t>
                </a:r>
                <a:r>
                  <a:rPr lang="en-GB" sz="1400" b="1" baseline="0"/>
                  <a:t> (%)</a:t>
                </a:r>
                <a:endParaRPr lang="en-GB" sz="1400" b="1"/>
              </a:p>
            </c:rich>
          </c:tx>
          <c:layout>
            <c:manualLayout>
              <c:xMode val="edge"/>
              <c:yMode val="edge"/>
              <c:x val="4.4236803934877403E-2"/>
              <c:y val="0.38860675569845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530008"/>
        <c:crosses val="autoZero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260783256315604"/>
          <c:y val="0.34117876015264914"/>
          <c:w val="0.16956106870229007"/>
          <c:h val="0.409819726434230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94490198679223"/>
          <c:y val="3.3394049787492414E-2"/>
          <c:w val="0.62660324044486793"/>
          <c:h val="0.83180538225071587"/>
        </c:manualLayout>
      </c:layout>
      <c:scatterChart>
        <c:scatterStyle val="lineMarker"/>
        <c:varyColors val="0"/>
        <c:ser>
          <c:idx val="0"/>
          <c:order val="0"/>
          <c:tx>
            <c:v>R1_RUN1</c:v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Feuil1!$AB$17:$AV$17</c:f>
              <c:numCache>
                <c:formatCode>0.000</c:formatCode>
                <c:ptCount val="21"/>
                <c:pt idx="0">
                  <c:v>0</c:v>
                </c:pt>
                <c:pt idx="1">
                  <c:v>1.3020833333333335</c:v>
                </c:pt>
                <c:pt idx="2">
                  <c:v>2.3437499999999996</c:v>
                </c:pt>
                <c:pt idx="3">
                  <c:v>2.3437499999999996</c:v>
                </c:pt>
                <c:pt idx="4">
                  <c:v>1.0416666666666665</c:v>
                </c:pt>
                <c:pt idx="5">
                  <c:v>0.52083333333333326</c:v>
                </c:pt>
                <c:pt idx="6">
                  <c:v>1.3020833333333335</c:v>
                </c:pt>
                <c:pt idx="7">
                  <c:v>5.2083333333333339</c:v>
                </c:pt>
                <c:pt idx="8">
                  <c:v>14.0625</c:v>
                </c:pt>
                <c:pt idx="9">
                  <c:v>13.541666666666666</c:v>
                </c:pt>
                <c:pt idx="10">
                  <c:v>15.625</c:v>
                </c:pt>
                <c:pt idx="11">
                  <c:v>16.145833333333336</c:v>
                </c:pt>
                <c:pt idx="12">
                  <c:v>12.5</c:v>
                </c:pt>
                <c:pt idx="13">
                  <c:v>7.291666666666667</c:v>
                </c:pt>
                <c:pt idx="14">
                  <c:v>3.90625</c:v>
                </c:pt>
                <c:pt idx="15">
                  <c:v>1.8229166666666667</c:v>
                </c:pt>
                <c:pt idx="16">
                  <c:v>0.52083333333333326</c:v>
                </c:pt>
                <c:pt idx="17">
                  <c:v>0</c:v>
                </c:pt>
                <c:pt idx="18">
                  <c:v>0.52083333333333326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F4-4F51-9F73-DAB44C135A99}"/>
            </c:ext>
          </c:extLst>
        </c:ser>
        <c:ser>
          <c:idx val="1"/>
          <c:order val="1"/>
          <c:tx>
            <c:v>R2_RUN1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Feuil1!$AB$18:$AV$18</c:f>
              <c:numCache>
                <c:formatCode>0.000</c:formatCode>
                <c:ptCount val="21"/>
                <c:pt idx="0">
                  <c:v>1.1210762331838564</c:v>
                </c:pt>
                <c:pt idx="1">
                  <c:v>0.89686098654708502</c:v>
                </c:pt>
                <c:pt idx="2">
                  <c:v>2.9147982062780264</c:v>
                </c:pt>
                <c:pt idx="3">
                  <c:v>3.363228699551569</c:v>
                </c:pt>
                <c:pt idx="4">
                  <c:v>1.5695067264573987</c:v>
                </c:pt>
                <c:pt idx="5">
                  <c:v>2.9147982062780264</c:v>
                </c:pt>
                <c:pt idx="6">
                  <c:v>2.2421524663677128</c:v>
                </c:pt>
                <c:pt idx="7">
                  <c:v>4.9327354260089677</c:v>
                </c:pt>
                <c:pt idx="8">
                  <c:v>10.986547085201792</c:v>
                </c:pt>
                <c:pt idx="9">
                  <c:v>12.107623318385647</c:v>
                </c:pt>
                <c:pt idx="10">
                  <c:v>14.34977578475336</c:v>
                </c:pt>
                <c:pt idx="11">
                  <c:v>15.246636771300448</c:v>
                </c:pt>
                <c:pt idx="12">
                  <c:v>13.228699551569504</c:v>
                </c:pt>
                <c:pt idx="13">
                  <c:v>7.3991031390134516</c:v>
                </c:pt>
                <c:pt idx="14">
                  <c:v>3.811659192825112</c:v>
                </c:pt>
                <c:pt idx="15">
                  <c:v>2.0179372197309413</c:v>
                </c:pt>
                <c:pt idx="16">
                  <c:v>0.89686098654708502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F4-4F51-9F73-DAB44C135A99}"/>
            </c:ext>
          </c:extLst>
        </c:ser>
        <c:ser>
          <c:idx val="2"/>
          <c:order val="2"/>
          <c:tx>
            <c:v>R3_RUN1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Feuil1!$AB$19:$AV$19</c:f>
              <c:numCache>
                <c:formatCode>0.000</c:formatCode>
                <c:ptCount val="21"/>
                <c:pt idx="0">
                  <c:v>0</c:v>
                </c:pt>
                <c:pt idx="1">
                  <c:v>0.42194092827004215</c:v>
                </c:pt>
                <c:pt idx="2">
                  <c:v>0</c:v>
                </c:pt>
                <c:pt idx="3">
                  <c:v>2.5316455696202533</c:v>
                </c:pt>
                <c:pt idx="4">
                  <c:v>1.6877637130801686</c:v>
                </c:pt>
                <c:pt idx="5">
                  <c:v>0.42194092827004215</c:v>
                </c:pt>
                <c:pt idx="6">
                  <c:v>1.6877637130801686</c:v>
                </c:pt>
                <c:pt idx="7">
                  <c:v>2.9535864978902953</c:v>
                </c:pt>
                <c:pt idx="8">
                  <c:v>9.7046413502109701</c:v>
                </c:pt>
                <c:pt idx="9">
                  <c:v>9.2827004219409268</c:v>
                </c:pt>
                <c:pt idx="10">
                  <c:v>13.924050632911392</c:v>
                </c:pt>
                <c:pt idx="11">
                  <c:v>22.362869198312236</c:v>
                </c:pt>
                <c:pt idx="12">
                  <c:v>14.345991561181433</c:v>
                </c:pt>
                <c:pt idx="13">
                  <c:v>10.970464135021096</c:v>
                </c:pt>
                <c:pt idx="14">
                  <c:v>5.4852320675105481</c:v>
                </c:pt>
                <c:pt idx="15">
                  <c:v>3.3755274261603372</c:v>
                </c:pt>
                <c:pt idx="16">
                  <c:v>0.8438818565400843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F4-4F51-9F73-DAB44C135A99}"/>
            </c:ext>
          </c:extLst>
        </c:ser>
        <c:ser>
          <c:idx val="3"/>
          <c:order val="3"/>
          <c:tx>
            <c:v>R4_RUN1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Feuil1!$AB$20:$AV$20</c:f>
              <c:numCache>
                <c:formatCode>0.000</c:formatCode>
                <c:ptCount val="21"/>
                <c:pt idx="0">
                  <c:v>0</c:v>
                </c:pt>
                <c:pt idx="1">
                  <c:v>0.44052863436123352</c:v>
                </c:pt>
                <c:pt idx="2">
                  <c:v>0.44052863436123352</c:v>
                </c:pt>
                <c:pt idx="3">
                  <c:v>2.6431718061674014</c:v>
                </c:pt>
                <c:pt idx="4">
                  <c:v>3.0837004405286348</c:v>
                </c:pt>
                <c:pt idx="5">
                  <c:v>3.5242290748898681</c:v>
                </c:pt>
                <c:pt idx="6">
                  <c:v>1.7621145374449341</c:v>
                </c:pt>
                <c:pt idx="7">
                  <c:v>4.8458149779735686</c:v>
                </c:pt>
                <c:pt idx="8">
                  <c:v>11.013215859030838</c:v>
                </c:pt>
                <c:pt idx="9">
                  <c:v>10.572687224669606</c:v>
                </c:pt>
                <c:pt idx="10">
                  <c:v>15.859030837004406</c:v>
                </c:pt>
                <c:pt idx="11">
                  <c:v>18.942731277533039</c:v>
                </c:pt>
                <c:pt idx="12">
                  <c:v>13.215859030837004</c:v>
                </c:pt>
                <c:pt idx="13">
                  <c:v>7.4889867841409705</c:v>
                </c:pt>
                <c:pt idx="14">
                  <c:v>3.9647577092511015</c:v>
                </c:pt>
                <c:pt idx="15">
                  <c:v>2.2026431718061676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F4-4F51-9F73-DAB44C135A99}"/>
            </c:ext>
          </c:extLst>
        </c:ser>
        <c:ser>
          <c:idx val="4"/>
          <c:order val="4"/>
          <c:tx>
            <c:v>R5_RUN1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Feuil1!$AB$21:$AV$21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1.9138755980861244</c:v>
                </c:pt>
                <c:pt idx="4">
                  <c:v>4.3062200956937797</c:v>
                </c:pt>
                <c:pt idx="5">
                  <c:v>1.4354066985645932</c:v>
                </c:pt>
                <c:pt idx="6">
                  <c:v>0.9569377990430622</c:v>
                </c:pt>
                <c:pt idx="7">
                  <c:v>4.7846889952153111</c:v>
                </c:pt>
                <c:pt idx="8">
                  <c:v>9.0909090909090899</c:v>
                </c:pt>
                <c:pt idx="9">
                  <c:v>8.6124401913875595</c:v>
                </c:pt>
                <c:pt idx="10">
                  <c:v>19.617224880382775</c:v>
                </c:pt>
                <c:pt idx="11">
                  <c:v>17.703349282296649</c:v>
                </c:pt>
                <c:pt idx="12">
                  <c:v>16.267942583732058</c:v>
                </c:pt>
                <c:pt idx="13">
                  <c:v>8.6124401913875595</c:v>
                </c:pt>
                <c:pt idx="14">
                  <c:v>4.7846889952153111</c:v>
                </c:pt>
                <c:pt idx="15">
                  <c:v>1.9138755980861244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F4-4F51-9F73-DAB44C135A99}"/>
            </c:ext>
          </c:extLst>
        </c:ser>
        <c:ser>
          <c:idx val="5"/>
          <c:order val="5"/>
          <c:tx>
            <c:v>R6_RUN1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Feuil1!$AB$22:$AV$22</c:f>
              <c:numCache>
                <c:formatCode>0.000</c:formatCode>
                <c:ptCount val="21"/>
                <c:pt idx="0">
                  <c:v>0</c:v>
                </c:pt>
                <c:pt idx="1">
                  <c:v>0.48543689320388345</c:v>
                </c:pt>
                <c:pt idx="2">
                  <c:v>0.48543689320388345</c:v>
                </c:pt>
                <c:pt idx="3">
                  <c:v>4.3689320388349513</c:v>
                </c:pt>
                <c:pt idx="4">
                  <c:v>1.9417475728155338</c:v>
                </c:pt>
                <c:pt idx="5">
                  <c:v>0.48543689320388345</c:v>
                </c:pt>
                <c:pt idx="6">
                  <c:v>1.4563106796116503</c:v>
                </c:pt>
                <c:pt idx="7">
                  <c:v>2.9126213592233006</c:v>
                </c:pt>
                <c:pt idx="8">
                  <c:v>8.2524271844660202</c:v>
                </c:pt>
                <c:pt idx="9">
                  <c:v>9.223300970873785</c:v>
                </c:pt>
                <c:pt idx="10">
                  <c:v>15.048543689320388</c:v>
                </c:pt>
                <c:pt idx="11">
                  <c:v>19.417475728155338</c:v>
                </c:pt>
                <c:pt idx="12">
                  <c:v>16.019417475728154</c:v>
                </c:pt>
                <c:pt idx="13">
                  <c:v>9.223300970873785</c:v>
                </c:pt>
                <c:pt idx="14">
                  <c:v>4.3689320388349513</c:v>
                </c:pt>
                <c:pt idx="15">
                  <c:v>2.4271844660194173</c:v>
                </c:pt>
                <c:pt idx="16">
                  <c:v>0.97087378640776689</c:v>
                </c:pt>
                <c:pt idx="17">
                  <c:v>0.97087378640776689</c:v>
                </c:pt>
                <c:pt idx="18">
                  <c:v>0.48543689320388345</c:v>
                </c:pt>
                <c:pt idx="19">
                  <c:v>0.97087378640776689</c:v>
                </c:pt>
                <c:pt idx="20">
                  <c:v>0.48543689320388345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F4-4F51-9F73-DAB44C135A99}"/>
            </c:ext>
          </c:extLst>
        </c:ser>
        <c:ser>
          <c:idx val="6"/>
          <c:order val="6"/>
          <c:tx>
            <c:v>R7_RUN1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Feuil1!$AB$23:$AV$23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0.87336244541484709</c:v>
                </c:pt>
                <c:pt idx="4">
                  <c:v>3.0567685589519651</c:v>
                </c:pt>
                <c:pt idx="5">
                  <c:v>3.9301310043668116</c:v>
                </c:pt>
                <c:pt idx="6">
                  <c:v>2.1834061135371177</c:v>
                </c:pt>
                <c:pt idx="7">
                  <c:v>4.3668122270742353</c:v>
                </c:pt>
                <c:pt idx="8">
                  <c:v>10.91703056768559</c:v>
                </c:pt>
                <c:pt idx="9">
                  <c:v>9.6069868995633172</c:v>
                </c:pt>
                <c:pt idx="10">
                  <c:v>12.22707423580786</c:v>
                </c:pt>
                <c:pt idx="11">
                  <c:v>18.77729257641921</c:v>
                </c:pt>
                <c:pt idx="12">
                  <c:v>14.847161572052403</c:v>
                </c:pt>
                <c:pt idx="13">
                  <c:v>7.8602620087336232</c:v>
                </c:pt>
                <c:pt idx="14">
                  <c:v>4.8034934497816586</c:v>
                </c:pt>
                <c:pt idx="15">
                  <c:v>2.6200873362445414</c:v>
                </c:pt>
                <c:pt idx="16">
                  <c:v>1.3100436681222707</c:v>
                </c:pt>
                <c:pt idx="17">
                  <c:v>2.1834061135371177</c:v>
                </c:pt>
                <c:pt idx="18">
                  <c:v>0</c:v>
                </c:pt>
                <c:pt idx="19">
                  <c:v>0.43668122270742354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F4-4F51-9F73-DAB44C135A99}"/>
            </c:ext>
          </c:extLst>
        </c:ser>
        <c:ser>
          <c:idx val="7"/>
          <c:order val="7"/>
          <c:tx>
            <c:v>R8_RUN1</c:v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Feuil1!$AB$24:$AV$24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0.52910052910052907</c:v>
                </c:pt>
                <c:pt idx="6">
                  <c:v>1.0582010582010581</c:v>
                </c:pt>
                <c:pt idx="7">
                  <c:v>5.8201058201058196</c:v>
                </c:pt>
                <c:pt idx="8">
                  <c:v>14.285714285714285</c:v>
                </c:pt>
                <c:pt idx="9">
                  <c:v>12.169312169312169</c:v>
                </c:pt>
                <c:pt idx="10">
                  <c:v>15.343915343915345</c:v>
                </c:pt>
                <c:pt idx="11">
                  <c:v>19.047619047619047</c:v>
                </c:pt>
                <c:pt idx="12">
                  <c:v>12.698412698412698</c:v>
                </c:pt>
                <c:pt idx="13">
                  <c:v>8.9947089947089953</c:v>
                </c:pt>
                <c:pt idx="14">
                  <c:v>4.7619047619047619</c:v>
                </c:pt>
                <c:pt idx="15">
                  <c:v>1.5873015873015872</c:v>
                </c:pt>
                <c:pt idx="16">
                  <c:v>1.5873015873015872</c:v>
                </c:pt>
                <c:pt idx="17">
                  <c:v>0.52910052910052907</c:v>
                </c:pt>
                <c:pt idx="18">
                  <c:v>0.52910052910052907</c:v>
                </c:pt>
                <c:pt idx="19">
                  <c:v>0</c:v>
                </c:pt>
                <c:pt idx="20">
                  <c:v>1.0582010582010581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F4-4F51-9F73-DAB44C135A99}"/>
            </c:ext>
          </c:extLst>
        </c:ser>
        <c:ser>
          <c:idx val="8"/>
          <c:order val="8"/>
          <c:tx>
            <c:v>R9_RUN1</c:v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Feuil1!$AB$25:$AV$25</c:f>
              <c:numCache>
                <c:formatCode>0.000</c:formatCode>
                <c:ptCount val="21"/>
                <c:pt idx="0">
                  <c:v>0</c:v>
                </c:pt>
                <c:pt idx="1">
                  <c:v>6.4516129032258052</c:v>
                </c:pt>
                <c:pt idx="2">
                  <c:v>0</c:v>
                </c:pt>
                <c:pt idx="3">
                  <c:v>0</c:v>
                </c:pt>
                <c:pt idx="4">
                  <c:v>1.290322580645161</c:v>
                </c:pt>
                <c:pt idx="5">
                  <c:v>0</c:v>
                </c:pt>
                <c:pt idx="6">
                  <c:v>0</c:v>
                </c:pt>
                <c:pt idx="7">
                  <c:v>3.8709677419354835</c:v>
                </c:pt>
                <c:pt idx="8">
                  <c:v>10.96774193548387</c:v>
                </c:pt>
                <c:pt idx="9">
                  <c:v>10.96774193548387</c:v>
                </c:pt>
                <c:pt idx="10">
                  <c:v>12.90322580645161</c:v>
                </c:pt>
                <c:pt idx="11">
                  <c:v>22.58064516129032</c:v>
                </c:pt>
                <c:pt idx="12">
                  <c:v>15.483870967741934</c:v>
                </c:pt>
                <c:pt idx="13">
                  <c:v>7.7419354838709671</c:v>
                </c:pt>
                <c:pt idx="14">
                  <c:v>4.5161290322580632</c:v>
                </c:pt>
                <c:pt idx="15">
                  <c:v>2.5806451612903221</c:v>
                </c:pt>
                <c:pt idx="16">
                  <c:v>0.64516129032258052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F4-4F51-9F73-DAB44C135A99}"/>
            </c:ext>
          </c:extLst>
        </c:ser>
        <c:ser>
          <c:idx val="9"/>
          <c:order val="9"/>
          <c:tx>
            <c:v>R10_RUN1</c:v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Feuil1!$AB$26:$AV$26</c:f>
              <c:numCache>
                <c:formatCode>0.000</c:formatCode>
                <c:ptCount val="21"/>
                <c:pt idx="0">
                  <c:v>0</c:v>
                </c:pt>
                <c:pt idx="1">
                  <c:v>5.0420168067226889</c:v>
                </c:pt>
                <c:pt idx="2">
                  <c:v>0</c:v>
                </c:pt>
                <c:pt idx="3">
                  <c:v>1.680672268907563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3.3613445378151261</c:v>
                </c:pt>
                <c:pt idx="8">
                  <c:v>10.084033613445378</c:v>
                </c:pt>
                <c:pt idx="9">
                  <c:v>9.2436974789915958</c:v>
                </c:pt>
                <c:pt idx="10">
                  <c:v>12.605042016806722</c:v>
                </c:pt>
                <c:pt idx="11">
                  <c:v>25.210084033613445</c:v>
                </c:pt>
                <c:pt idx="12">
                  <c:v>15.126050420168067</c:v>
                </c:pt>
                <c:pt idx="13">
                  <c:v>8.4033613445378137</c:v>
                </c:pt>
                <c:pt idx="14">
                  <c:v>5.0420168067226889</c:v>
                </c:pt>
                <c:pt idx="15">
                  <c:v>1.680672268907563</c:v>
                </c:pt>
                <c:pt idx="16">
                  <c:v>1.680672268907563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0.84033613445378152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F4-4F51-9F73-DAB44C135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437104"/>
        <c:axId val="527435136"/>
      </c:scatterChart>
      <c:valAx>
        <c:axId val="52743710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200" b="1">
                    <a:latin typeface="Calibri" panose="020F0502020204030204" pitchFamily="34" charset="0"/>
                    <a:cs typeface="Calibri" panose="020F0502020204030204" pitchFamily="34" charset="0"/>
                  </a:rPr>
                  <a:t>ϕ</a:t>
                </a:r>
                <a:endParaRPr lang="en-GB" sz="1200" b="1"/>
              </a:p>
            </c:rich>
          </c:tx>
          <c:layout>
            <c:manualLayout>
              <c:xMode val="edge"/>
              <c:yMode val="edge"/>
              <c:x val="0.45285105461672576"/>
              <c:y val="0.935625259957259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435136"/>
        <c:crosses val="autoZero"/>
        <c:crossBetween val="midCat"/>
        <c:majorUnit val="0.25"/>
      </c:valAx>
      <c:valAx>
        <c:axId val="527435136"/>
        <c:scaling>
          <c:orientation val="minMax"/>
          <c:max val="2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437104"/>
        <c:crosses val="autoZero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94490198679223"/>
          <c:y val="3.2505910165484632E-2"/>
          <c:w val="0.63761640919512996"/>
          <c:h val="0.83627864336106927"/>
        </c:manualLayout>
      </c:layout>
      <c:scatterChart>
        <c:scatterStyle val="lineMarker"/>
        <c:varyColors val="0"/>
        <c:ser>
          <c:idx val="0"/>
          <c:order val="0"/>
          <c:tx>
            <c:v>M1_RUN3</c:v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Feuil1!$AB$39:$AV$39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0.89820359281437101</c:v>
                </c:pt>
                <c:pt idx="3">
                  <c:v>0.29940119760479034</c:v>
                </c:pt>
                <c:pt idx="4">
                  <c:v>0.59880239520958067</c:v>
                </c:pt>
                <c:pt idx="5">
                  <c:v>0</c:v>
                </c:pt>
                <c:pt idx="6">
                  <c:v>1.1976047904191613</c:v>
                </c:pt>
                <c:pt idx="7">
                  <c:v>5.9880239520958067</c:v>
                </c:pt>
                <c:pt idx="8">
                  <c:v>11.676646706586824</c:v>
                </c:pt>
                <c:pt idx="9">
                  <c:v>10.479041916167663</c:v>
                </c:pt>
                <c:pt idx="10">
                  <c:v>19.461077844311372</c:v>
                </c:pt>
                <c:pt idx="11">
                  <c:v>17.964071856287418</c:v>
                </c:pt>
                <c:pt idx="12">
                  <c:v>14.071856287425147</c:v>
                </c:pt>
                <c:pt idx="13">
                  <c:v>8.3832335329341294</c:v>
                </c:pt>
                <c:pt idx="14">
                  <c:v>5.0898203592814362</c:v>
                </c:pt>
                <c:pt idx="15">
                  <c:v>2.6946107784431126</c:v>
                </c:pt>
                <c:pt idx="16">
                  <c:v>0.89820359281437101</c:v>
                </c:pt>
                <c:pt idx="17">
                  <c:v>0.29940119760479034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CB-4918-A0BC-C5360631B38E}"/>
            </c:ext>
          </c:extLst>
        </c:ser>
        <c:ser>
          <c:idx val="1"/>
          <c:order val="1"/>
          <c:tx>
            <c:v>M2_RUN3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Feuil1!$AB$40:$AV$40</c:f>
              <c:numCache>
                <c:formatCode>0.000</c:formatCode>
                <c:ptCount val="21"/>
                <c:pt idx="0">
                  <c:v>0.35087719298245612</c:v>
                </c:pt>
                <c:pt idx="1">
                  <c:v>0</c:v>
                </c:pt>
                <c:pt idx="2">
                  <c:v>1.2280701754385963</c:v>
                </c:pt>
                <c:pt idx="3">
                  <c:v>0</c:v>
                </c:pt>
                <c:pt idx="4">
                  <c:v>0.35087719298245612</c:v>
                </c:pt>
                <c:pt idx="5">
                  <c:v>0.17543859649122806</c:v>
                </c:pt>
                <c:pt idx="6">
                  <c:v>1.0526315789473684</c:v>
                </c:pt>
                <c:pt idx="7">
                  <c:v>5.6140350877192979</c:v>
                </c:pt>
                <c:pt idx="8">
                  <c:v>11.403508771929824</c:v>
                </c:pt>
                <c:pt idx="9">
                  <c:v>14.736842105263156</c:v>
                </c:pt>
                <c:pt idx="10">
                  <c:v>17.719298245614034</c:v>
                </c:pt>
                <c:pt idx="11">
                  <c:v>18.596491228070171</c:v>
                </c:pt>
                <c:pt idx="12">
                  <c:v>11.929824561403509</c:v>
                </c:pt>
                <c:pt idx="13">
                  <c:v>8.0701754385964897</c:v>
                </c:pt>
                <c:pt idx="14">
                  <c:v>4.9122807017543852</c:v>
                </c:pt>
                <c:pt idx="15">
                  <c:v>2.2807017543859649</c:v>
                </c:pt>
                <c:pt idx="16">
                  <c:v>1.0526315789473684</c:v>
                </c:pt>
                <c:pt idx="17">
                  <c:v>0</c:v>
                </c:pt>
                <c:pt idx="18">
                  <c:v>0</c:v>
                </c:pt>
                <c:pt idx="19">
                  <c:v>0.35087719298245612</c:v>
                </c:pt>
                <c:pt idx="20">
                  <c:v>0.17543859649122806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CB-4918-A0BC-C5360631B38E}"/>
            </c:ext>
          </c:extLst>
        </c:ser>
        <c:ser>
          <c:idx val="2"/>
          <c:order val="2"/>
          <c:tx>
            <c:v>M3_RUN3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Feuil1!$AB$41:$AV$41</c:f>
              <c:numCache>
                <c:formatCode>0.000</c:formatCode>
                <c:ptCount val="21"/>
                <c:pt idx="0">
                  <c:v>1.8292682926829265</c:v>
                </c:pt>
                <c:pt idx="1">
                  <c:v>0</c:v>
                </c:pt>
                <c:pt idx="2">
                  <c:v>1.8292682926829265</c:v>
                </c:pt>
                <c:pt idx="3">
                  <c:v>0</c:v>
                </c:pt>
                <c:pt idx="4">
                  <c:v>0</c:v>
                </c:pt>
                <c:pt idx="5">
                  <c:v>0.60975609756097549</c:v>
                </c:pt>
                <c:pt idx="6">
                  <c:v>1.219512195121951</c:v>
                </c:pt>
                <c:pt idx="7">
                  <c:v>5.7926829268292668</c:v>
                </c:pt>
                <c:pt idx="8">
                  <c:v>11.280487804878046</c:v>
                </c:pt>
                <c:pt idx="9">
                  <c:v>10.670731707317071</c:v>
                </c:pt>
                <c:pt idx="10">
                  <c:v>17.987804878048777</c:v>
                </c:pt>
                <c:pt idx="11">
                  <c:v>21.341463414634141</c:v>
                </c:pt>
                <c:pt idx="12">
                  <c:v>14.024390243902435</c:v>
                </c:pt>
                <c:pt idx="13">
                  <c:v>7.9268292682926802</c:v>
                </c:pt>
                <c:pt idx="14">
                  <c:v>4.8780487804878039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0.30487804878048774</c:v>
                </c:pt>
                <c:pt idx="20">
                  <c:v>0.30487804878048774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CB-4918-A0BC-C5360631B38E}"/>
            </c:ext>
          </c:extLst>
        </c:ser>
        <c:ser>
          <c:idx val="3"/>
          <c:order val="3"/>
          <c:tx>
            <c:v>M4_RUN3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Feuil1!$AB$42:$AV$42</c:f>
              <c:numCache>
                <c:formatCode>0.000</c:formatCode>
                <c:ptCount val="21"/>
                <c:pt idx="0">
                  <c:v>0</c:v>
                </c:pt>
                <c:pt idx="1">
                  <c:v>1.5105740181268879</c:v>
                </c:pt>
                <c:pt idx="2">
                  <c:v>0</c:v>
                </c:pt>
                <c:pt idx="3">
                  <c:v>0</c:v>
                </c:pt>
                <c:pt idx="4">
                  <c:v>0.30211480362537763</c:v>
                </c:pt>
                <c:pt idx="5">
                  <c:v>0.30211480362537763</c:v>
                </c:pt>
                <c:pt idx="6">
                  <c:v>0.90634441087613271</c:v>
                </c:pt>
                <c:pt idx="7">
                  <c:v>4.5317220543806638</c:v>
                </c:pt>
                <c:pt idx="8">
                  <c:v>12.386706948640482</c:v>
                </c:pt>
                <c:pt idx="9">
                  <c:v>14.199395770392744</c:v>
                </c:pt>
                <c:pt idx="10">
                  <c:v>15.105740181268878</c:v>
                </c:pt>
                <c:pt idx="11">
                  <c:v>18.429003021148034</c:v>
                </c:pt>
                <c:pt idx="12">
                  <c:v>14.199395770392744</c:v>
                </c:pt>
                <c:pt idx="13">
                  <c:v>8.1570996978851955</c:v>
                </c:pt>
                <c:pt idx="14">
                  <c:v>5.4380664652567958</c:v>
                </c:pt>
                <c:pt idx="15">
                  <c:v>2.1148036253776432</c:v>
                </c:pt>
                <c:pt idx="16">
                  <c:v>1.2084592145015105</c:v>
                </c:pt>
                <c:pt idx="17">
                  <c:v>0.60422960725075525</c:v>
                </c:pt>
                <c:pt idx="18">
                  <c:v>0.30211480362537763</c:v>
                </c:pt>
                <c:pt idx="19">
                  <c:v>0.30211480362537763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CB-4918-A0BC-C5360631B38E}"/>
            </c:ext>
          </c:extLst>
        </c:ser>
        <c:ser>
          <c:idx val="4"/>
          <c:order val="4"/>
          <c:tx>
            <c:v>M5_RUN3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Feuil1!$AB$43:$AV$43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0.61538461538461542</c:v>
                </c:pt>
                <c:pt idx="3">
                  <c:v>0</c:v>
                </c:pt>
                <c:pt idx="4">
                  <c:v>0.15384615384615385</c:v>
                </c:pt>
                <c:pt idx="5">
                  <c:v>0.15384615384615385</c:v>
                </c:pt>
                <c:pt idx="6">
                  <c:v>0.61538461538461542</c:v>
                </c:pt>
                <c:pt idx="7">
                  <c:v>3.6923076923076921</c:v>
                </c:pt>
                <c:pt idx="8">
                  <c:v>9.2307692307692299</c:v>
                </c:pt>
                <c:pt idx="9">
                  <c:v>14.307692307692307</c:v>
                </c:pt>
                <c:pt idx="10">
                  <c:v>16.307692307692307</c:v>
                </c:pt>
                <c:pt idx="11">
                  <c:v>18.923076923076923</c:v>
                </c:pt>
                <c:pt idx="12">
                  <c:v>15.692307692307692</c:v>
                </c:pt>
                <c:pt idx="13">
                  <c:v>9.6923076923076916</c:v>
                </c:pt>
                <c:pt idx="14">
                  <c:v>5.8461538461538458</c:v>
                </c:pt>
                <c:pt idx="15">
                  <c:v>2.9230769230769229</c:v>
                </c:pt>
                <c:pt idx="16">
                  <c:v>1.0769230769230769</c:v>
                </c:pt>
                <c:pt idx="17">
                  <c:v>0.30769230769230771</c:v>
                </c:pt>
                <c:pt idx="18">
                  <c:v>0.30769230769230771</c:v>
                </c:pt>
                <c:pt idx="19">
                  <c:v>0.15384615384615385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CB-4918-A0BC-C5360631B38E}"/>
            </c:ext>
          </c:extLst>
        </c:ser>
        <c:ser>
          <c:idx val="5"/>
          <c:order val="5"/>
          <c:tx>
            <c:v>M6_RUN3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Feuil1!$AB$44:$AV$44</c:f>
              <c:numCache>
                <c:formatCode>0.000</c:formatCode>
                <c:ptCount val="21"/>
                <c:pt idx="0">
                  <c:v>0</c:v>
                </c:pt>
                <c:pt idx="1">
                  <c:v>0.33613445378151258</c:v>
                </c:pt>
                <c:pt idx="2">
                  <c:v>0</c:v>
                </c:pt>
                <c:pt idx="3">
                  <c:v>0.33613445378151258</c:v>
                </c:pt>
                <c:pt idx="4">
                  <c:v>0.16806722689075629</c:v>
                </c:pt>
                <c:pt idx="5">
                  <c:v>0.16806722689075629</c:v>
                </c:pt>
                <c:pt idx="6">
                  <c:v>0.50420168067226889</c:v>
                </c:pt>
                <c:pt idx="7">
                  <c:v>3.8655462184873945</c:v>
                </c:pt>
                <c:pt idx="8">
                  <c:v>12.268907563025207</c:v>
                </c:pt>
                <c:pt idx="9">
                  <c:v>10.252100840336134</c:v>
                </c:pt>
                <c:pt idx="10">
                  <c:v>16.134453781512605</c:v>
                </c:pt>
                <c:pt idx="11">
                  <c:v>22.352941176470587</c:v>
                </c:pt>
                <c:pt idx="12">
                  <c:v>13.781512605042016</c:v>
                </c:pt>
                <c:pt idx="13">
                  <c:v>9.0756302521008383</c:v>
                </c:pt>
                <c:pt idx="14">
                  <c:v>5.8823529411764701</c:v>
                </c:pt>
                <c:pt idx="15">
                  <c:v>3.1932773109243695</c:v>
                </c:pt>
                <c:pt idx="16">
                  <c:v>1.3445378151260503</c:v>
                </c:pt>
                <c:pt idx="17">
                  <c:v>0.16806722689075629</c:v>
                </c:pt>
                <c:pt idx="18">
                  <c:v>0.16806722689075629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2CB-4918-A0BC-C5360631B38E}"/>
            </c:ext>
          </c:extLst>
        </c:ser>
        <c:ser>
          <c:idx val="6"/>
          <c:order val="6"/>
          <c:tx>
            <c:v>M7_RUN3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Feuil1!$AB$45:$AV$45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0.2012072434607646</c:v>
                </c:pt>
                <c:pt idx="3">
                  <c:v>0</c:v>
                </c:pt>
                <c:pt idx="4">
                  <c:v>0.2012072434607646</c:v>
                </c:pt>
                <c:pt idx="5">
                  <c:v>0</c:v>
                </c:pt>
                <c:pt idx="6">
                  <c:v>0.4024144869215292</c:v>
                </c:pt>
                <c:pt idx="7">
                  <c:v>3.4205231388329982</c:v>
                </c:pt>
                <c:pt idx="8">
                  <c:v>8.8531187122736412</c:v>
                </c:pt>
                <c:pt idx="9">
                  <c:v>11.87122736418511</c:v>
                </c:pt>
                <c:pt idx="10">
                  <c:v>20.120724346076461</c:v>
                </c:pt>
                <c:pt idx="11">
                  <c:v>20.925553319919516</c:v>
                </c:pt>
                <c:pt idx="12">
                  <c:v>14.486921529175047</c:v>
                </c:pt>
                <c:pt idx="13">
                  <c:v>9.4567404426559349</c:v>
                </c:pt>
                <c:pt idx="14">
                  <c:v>6.0362173038229372</c:v>
                </c:pt>
                <c:pt idx="15">
                  <c:v>3.4205231388329982</c:v>
                </c:pt>
                <c:pt idx="16">
                  <c:v>0.2012072434607646</c:v>
                </c:pt>
                <c:pt idx="17">
                  <c:v>0.2012072434607646</c:v>
                </c:pt>
                <c:pt idx="18">
                  <c:v>0</c:v>
                </c:pt>
                <c:pt idx="19">
                  <c:v>0.2012072434607646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CB-4918-A0BC-C5360631B38E}"/>
            </c:ext>
          </c:extLst>
        </c:ser>
        <c:ser>
          <c:idx val="7"/>
          <c:order val="7"/>
          <c:tx>
            <c:v>M8_RUN3</c:v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Feuil1!$AB$46:$AV$46</c:f>
              <c:numCache>
                <c:formatCode>0.000</c:formatCode>
                <c:ptCount val="21"/>
                <c:pt idx="0">
                  <c:v>0</c:v>
                </c:pt>
                <c:pt idx="1">
                  <c:v>0.38684719535783368</c:v>
                </c:pt>
                <c:pt idx="2">
                  <c:v>0</c:v>
                </c:pt>
                <c:pt idx="3">
                  <c:v>0.19342359767891684</c:v>
                </c:pt>
                <c:pt idx="4">
                  <c:v>0.19342359767891684</c:v>
                </c:pt>
                <c:pt idx="5">
                  <c:v>0</c:v>
                </c:pt>
                <c:pt idx="6">
                  <c:v>0.58027079303675055</c:v>
                </c:pt>
                <c:pt idx="7">
                  <c:v>3.2882011605415857</c:v>
                </c:pt>
                <c:pt idx="8">
                  <c:v>9.4777562862669242</c:v>
                </c:pt>
                <c:pt idx="9">
                  <c:v>9.8646034816247585</c:v>
                </c:pt>
                <c:pt idx="10">
                  <c:v>21.276595744680851</c:v>
                </c:pt>
                <c:pt idx="11">
                  <c:v>21.276595744680851</c:v>
                </c:pt>
                <c:pt idx="12">
                  <c:v>14.506769825918761</c:v>
                </c:pt>
                <c:pt idx="13">
                  <c:v>9.2843326885880089</c:v>
                </c:pt>
                <c:pt idx="14">
                  <c:v>6.3829787234042552</c:v>
                </c:pt>
                <c:pt idx="15">
                  <c:v>2.7079303675048356</c:v>
                </c:pt>
                <c:pt idx="16">
                  <c:v>0.58027079303675055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CB-4918-A0BC-C5360631B38E}"/>
            </c:ext>
          </c:extLst>
        </c:ser>
        <c:ser>
          <c:idx val="8"/>
          <c:order val="8"/>
          <c:tx>
            <c:v>M9_RUN3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Feuil1!$AB$47:$AV$47</c:f>
              <c:numCache>
                <c:formatCode>0.000</c:formatCode>
                <c:ptCount val="21"/>
                <c:pt idx="0">
                  <c:v>0</c:v>
                </c:pt>
                <c:pt idx="1">
                  <c:v>0.82191780821917815</c:v>
                </c:pt>
                <c:pt idx="2">
                  <c:v>0</c:v>
                </c:pt>
                <c:pt idx="3">
                  <c:v>0.27397260273972601</c:v>
                </c:pt>
                <c:pt idx="4">
                  <c:v>0</c:v>
                </c:pt>
                <c:pt idx="5">
                  <c:v>0</c:v>
                </c:pt>
                <c:pt idx="6">
                  <c:v>1.095890410958904</c:v>
                </c:pt>
                <c:pt idx="7">
                  <c:v>3.0136986301369859</c:v>
                </c:pt>
                <c:pt idx="8">
                  <c:v>9.589041095890412</c:v>
                </c:pt>
                <c:pt idx="9">
                  <c:v>9.8630136986301373</c:v>
                </c:pt>
                <c:pt idx="10">
                  <c:v>21.095890410958905</c:v>
                </c:pt>
                <c:pt idx="11">
                  <c:v>17.808219178082194</c:v>
                </c:pt>
                <c:pt idx="12">
                  <c:v>14.794520547945206</c:v>
                </c:pt>
                <c:pt idx="13">
                  <c:v>10.41095890410959</c:v>
                </c:pt>
                <c:pt idx="14">
                  <c:v>6.3013698630136989</c:v>
                </c:pt>
                <c:pt idx="15">
                  <c:v>3.0136986301369859</c:v>
                </c:pt>
                <c:pt idx="16">
                  <c:v>1.095890410958904</c:v>
                </c:pt>
                <c:pt idx="17">
                  <c:v>0.82191780821917815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CB-4918-A0BC-C5360631B38E}"/>
            </c:ext>
          </c:extLst>
        </c:ser>
        <c:ser>
          <c:idx val="9"/>
          <c:order val="9"/>
          <c:tx>
            <c:v>M10_RUN3</c:v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Feuil1!$AB$48:$AV$48</c:f>
              <c:numCache>
                <c:formatCode>0.000</c:formatCode>
                <c:ptCount val="21"/>
                <c:pt idx="0">
                  <c:v>0</c:v>
                </c:pt>
                <c:pt idx="1">
                  <c:v>0.23255813953488372</c:v>
                </c:pt>
                <c:pt idx="2">
                  <c:v>0</c:v>
                </c:pt>
                <c:pt idx="3">
                  <c:v>0.23255813953488372</c:v>
                </c:pt>
                <c:pt idx="4">
                  <c:v>0</c:v>
                </c:pt>
                <c:pt idx="5">
                  <c:v>0</c:v>
                </c:pt>
                <c:pt idx="6">
                  <c:v>0.46511627906976744</c:v>
                </c:pt>
                <c:pt idx="7">
                  <c:v>3.4883720930232549</c:v>
                </c:pt>
                <c:pt idx="8">
                  <c:v>9.5348837209302317</c:v>
                </c:pt>
                <c:pt idx="9">
                  <c:v>10.232558139534882</c:v>
                </c:pt>
                <c:pt idx="10">
                  <c:v>20.930232558139529</c:v>
                </c:pt>
                <c:pt idx="11">
                  <c:v>20.697674418604649</c:v>
                </c:pt>
                <c:pt idx="12">
                  <c:v>15.11627906976744</c:v>
                </c:pt>
                <c:pt idx="13">
                  <c:v>9.5348837209302317</c:v>
                </c:pt>
                <c:pt idx="14">
                  <c:v>5.5813953488372086</c:v>
                </c:pt>
                <c:pt idx="15">
                  <c:v>2.7906976744186043</c:v>
                </c:pt>
                <c:pt idx="16">
                  <c:v>1.1627906976744184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CB-4918-A0BC-C5360631B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831264"/>
        <c:axId val="638829952"/>
      </c:scatterChart>
      <c:valAx>
        <c:axId val="63883126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200" b="1">
                    <a:latin typeface="Calibri" panose="020F0502020204030204" pitchFamily="34" charset="0"/>
                    <a:cs typeface="Calibri" panose="020F0502020204030204" pitchFamily="34" charset="0"/>
                  </a:rPr>
                  <a:t>ϕ</a:t>
                </a:r>
                <a:endParaRPr lang="en-GB" sz="1200" b="1"/>
              </a:p>
            </c:rich>
          </c:tx>
          <c:layout>
            <c:manualLayout>
              <c:xMode val="edge"/>
              <c:yMode val="edge"/>
              <c:x val="0.46684751527271212"/>
              <c:y val="0.942246221954496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829952"/>
        <c:crosses val="autoZero"/>
        <c:crossBetween val="midCat"/>
        <c:majorUnit val="0.25"/>
      </c:valAx>
      <c:valAx>
        <c:axId val="63882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831264"/>
        <c:crosses val="autoZero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89360628811003"/>
          <c:y val="0.24797108218828182"/>
          <c:w val="0.17445785869378588"/>
          <c:h val="0.50405783562343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6190100899109"/>
          <c:y val="3.3270182700219461E-2"/>
          <c:w val="0.6475257539650815"/>
          <c:h val="0.83242925918472577"/>
        </c:manualLayout>
      </c:layout>
      <c:scatterChart>
        <c:scatterStyle val="lineMarker"/>
        <c:varyColors val="0"/>
        <c:ser>
          <c:idx val="0"/>
          <c:order val="0"/>
          <c:tx>
            <c:v>R1_RUN3</c:v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Feuil1!$AB$50:$AV$50</c:f>
              <c:numCache>
                <c:formatCode>0.000</c:formatCode>
                <c:ptCount val="21"/>
                <c:pt idx="0">
                  <c:v>0</c:v>
                </c:pt>
                <c:pt idx="1">
                  <c:v>2.459016393442623</c:v>
                </c:pt>
                <c:pt idx="2">
                  <c:v>0</c:v>
                </c:pt>
                <c:pt idx="3">
                  <c:v>0.81967213114754101</c:v>
                </c:pt>
                <c:pt idx="4">
                  <c:v>0</c:v>
                </c:pt>
                <c:pt idx="5">
                  <c:v>0</c:v>
                </c:pt>
                <c:pt idx="6">
                  <c:v>0.27322404371584702</c:v>
                </c:pt>
                <c:pt idx="7">
                  <c:v>4.3715846994535523</c:v>
                </c:pt>
                <c:pt idx="8">
                  <c:v>9.8360655737704921</c:v>
                </c:pt>
                <c:pt idx="9">
                  <c:v>9.2896174863387984</c:v>
                </c:pt>
                <c:pt idx="10">
                  <c:v>22.131147540983608</c:v>
                </c:pt>
                <c:pt idx="11">
                  <c:v>17.486338797814209</c:v>
                </c:pt>
                <c:pt idx="12">
                  <c:v>14.207650273224044</c:v>
                </c:pt>
                <c:pt idx="13">
                  <c:v>9.2896174863387984</c:v>
                </c:pt>
                <c:pt idx="14">
                  <c:v>5.7377049180327875</c:v>
                </c:pt>
                <c:pt idx="15">
                  <c:v>2.459016393442623</c:v>
                </c:pt>
                <c:pt idx="16">
                  <c:v>1.0928961748633881</c:v>
                </c:pt>
                <c:pt idx="17">
                  <c:v>0</c:v>
                </c:pt>
                <c:pt idx="18">
                  <c:v>0.54644808743169404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2-425F-968A-87C6349DD9F2}"/>
            </c:ext>
          </c:extLst>
        </c:ser>
        <c:ser>
          <c:idx val="1"/>
          <c:order val="1"/>
          <c:tx>
            <c:v>R2_RUN3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Feuil1!$AB$51:$AV$51</c:f>
              <c:numCache>
                <c:formatCode>0.000</c:formatCode>
                <c:ptCount val="21"/>
                <c:pt idx="0">
                  <c:v>0</c:v>
                </c:pt>
                <c:pt idx="1">
                  <c:v>1.3888888888888888</c:v>
                </c:pt>
                <c:pt idx="2">
                  <c:v>0</c:v>
                </c:pt>
                <c:pt idx="3">
                  <c:v>10.416666666666666</c:v>
                </c:pt>
                <c:pt idx="4">
                  <c:v>2.083333333333333</c:v>
                </c:pt>
                <c:pt idx="5">
                  <c:v>3.4722222222222219</c:v>
                </c:pt>
                <c:pt idx="6">
                  <c:v>2.083333333333333</c:v>
                </c:pt>
                <c:pt idx="7">
                  <c:v>5.5555555555555554</c:v>
                </c:pt>
                <c:pt idx="8">
                  <c:v>11.111111111111111</c:v>
                </c:pt>
                <c:pt idx="9">
                  <c:v>9.7222222222222214</c:v>
                </c:pt>
                <c:pt idx="10">
                  <c:v>11.805555555555555</c:v>
                </c:pt>
                <c:pt idx="11">
                  <c:v>15.277777777777777</c:v>
                </c:pt>
                <c:pt idx="12">
                  <c:v>11.111111111111111</c:v>
                </c:pt>
                <c:pt idx="13">
                  <c:v>7.6388888888888884</c:v>
                </c:pt>
                <c:pt idx="14">
                  <c:v>4.1666666666666661</c:v>
                </c:pt>
                <c:pt idx="15">
                  <c:v>2.7777777777777777</c:v>
                </c:pt>
                <c:pt idx="16">
                  <c:v>0.69444444444444442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0.69444444444444442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22-425F-968A-87C6349DD9F2}"/>
            </c:ext>
          </c:extLst>
        </c:ser>
        <c:ser>
          <c:idx val="2"/>
          <c:order val="2"/>
          <c:tx>
            <c:v>R3_RUN3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Feuil1!$AB$52:$AV$52</c:f>
              <c:numCache>
                <c:formatCode>0.000</c:formatCode>
                <c:ptCount val="21"/>
                <c:pt idx="0">
                  <c:v>0</c:v>
                </c:pt>
                <c:pt idx="1">
                  <c:v>1.524390243902439</c:v>
                </c:pt>
                <c:pt idx="2">
                  <c:v>0</c:v>
                </c:pt>
                <c:pt idx="3">
                  <c:v>0.6097560975609756</c:v>
                </c:pt>
                <c:pt idx="4">
                  <c:v>1.2195121951219512</c:v>
                </c:pt>
                <c:pt idx="5">
                  <c:v>3.0487804878048781</c:v>
                </c:pt>
                <c:pt idx="6">
                  <c:v>3.6585365853658534</c:v>
                </c:pt>
                <c:pt idx="7">
                  <c:v>9.1463414634146343</c:v>
                </c:pt>
                <c:pt idx="8">
                  <c:v>14.634146341463413</c:v>
                </c:pt>
                <c:pt idx="9">
                  <c:v>11.585365853658535</c:v>
                </c:pt>
                <c:pt idx="10">
                  <c:v>14.634146341463413</c:v>
                </c:pt>
                <c:pt idx="11">
                  <c:v>15.24390243902439</c:v>
                </c:pt>
                <c:pt idx="12">
                  <c:v>11.585365853658535</c:v>
                </c:pt>
                <c:pt idx="13">
                  <c:v>6.7073170731707306</c:v>
                </c:pt>
                <c:pt idx="14">
                  <c:v>3.6585365853658534</c:v>
                </c:pt>
                <c:pt idx="15">
                  <c:v>1.8292682926829267</c:v>
                </c:pt>
                <c:pt idx="16">
                  <c:v>0.6097560975609756</c:v>
                </c:pt>
                <c:pt idx="17">
                  <c:v>0.3048780487804878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22-425F-968A-87C6349DD9F2}"/>
            </c:ext>
          </c:extLst>
        </c:ser>
        <c:ser>
          <c:idx val="3"/>
          <c:order val="3"/>
          <c:tx>
            <c:v>R4_RUN3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Feuil1!$AB$53:$AV$53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1.0416666666666665</c:v>
                </c:pt>
                <c:pt idx="4">
                  <c:v>0</c:v>
                </c:pt>
                <c:pt idx="5">
                  <c:v>3.125</c:v>
                </c:pt>
                <c:pt idx="6">
                  <c:v>4.6874999999999991</c:v>
                </c:pt>
                <c:pt idx="7">
                  <c:v>7.8125</c:v>
                </c:pt>
                <c:pt idx="8">
                  <c:v>14.0625</c:v>
                </c:pt>
                <c:pt idx="9">
                  <c:v>10.9375</c:v>
                </c:pt>
                <c:pt idx="10">
                  <c:v>11.458333333333332</c:v>
                </c:pt>
                <c:pt idx="11">
                  <c:v>17.1875</c:v>
                </c:pt>
                <c:pt idx="12">
                  <c:v>13.020833333333334</c:v>
                </c:pt>
                <c:pt idx="13">
                  <c:v>8.3333333333333321</c:v>
                </c:pt>
                <c:pt idx="14">
                  <c:v>4.1666666666666661</c:v>
                </c:pt>
                <c:pt idx="15">
                  <c:v>2.604166666666667</c:v>
                </c:pt>
                <c:pt idx="16">
                  <c:v>0.52083333333333326</c:v>
                </c:pt>
                <c:pt idx="17">
                  <c:v>0.52083333333333326</c:v>
                </c:pt>
                <c:pt idx="18">
                  <c:v>0</c:v>
                </c:pt>
                <c:pt idx="19">
                  <c:v>0.52083333333333326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22-425F-968A-87C6349DD9F2}"/>
            </c:ext>
          </c:extLst>
        </c:ser>
        <c:ser>
          <c:idx val="4"/>
          <c:order val="4"/>
          <c:tx>
            <c:v>R5_RUN3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Feuil1!$AB$54:$AV$54</c:f>
              <c:numCache>
                <c:formatCode>0.000</c:formatCode>
                <c:ptCount val="21"/>
                <c:pt idx="0">
                  <c:v>0</c:v>
                </c:pt>
                <c:pt idx="1">
                  <c:v>0.83333333333333337</c:v>
                </c:pt>
                <c:pt idx="2">
                  <c:v>0</c:v>
                </c:pt>
                <c:pt idx="3">
                  <c:v>0.83333333333333337</c:v>
                </c:pt>
                <c:pt idx="4">
                  <c:v>0</c:v>
                </c:pt>
                <c:pt idx="5">
                  <c:v>0.41666666666666669</c:v>
                </c:pt>
                <c:pt idx="6">
                  <c:v>1.6666666666666667</c:v>
                </c:pt>
                <c:pt idx="7">
                  <c:v>5.833333333333333</c:v>
                </c:pt>
                <c:pt idx="8">
                  <c:v>16.666666666666664</c:v>
                </c:pt>
                <c:pt idx="9">
                  <c:v>12.499999999999998</c:v>
                </c:pt>
                <c:pt idx="10">
                  <c:v>13.333333333333334</c:v>
                </c:pt>
                <c:pt idx="11">
                  <c:v>16.249999999999996</c:v>
                </c:pt>
                <c:pt idx="12">
                  <c:v>14.999999999999996</c:v>
                </c:pt>
                <c:pt idx="13">
                  <c:v>8.3333333333333321</c:v>
                </c:pt>
                <c:pt idx="14">
                  <c:v>5</c:v>
                </c:pt>
                <c:pt idx="15">
                  <c:v>2.083333333333333</c:v>
                </c:pt>
                <c:pt idx="16">
                  <c:v>0.83333333333333337</c:v>
                </c:pt>
                <c:pt idx="17">
                  <c:v>0.41666666666666669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22-425F-968A-87C6349DD9F2}"/>
            </c:ext>
          </c:extLst>
        </c:ser>
        <c:ser>
          <c:idx val="5"/>
          <c:order val="5"/>
          <c:tx>
            <c:v>R6_RUN3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Feuil1!$AB$55:$AV$55</c:f>
              <c:numCache>
                <c:formatCode>0.000</c:formatCode>
                <c:ptCount val="21"/>
                <c:pt idx="0">
                  <c:v>0</c:v>
                </c:pt>
                <c:pt idx="1">
                  <c:v>3.5294117647058822</c:v>
                </c:pt>
                <c:pt idx="2">
                  <c:v>0</c:v>
                </c:pt>
                <c:pt idx="3">
                  <c:v>0.58823529411764708</c:v>
                </c:pt>
                <c:pt idx="4">
                  <c:v>0.58823529411764708</c:v>
                </c:pt>
                <c:pt idx="5">
                  <c:v>4.117647058823529</c:v>
                </c:pt>
                <c:pt idx="6">
                  <c:v>3.5294117647058822</c:v>
                </c:pt>
                <c:pt idx="7">
                  <c:v>8.235294117647058</c:v>
                </c:pt>
                <c:pt idx="8">
                  <c:v>13.529411764705882</c:v>
                </c:pt>
                <c:pt idx="9">
                  <c:v>10.588235294117645</c:v>
                </c:pt>
                <c:pt idx="10">
                  <c:v>11.76470588235294</c:v>
                </c:pt>
                <c:pt idx="11">
                  <c:v>16.470588235294116</c:v>
                </c:pt>
                <c:pt idx="12">
                  <c:v>11.76470588235294</c:v>
                </c:pt>
                <c:pt idx="13">
                  <c:v>7.6470588235294112</c:v>
                </c:pt>
                <c:pt idx="14">
                  <c:v>3.5294117647058822</c:v>
                </c:pt>
                <c:pt idx="15">
                  <c:v>2.3529411764705883</c:v>
                </c:pt>
                <c:pt idx="16">
                  <c:v>0.58823529411764708</c:v>
                </c:pt>
                <c:pt idx="17">
                  <c:v>0</c:v>
                </c:pt>
                <c:pt idx="18">
                  <c:v>0.58823529411764708</c:v>
                </c:pt>
                <c:pt idx="19">
                  <c:v>0</c:v>
                </c:pt>
                <c:pt idx="20">
                  <c:v>0.58823529411764708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22-425F-968A-87C6349DD9F2}"/>
            </c:ext>
          </c:extLst>
        </c:ser>
        <c:ser>
          <c:idx val="6"/>
          <c:order val="6"/>
          <c:tx>
            <c:v>R7_RUN3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Feuil1!$AB$56:$AV$56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1.4925373134328357</c:v>
                </c:pt>
                <c:pt idx="3">
                  <c:v>1.4925373134328357</c:v>
                </c:pt>
                <c:pt idx="4">
                  <c:v>0</c:v>
                </c:pt>
                <c:pt idx="5">
                  <c:v>1.4925373134328357</c:v>
                </c:pt>
                <c:pt idx="6">
                  <c:v>0</c:v>
                </c:pt>
                <c:pt idx="7">
                  <c:v>4.4776119402985071</c:v>
                </c:pt>
                <c:pt idx="8">
                  <c:v>14.925373134328357</c:v>
                </c:pt>
                <c:pt idx="9">
                  <c:v>10.44776119402985</c:v>
                </c:pt>
                <c:pt idx="10">
                  <c:v>10.44776119402985</c:v>
                </c:pt>
                <c:pt idx="11">
                  <c:v>17.910447761194028</c:v>
                </c:pt>
                <c:pt idx="12">
                  <c:v>14.925373134328357</c:v>
                </c:pt>
                <c:pt idx="13">
                  <c:v>7.4626865671641784</c:v>
                </c:pt>
                <c:pt idx="14">
                  <c:v>4.4776119402985071</c:v>
                </c:pt>
                <c:pt idx="15">
                  <c:v>4.4776119402985071</c:v>
                </c:pt>
                <c:pt idx="16">
                  <c:v>0</c:v>
                </c:pt>
                <c:pt idx="17">
                  <c:v>2.9850746268656714</c:v>
                </c:pt>
                <c:pt idx="18">
                  <c:v>0</c:v>
                </c:pt>
                <c:pt idx="19">
                  <c:v>0</c:v>
                </c:pt>
                <c:pt idx="20">
                  <c:v>2.9850746268656714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22-425F-968A-87C6349DD9F2}"/>
            </c:ext>
          </c:extLst>
        </c:ser>
        <c:ser>
          <c:idx val="7"/>
          <c:order val="7"/>
          <c:tx>
            <c:v>R8_RUN3</c:v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Feuil1!$AB$1:$AV$1</c:f>
              <c:numCache>
                <c:formatCode>0.00</c:formatCode>
                <c:ptCount val="21"/>
                <c:pt idx="0">
                  <c:v>1</c:v>
                </c:pt>
                <c:pt idx="1">
                  <c:v>0.84089641525371461</c:v>
                </c:pt>
                <c:pt idx="2">
                  <c:v>0.70710678118654746</c:v>
                </c:pt>
                <c:pt idx="3">
                  <c:v>0.59460355750136051</c:v>
                </c:pt>
                <c:pt idx="4">
                  <c:v>0.5</c:v>
                </c:pt>
                <c:pt idx="5">
                  <c:v>0.42044820762685731</c:v>
                </c:pt>
                <c:pt idx="6">
                  <c:v>0.35355339059327379</c:v>
                </c:pt>
                <c:pt idx="7">
                  <c:v>0.29730177875068026</c:v>
                </c:pt>
                <c:pt idx="8">
                  <c:v>0.25</c:v>
                </c:pt>
                <c:pt idx="9">
                  <c:v>0.21022410381342865</c:v>
                </c:pt>
                <c:pt idx="10">
                  <c:v>0.17677669529663687</c:v>
                </c:pt>
                <c:pt idx="11">
                  <c:v>0.14865088937534013</c:v>
                </c:pt>
                <c:pt idx="12">
                  <c:v>0.125</c:v>
                </c:pt>
                <c:pt idx="13">
                  <c:v>0.10511205190671434</c:v>
                </c:pt>
                <c:pt idx="14">
                  <c:v>8.8388347648318447E-2</c:v>
                </c:pt>
                <c:pt idx="15">
                  <c:v>7.4325444687670064E-2</c:v>
                </c:pt>
                <c:pt idx="16">
                  <c:v>6.25E-2</c:v>
                </c:pt>
                <c:pt idx="17">
                  <c:v>5.2556025953357163E-2</c:v>
                </c:pt>
                <c:pt idx="18">
                  <c:v>4.4194173824159223E-2</c:v>
                </c:pt>
                <c:pt idx="19">
                  <c:v>3.7162722343835032E-2</c:v>
                </c:pt>
                <c:pt idx="20">
                  <c:v>3.125E-2</c:v>
                </c:pt>
              </c:numCache>
            </c:numRef>
          </c:xVal>
          <c:yVal>
            <c:numRef>
              <c:f>Feuil1!$AB$57:$AV$57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6.2499999999999982</c:v>
                </c:pt>
                <c:pt idx="4">
                  <c:v>0</c:v>
                </c:pt>
                <c:pt idx="5">
                  <c:v>0</c:v>
                </c:pt>
                <c:pt idx="6">
                  <c:v>6.2499999999999982</c:v>
                </c:pt>
                <c:pt idx="7">
                  <c:v>0</c:v>
                </c:pt>
                <c:pt idx="8">
                  <c:v>6.2499999999999982</c:v>
                </c:pt>
                <c:pt idx="9">
                  <c:v>0</c:v>
                </c:pt>
                <c:pt idx="10">
                  <c:v>0</c:v>
                </c:pt>
                <c:pt idx="11">
                  <c:v>18.749999999999996</c:v>
                </c:pt>
                <c:pt idx="12">
                  <c:v>12.499999999999996</c:v>
                </c:pt>
                <c:pt idx="13">
                  <c:v>12.499999999999996</c:v>
                </c:pt>
                <c:pt idx="14">
                  <c:v>12.499999999999996</c:v>
                </c:pt>
                <c:pt idx="15">
                  <c:v>0</c:v>
                </c:pt>
                <c:pt idx="16">
                  <c:v>6.2499999999999982</c:v>
                </c:pt>
                <c:pt idx="17">
                  <c:v>6.2499999999999982</c:v>
                </c:pt>
                <c:pt idx="18">
                  <c:v>0</c:v>
                </c:pt>
                <c:pt idx="19">
                  <c:v>6.2499999999999982</c:v>
                </c:pt>
                <c:pt idx="20">
                  <c:v>6.2499999999999982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22-425F-968A-87C6349DD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460528"/>
        <c:axId val="464461184"/>
      </c:scatterChart>
      <c:valAx>
        <c:axId val="46446052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200" b="1">
                    <a:latin typeface="Calibri" panose="020F0502020204030204" pitchFamily="34" charset="0"/>
                    <a:cs typeface="Calibri" panose="020F0502020204030204" pitchFamily="34" charset="0"/>
                  </a:rPr>
                  <a:t>ϕ</a:t>
                </a:r>
                <a:endParaRPr lang="en-GB" sz="1200" b="1"/>
              </a:p>
            </c:rich>
          </c:tx>
          <c:layout>
            <c:manualLayout>
              <c:xMode val="edge"/>
              <c:yMode val="edge"/>
              <c:x val="0.45851273648597402"/>
              <c:y val="0.938436808744427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461184"/>
        <c:crosses val="autoZero"/>
        <c:crossBetween val="midCat"/>
        <c:majorUnit val="0.25"/>
      </c:valAx>
      <c:valAx>
        <c:axId val="46446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460528"/>
        <c:crosses val="autoZero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203990662276854E-2"/>
          <c:y val="2.1552578649555842E-2"/>
          <c:w val="0.90143385719729718"/>
          <c:h val="0.581873494540039"/>
        </c:manualLayout>
      </c:layout>
      <c:scatterChart>
        <c:scatterStyle val="lineMarker"/>
        <c:varyColors val="0"/>
        <c:ser>
          <c:idx val="0"/>
          <c:order val="0"/>
          <c:tx>
            <c:v>Channel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40000"/>
                    <a:lumOff val="60000"/>
                  </a:schemeClr>
                </a:solidFill>
                <a:prstDash val="dashDot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Feuil1!$S$111:$S$121</c:f>
              <c:numCache>
                <c:formatCode>0</c:formatCode>
                <c:ptCount val="11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</c:numCache>
            </c:numRef>
          </c:xVal>
          <c:yVal>
            <c:numRef>
              <c:f>Feuil1!$U$111:$U$121</c:f>
              <c:numCache>
                <c:formatCode>0.000</c:formatCode>
                <c:ptCount val="11"/>
                <c:pt idx="0">
                  <c:v>0.21186100856285767</c:v>
                </c:pt>
                <c:pt idx="1">
                  <c:v>0.24110943297192602</c:v>
                </c:pt>
                <c:pt idx="2">
                  <c:v>0.22195821330315646</c:v>
                </c:pt>
                <c:pt idx="3">
                  <c:v>0.23986590335806973</c:v>
                </c:pt>
                <c:pt idx="4">
                  <c:v>0.23014260637513143</c:v>
                </c:pt>
                <c:pt idx="5">
                  <c:v>0.23253503467217476</c:v>
                </c:pt>
                <c:pt idx="6">
                  <c:v>0.24110943297192602</c:v>
                </c:pt>
                <c:pt idx="7">
                  <c:v>0.21517464593196445</c:v>
                </c:pt>
                <c:pt idx="8">
                  <c:v>0.22081345671740626</c:v>
                </c:pt>
                <c:pt idx="9">
                  <c:v>0.41077491851091863</c:v>
                </c:pt>
                <c:pt idx="10">
                  <c:v>0.33747206735530372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DE-4D31-B72D-581FDF949AC2}"/>
            </c:ext>
          </c:extLst>
        </c:ser>
        <c:ser>
          <c:idx val="2"/>
          <c:order val="1"/>
          <c:tx>
            <c:v>Channel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40000"/>
                    <a:lumOff val="60000"/>
                  </a:schemeClr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Feuil1!$G$111:$G$130</c:f>
              <c:numCache>
                <c:formatCode>0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Feuil1!$I$111:$I$130</c:f>
              <c:numCache>
                <c:formatCode>0.000</c:formatCode>
                <c:ptCount val="20"/>
                <c:pt idx="0">
                  <c:v>0.17627746989102586</c:v>
                </c:pt>
                <c:pt idx="1">
                  <c:v>0.18133508598947193</c:v>
                </c:pt>
                <c:pt idx="2">
                  <c:v>0.18236490202015615</c:v>
                </c:pt>
                <c:pt idx="3">
                  <c:v>0.1875971739878606</c:v>
                </c:pt>
                <c:pt idx="4">
                  <c:v>0.19189246928778228</c:v>
                </c:pt>
                <c:pt idx="5">
                  <c:v>0.19851913793467582</c:v>
                </c:pt>
                <c:pt idx="6">
                  <c:v>0.20537464691865362</c:v>
                </c:pt>
                <c:pt idx="7">
                  <c:v>0.2489417310213583</c:v>
                </c:pt>
                <c:pt idx="8">
                  <c:v>0.29333273797493387</c:v>
                </c:pt>
                <c:pt idx="9">
                  <c:v>0.28839538832143435</c:v>
                </c:pt>
                <c:pt idx="10">
                  <c:v>0.25753849550088903</c:v>
                </c:pt>
                <c:pt idx="11">
                  <c:v>0.24199682087900043</c:v>
                </c:pt>
                <c:pt idx="12">
                  <c:v>0.27407639773204923</c:v>
                </c:pt>
                <c:pt idx="13">
                  <c:v>0.23259951601223927</c:v>
                </c:pt>
                <c:pt idx="14">
                  <c:v>0.24753595511562107</c:v>
                </c:pt>
                <c:pt idx="15">
                  <c:v>0.26946316902557477</c:v>
                </c:pt>
                <c:pt idx="16">
                  <c:v>0.27876860524358715</c:v>
                </c:pt>
                <c:pt idx="17">
                  <c:v>0.25608417359877328</c:v>
                </c:pt>
                <c:pt idx="18">
                  <c:v>0.24753595511562107</c:v>
                </c:pt>
                <c:pt idx="19">
                  <c:v>0.27563289887178472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DE-4D31-B72D-581FDF949AC2}"/>
            </c:ext>
          </c:extLst>
        </c:ser>
        <c:ser>
          <c:idx val="4"/>
          <c:order val="2"/>
          <c:tx>
            <c:v>Channel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40000"/>
                    <a:lumOff val="60000"/>
                  </a:schemeClr>
                </a:solidFill>
                <a:prstDash val="lgDash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Feuil1!$M$111:$M$121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Feuil1!$O$111:$O$121</c:f>
              <c:numCache>
                <c:formatCode>0.000</c:formatCode>
                <c:ptCount val="11"/>
                <c:pt idx="0">
                  <c:v>0.25770456525795199</c:v>
                </c:pt>
                <c:pt idx="1">
                  <c:v>0.25033987293652721</c:v>
                </c:pt>
                <c:pt idx="2">
                  <c:v>0.32498161301848238</c:v>
                </c:pt>
                <c:pt idx="3">
                  <c:v>0.25770456525795199</c:v>
                </c:pt>
                <c:pt idx="4">
                  <c:v>0.26916075907506298</c:v>
                </c:pt>
                <c:pt idx="5">
                  <c:v>0.25216151275657794</c:v>
                </c:pt>
                <c:pt idx="6">
                  <c:v>0.28939461864339489</c:v>
                </c:pt>
                <c:pt idx="7">
                  <c:v>0.26146867114637307</c:v>
                </c:pt>
                <c:pt idx="8">
                  <c:v>0.33454217387491564</c:v>
                </c:pt>
                <c:pt idx="9">
                  <c:v>0.42631744588397846</c:v>
                </c:pt>
                <c:pt idx="10">
                  <c:v>0.34438399471723113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DE-4D31-B72D-581FDF949AC2}"/>
            </c:ext>
          </c:extLst>
        </c:ser>
        <c:ser>
          <c:idx val="1"/>
          <c:order val="3"/>
          <c:tx>
            <c:v>Levees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75000"/>
                  </a:schemeClr>
                </a:solidFill>
                <a:prstDash val="dashDot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Feuil1!$P$111:$P$121</c:f>
              <c:numCache>
                <c:formatCode>0</c:formatCode>
                <c:ptCount val="11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</c:numCache>
            </c:numRef>
          </c:xVal>
          <c:yVal>
            <c:numRef>
              <c:f>Feuil1!$R$111:$R$121</c:f>
              <c:numCache>
                <c:formatCode>0.000</c:formatCode>
                <c:ptCount val="11"/>
                <c:pt idx="0">
                  <c:v>0.23862878728797857</c:v>
                </c:pt>
                <c:pt idx="1">
                  <c:v>0.23495396182944345</c:v>
                </c:pt>
                <c:pt idx="2">
                  <c:v>0.23986590335806973</c:v>
                </c:pt>
                <c:pt idx="3">
                  <c:v>0.24615006062313394</c:v>
                </c:pt>
                <c:pt idx="4">
                  <c:v>0.24615006062313394</c:v>
                </c:pt>
                <c:pt idx="5">
                  <c:v>0.25391015481279977</c:v>
                </c:pt>
                <c:pt idx="6">
                  <c:v>0.23986590335806973</c:v>
                </c:pt>
                <c:pt idx="7">
                  <c:v>0.24871061700227934</c:v>
                </c:pt>
                <c:pt idx="8">
                  <c:v>0.25921839402806479</c:v>
                </c:pt>
                <c:pt idx="9">
                  <c:v>0.23986590335806973</c:v>
                </c:pt>
                <c:pt idx="10">
                  <c:v>0.23862878728797857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DE-4D31-B72D-581FDF949AC2}"/>
            </c:ext>
          </c:extLst>
        </c:ser>
        <c:ser>
          <c:idx val="3"/>
          <c:order val="4"/>
          <c:tx>
            <c:v>Levees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Feuil1!$D$111:$D$130</c:f>
              <c:numCache>
                <c:formatCode>0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Feuil1!$F$111:$F$130</c:f>
              <c:numCache>
                <c:formatCode>0.000</c:formatCode>
                <c:ptCount val="20"/>
                <c:pt idx="0">
                  <c:v>0.20584210203472408</c:v>
                </c:pt>
                <c:pt idx="1">
                  <c:v>0.21499127244257291</c:v>
                </c:pt>
                <c:pt idx="2">
                  <c:v>0.19424508505770169</c:v>
                </c:pt>
                <c:pt idx="3">
                  <c:v>0.19708091773455017</c:v>
                </c:pt>
                <c:pt idx="4">
                  <c:v>0.20141457636233423</c:v>
                </c:pt>
                <c:pt idx="5">
                  <c:v>0.20884724246876832</c:v>
                </c:pt>
                <c:pt idx="6">
                  <c:v>0.19995953745243333</c:v>
                </c:pt>
                <c:pt idx="7">
                  <c:v>0.20435507823949742</c:v>
                </c:pt>
                <c:pt idx="8">
                  <c:v>0.20584210203472408</c:v>
                </c:pt>
                <c:pt idx="9">
                  <c:v>0.20733994640650133</c:v>
                </c:pt>
                <c:pt idx="10">
                  <c:v>0.21499127244257291</c:v>
                </c:pt>
                <c:pt idx="11">
                  <c:v>0.20584210203472408</c:v>
                </c:pt>
                <c:pt idx="12">
                  <c:v>0.19995953745243333</c:v>
                </c:pt>
                <c:pt idx="13">
                  <c:v>0.20733994640650133</c:v>
                </c:pt>
                <c:pt idx="14">
                  <c:v>0.21499127244257291</c:v>
                </c:pt>
                <c:pt idx="15">
                  <c:v>0.2294847197439612</c:v>
                </c:pt>
                <c:pt idx="16">
                  <c:v>0.21655569227809809</c:v>
                </c:pt>
                <c:pt idx="17">
                  <c:v>0.21189772445914482</c:v>
                </c:pt>
                <c:pt idx="18">
                  <c:v>0.22618262294753838</c:v>
                </c:pt>
                <c:pt idx="19">
                  <c:v>0.21036695424590643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DE-4D31-B72D-581FDF949AC2}"/>
            </c:ext>
          </c:extLst>
        </c:ser>
        <c:ser>
          <c:idx val="5"/>
          <c:order val="5"/>
          <c:tx>
            <c:v>Levees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lgDash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Feuil1!$J$111:$J$121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Feuil1!$L$111:$L$121</c:f>
              <c:numCache>
                <c:formatCode>0.000</c:formatCode>
                <c:ptCount val="11"/>
                <c:pt idx="0">
                  <c:v>0.1875971739878606</c:v>
                </c:pt>
                <c:pt idx="1">
                  <c:v>0.18133508598947193</c:v>
                </c:pt>
                <c:pt idx="2">
                  <c:v>0.17929535277033246</c:v>
                </c:pt>
                <c:pt idx="3">
                  <c:v>0.1854870021724517</c:v>
                </c:pt>
                <c:pt idx="4">
                  <c:v>0.19080885101008155</c:v>
                </c:pt>
                <c:pt idx="5">
                  <c:v>0.1875971739878606</c:v>
                </c:pt>
                <c:pt idx="6">
                  <c:v>0.19628475073396326</c:v>
                </c:pt>
                <c:pt idx="7">
                  <c:v>0.19739809880720086</c:v>
                </c:pt>
                <c:pt idx="8">
                  <c:v>0.19298090387147498</c:v>
                </c:pt>
                <c:pt idx="9">
                  <c:v>0.19964515969079244</c:v>
                </c:pt>
                <c:pt idx="10">
                  <c:v>0.20653955385403056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DE-4D31-B72D-581FDF949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984440"/>
        <c:axId val="545979848"/>
      </c:scatterChart>
      <c:valAx>
        <c:axId val="54598444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Length axis (cm)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979848"/>
        <c:crosses val="autoZero"/>
        <c:crossBetween val="midCat"/>
        <c:minorUnit val="10"/>
      </c:valAx>
      <c:valAx>
        <c:axId val="545979848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Mean</a:t>
                </a:r>
                <a:r>
                  <a:rPr lang="en-US" sz="1400" b="1" baseline="0"/>
                  <a:t> diameter (mm)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7.2677386971295044E-3"/>
              <c:y val="0.18468245738891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984440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legend>
      <c:legendPos val="r"/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38186128298937649"/>
          <c:y val="0.75422099616111082"/>
          <c:w val="0.28192846562498641"/>
          <c:h val="0.12637926089620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19176</xdr:colOff>
      <xdr:row>24</xdr:row>
      <xdr:rowOff>19845</xdr:rowOff>
    </xdr:from>
    <xdr:to>
      <xdr:col>65</xdr:col>
      <xdr:colOff>529716</xdr:colOff>
      <xdr:row>46</xdr:row>
      <xdr:rowOff>158345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C5D2A94-E6BF-470A-A470-CC81731253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694249</xdr:colOff>
      <xdr:row>79</xdr:row>
      <xdr:rowOff>121090</xdr:rowOff>
    </xdr:from>
    <xdr:to>
      <xdr:col>62</xdr:col>
      <xdr:colOff>598025</xdr:colOff>
      <xdr:row>114</xdr:row>
      <xdr:rowOff>98960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0D82DD4-6D0D-47F6-8E3B-416F440721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52</xdr:col>
      <xdr:colOff>42873</xdr:colOff>
      <xdr:row>24</xdr:row>
      <xdr:rowOff>12225</xdr:rowOff>
    </xdr:from>
    <xdr:to>
      <xdr:col>58</xdr:col>
      <xdr:colOff>553413</xdr:colOff>
      <xdr:row>46</xdr:row>
      <xdr:rowOff>173585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76F55F97-FEDE-485F-97B0-EF516F4BCD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52</xdr:col>
      <xdr:colOff>43626</xdr:colOff>
      <xdr:row>48</xdr:row>
      <xdr:rowOff>9211</xdr:rowOff>
    </xdr:from>
    <xdr:to>
      <xdr:col>58</xdr:col>
      <xdr:colOff>569406</xdr:colOff>
      <xdr:row>70</xdr:row>
      <xdr:rowOff>170570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D3C9F5EC-35E7-45F8-90ED-00A0DAB9F4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59</xdr:col>
      <xdr:colOff>36677</xdr:colOff>
      <xdr:row>48</xdr:row>
      <xdr:rowOff>17585</xdr:rowOff>
    </xdr:from>
    <xdr:to>
      <xdr:col>65</xdr:col>
      <xdr:colOff>554837</xdr:colOff>
      <xdr:row>70</xdr:row>
      <xdr:rowOff>163704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ECD9E1C5-27A3-4696-B07C-04CBE17227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19291</xdr:colOff>
      <xdr:row>131</xdr:row>
      <xdr:rowOff>115746</xdr:rowOff>
    </xdr:from>
    <xdr:to>
      <xdr:col>23</xdr:col>
      <xdr:colOff>607669</xdr:colOff>
      <xdr:row>167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88E63430-D6AE-440C-B743-02222A4D2A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183266</xdr:colOff>
      <xdr:row>156</xdr:row>
      <xdr:rowOff>67519</xdr:rowOff>
    </xdr:from>
    <xdr:to>
      <xdr:col>19</xdr:col>
      <xdr:colOff>67519</xdr:colOff>
      <xdr:row>163</xdr:row>
      <xdr:rowOff>57874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C0A27CB-259D-4EC6-A916-CC6B872D58EB}"/>
            </a:ext>
          </a:extLst>
        </xdr:cNvPr>
        <xdr:cNvSpPr/>
      </xdr:nvSpPr>
      <xdr:spPr>
        <a:xfrm>
          <a:off x="11593975" y="28656987"/>
          <a:ext cx="3838936" cy="1273216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424405</xdr:colOff>
      <xdr:row>158</xdr:row>
      <xdr:rowOff>77165</xdr:rowOff>
    </xdr:from>
    <xdr:to>
      <xdr:col>18</xdr:col>
      <xdr:colOff>646253</xdr:colOff>
      <xdr:row>158</xdr:row>
      <xdr:rowOff>77165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51A91A7-80C9-439C-B188-9563441B9DAC}"/>
            </a:ext>
          </a:extLst>
        </xdr:cNvPr>
        <xdr:cNvCxnSpPr/>
      </xdr:nvCxnSpPr>
      <xdr:spPr>
        <a:xfrm>
          <a:off x="11835114" y="29033165"/>
          <a:ext cx="3385595" cy="0"/>
        </a:xfrm>
        <a:prstGeom prst="line">
          <a:avLst/>
        </a:prstGeom>
        <a:ln>
          <a:solidFill>
            <a:schemeClr val="tx1">
              <a:lumMod val="85000"/>
              <a:lumOff val="1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0.39412</cdr:x>
      <cdr:y>0.71875</cdr:y>
    </cdr:from>
    <cdr:to>
      <cdr:x>0.47132</cdr:x>
      <cdr:y>0.75744</cdr:y>
    </cdr:to>
    <cdr:sp macro="" textlink="">
      <cdr:nvSpPr>
        <cdr:cNvPr id="4" name="ZoneTexte 3">
          <a:extLst xmlns:a="http://schemas.openxmlformats.org/drawingml/2006/main">
            <a:ext uri="{FF2B5EF4-FFF2-40B4-BE49-F238E27FC236}">
              <a16:creationId xmlns:a16="http://schemas.microsoft.com/office/drawing/2014/main" id="{751ADB7F-140C-4997-BA2C-04E8486F32F6}"/>
            </a:ext>
          </a:extLst>
        </cdr:cNvPr>
        <cdr:cNvSpPr txBox="1"/>
      </cdr:nvSpPr>
      <cdr:spPr>
        <a:xfrm xmlns:a="http://schemas.openxmlformats.org/drawingml/2006/main">
          <a:off x="5170025" y="4658811"/>
          <a:ext cx="1012785" cy="250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GB" sz="1200" b="1" u="none"/>
            <a:t>Exp</a:t>
          </a:r>
          <a:r>
            <a:rPr lang="en-GB" sz="1200" b="1" u="none" baseline="0"/>
            <a:t> 1</a:t>
          </a:r>
          <a:endParaRPr lang="en-GB" sz="1200" b="1" u="none"/>
        </a:p>
      </cdr:txBody>
    </cdr:sp>
  </cdr:relSizeAnchor>
  <cdr:relSizeAnchor xmlns:cdr="http://schemas.openxmlformats.org/drawingml/2006/chartDrawing">
    <cdr:from>
      <cdr:x>0.48917</cdr:x>
      <cdr:y>0.71617</cdr:y>
    </cdr:from>
    <cdr:to>
      <cdr:x>0.56637</cdr:x>
      <cdr:y>0.75486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AFDD693-8135-4CB4-A30F-005BB98BB915}"/>
            </a:ext>
          </a:extLst>
        </cdr:cNvPr>
        <cdr:cNvSpPr txBox="1"/>
      </cdr:nvSpPr>
      <cdr:spPr>
        <a:xfrm xmlns:a="http://schemas.openxmlformats.org/drawingml/2006/main">
          <a:off x="6416876" y="4642091"/>
          <a:ext cx="1012785" cy="250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200" b="1" u="none"/>
            <a:t>Exp</a:t>
          </a:r>
          <a:r>
            <a:rPr lang="en-GB" sz="1200" b="1" u="none" baseline="0"/>
            <a:t> 2</a:t>
          </a:r>
          <a:endParaRPr lang="en-GB" sz="1200" b="1" u="none"/>
        </a:p>
      </cdr:txBody>
    </cdr:sp>
  </cdr:relSizeAnchor>
  <cdr:relSizeAnchor xmlns:cdr="http://schemas.openxmlformats.org/drawingml/2006/chartDrawing">
    <cdr:from>
      <cdr:x>0.58328</cdr:x>
      <cdr:y>0.71915</cdr:y>
    </cdr:from>
    <cdr:to>
      <cdr:x>0.66049</cdr:x>
      <cdr:y>0.75784</cdr:y>
    </cdr:to>
    <cdr:sp macro="" textlink="">
      <cdr:nvSpPr>
        <cdr:cNvPr id="6" name="ZoneTexte 1">
          <a:extLst xmlns:a="http://schemas.openxmlformats.org/drawingml/2006/main">
            <a:ext uri="{FF2B5EF4-FFF2-40B4-BE49-F238E27FC236}">
              <a16:creationId xmlns:a16="http://schemas.microsoft.com/office/drawing/2014/main" id="{5E401CE1-8389-48C4-83EF-F086B6B24900}"/>
            </a:ext>
          </a:extLst>
        </cdr:cNvPr>
        <cdr:cNvSpPr txBox="1"/>
      </cdr:nvSpPr>
      <cdr:spPr>
        <a:xfrm xmlns:a="http://schemas.openxmlformats.org/drawingml/2006/main">
          <a:off x="7651510" y="4661382"/>
          <a:ext cx="1012785" cy="250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200" b="1" u="none"/>
            <a:t>Exp</a:t>
          </a:r>
          <a:r>
            <a:rPr lang="en-GB" sz="1200" b="1" u="none" baseline="0"/>
            <a:t> 3</a:t>
          </a:r>
          <a:endParaRPr lang="en-GB" sz="1200" b="1" u="none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71"/>
  <sheetViews>
    <sheetView tabSelected="1" topLeftCell="AQ12" zoomScale="79" workbookViewId="0">
      <selection activeCell="BL96" sqref="BL96"/>
    </sheetView>
  </sheetViews>
  <sheetFormatPr baseColWidth="10" defaultRowHeight="14.4" x14ac:dyDescent="0.3"/>
  <cols>
    <col min="1" max="1" width="16.44140625" customWidth="1"/>
    <col min="21" max="21" width="18.88671875" bestFit="1" customWidth="1"/>
    <col min="23" max="23" width="13.88671875" customWidth="1"/>
    <col min="27" max="27" width="16.44140625" customWidth="1"/>
    <col min="28" max="35" width="12.44140625" bestFit="1" customWidth="1"/>
    <col min="36" max="40" width="13.44140625" bestFit="1" customWidth="1"/>
    <col min="41" max="48" width="12.44140625" bestFit="1" customWidth="1"/>
    <col min="49" max="49" width="16.6640625" customWidth="1"/>
    <col min="50" max="50" width="15.33203125" customWidth="1"/>
  </cols>
  <sheetData>
    <row r="1" spans="1:50" x14ac:dyDescent="0.3">
      <c r="A1" s="19" t="s">
        <v>102</v>
      </c>
      <c r="B1" s="13" t="s">
        <v>66</v>
      </c>
      <c r="C1" s="13" t="s">
        <v>44</v>
      </c>
      <c r="D1" s="13" t="s">
        <v>45</v>
      </c>
      <c r="E1" s="13" t="s">
        <v>46</v>
      </c>
      <c r="F1" s="13" t="s">
        <v>47</v>
      </c>
      <c r="G1" s="13" t="s">
        <v>48</v>
      </c>
      <c r="H1" s="13" t="s">
        <v>49</v>
      </c>
      <c r="I1" s="13" t="s">
        <v>50</v>
      </c>
      <c r="J1" s="13" t="s">
        <v>51</v>
      </c>
      <c r="K1" s="13" t="s">
        <v>52</v>
      </c>
      <c r="L1" s="13" t="s">
        <v>53</v>
      </c>
      <c r="M1" s="13" t="s">
        <v>54</v>
      </c>
      <c r="N1" s="13" t="s">
        <v>55</v>
      </c>
      <c r="O1" s="13" t="s">
        <v>56</v>
      </c>
      <c r="P1" s="13" t="s">
        <v>57</v>
      </c>
      <c r="Q1" s="13" t="s">
        <v>58</v>
      </c>
      <c r="R1" s="13" t="s">
        <v>59</v>
      </c>
      <c r="S1" s="13" t="s">
        <v>60</v>
      </c>
      <c r="T1" s="13" t="s">
        <v>61</v>
      </c>
      <c r="U1" s="13" t="s">
        <v>62</v>
      </c>
      <c r="V1" s="13" t="s">
        <v>63</v>
      </c>
      <c r="W1" s="10"/>
      <c r="Y1" s="14" t="s">
        <v>43</v>
      </c>
      <c r="AB1" s="27">
        <v>1</v>
      </c>
      <c r="AC1" s="27">
        <v>0.84089641525371461</v>
      </c>
      <c r="AD1" s="27">
        <v>0.70710678118654746</v>
      </c>
      <c r="AE1" s="27">
        <v>0.59460355750136051</v>
      </c>
      <c r="AF1" s="27">
        <v>0.5</v>
      </c>
      <c r="AG1" s="27">
        <v>0.42044820762685731</v>
      </c>
      <c r="AH1" s="27">
        <v>0.35355339059327379</v>
      </c>
      <c r="AI1" s="27">
        <v>0.29730177875068026</v>
      </c>
      <c r="AJ1" s="27">
        <v>0.25</v>
      </c>
      <c r="AK1" s="27">
        <v>0.21022410381342865</v>
      </c>
      <c r="AL1" s="27">
        <v>0.17677669529663687</v>
      </c>
      <c r="AM1" s="27">
        <v>0.14865088937534013</v>
      </c>
      <c r="AN1" s="27">
        <v>0.125</v>
      </c>
      <c r="AO1" s="27">
        <v>0.10511205190671434</v>
      </c>
      <c r="AP1" s="27">
        <v>8.8388347648318447E-2</v>
      </c>
      <c r="AQ1" s="27">
        <v>7.4325444687670064E-2</v>
      </c>
      <c r="AR1" s="27">
        <v>6.25E-2</v>
      </c>
      <c r="AS1" s="27">
        <v>5.2556025953357163E-2</v>
      </c>
      <c r="AT1" s="27">
        <v>4.4194173824159223E-2</v>
      </c>
      <c r="AU1" s="27">
        <v>3.7162722343835032E-2</v>
      </c>
      <c r="AV1" s="27">
        <v>3.125E-2</v>
      </c>
      <c r="AW1" s="13" t="s">
        <v>67</v>
      </c>
    </row>
    <row r="2" spans="1:50" x14ac:dyDescent="0.3">
      <c r="A2" s="15" t="s">
        <v>0</v>
      </c>
      <c r="B2" s="2">
        <v>0</v>
      </c>
      <c r="C2" s="7">
        <v>2E-3</v>
      </c>
      <c r="D2" s="2">
        <v>4.0000000000000001E-3</v>
      </c>
      <c r="E2" s="7">
        <v>1E-3</v>
      </c>
      <c r="F2" s="2">
        <v>1E-3</v>
      </c>
      <c r="G2" s="7">
        <v>1E-3</v>
      </c>
      <c r="H2" s="2">
        <v>1E-3</v>
      </c>
      <c r="I2" s="7">
        <v>1.4E-2</v>
      </c>
      <c r="J2" s="2">
        <v>5.8000000000000003E-2</v>
      </c>
      <c r="K2" s="7">
        <v>5.3999999999999999E-2</v>
      </c>
      <c r="L2" s="2">
        <v>8.4000000000000005E-2</v>
      </c>
      <c r="M2" s="7">
        <v>8.5999999999999993E-2</v>
      </c>
      <c r="N2" s="4">
        <v>7.5999999999999998E-2</v>
      </c>
      <c r="O2" s="7">
        <v>4.4999999999999998E-2</v>
      </c>
      <c r="P2" s="2">
        <v>2.7E-2</v>
      </c>
      <c r="Q2" s="7">
        <v>1.4E-2</v>
      </c>
      <c r="R2" s="2">
        <v>6.0000000000000001E-3</v>
      </c>
      <c r="S2" s="7">
        <v>2E-3</v>
      </c>
      <c r="T2" s="2">
        <v>2E-3</v>
      </c>
      <c r="U2" s="7">
        <v>2E-3</v>
      </c>
      <c r="V2" s="2">
        <v>0</v>
      </c>
      <c r="Y2" s="7">
        <f>SUM(B2:V2)</f>
        <v>0.48000000000000009</v>
      </c>
      <c r="AA2" s="15" t="s">
        <v>0</v>
      </c>
      <c r="AB2" s="11">
        <f>(B2/Y$2)*100</f>
        <v>0</v>
      </c>
      <c r="AC2" s="11">
        <f>(C2/$Y$2)*100</f>
        <v>0.41666666666666657</v>
      </c>
      <c r="AD2" s="11">
        <f t="shared" ref="AD2:AV2" si="0">(D2/$Y$2)*100</f>
        <v>0.83333333333333315</v>
      </c>
      <c r="AE2" s="11">
        <f t="shared" si="0"/>
        <v>0.20833333333333329</v>
      </c>
      <c r="AF2" s="11">
        <f t="shared" si="0"/>
        <v>0.20833333333333329</v>
      </c>
      <c r="AG2" s="11">
        <f t="shared" si="0"/>
        <v>0.20833333333333329</v>
      </c>
      <c r="AH2" s="11">
        <f t="shared" si="0"/>
        <v>0.20833333333333329</v>
      </c>
      <c r="AI2" s="11">
        <f t="shared" si="0"/>
        <v>2.9166666666666661</v>
      </c>
      <c r="AJ2" s="11">
        <f t="shared" si="0"/>
        <v>12.083333333333332</v>
      </c>
      <c r="AK2" s="11">
        <f t="shared" si="0"/>
        <v>11.249999999999998</v>
      </c>
      <c r="AL2" s="11">
        <f t="shared" si="0"/>
        <v>17.5</v>
      </c>
      <c r="AM2" s="11">
        <f t="shared" si="0"/>
        <v>17.916666666666661</v>
      </c>
      <c r="AN2" s="11">
        <f t="shared" si="0"/>
        <v>15.83333333333333</v>
      </c>
      <c r="AO2" s="11">
        <f t="shared" si="0"/>
        <v>9.3749999999999964</v>
      </c>
      <c r="AP2" s="11">
        <f t="shared" si="0"/>
        <v>5.6249999999999991</v>
      </c>
      <c r="AQ2" s="11">
        <f t="shared" si="0"/>
        <v>2.9166666666666661</v>
      </c>
      <c r="AR2" s="11">
        <f t="shared" si="0"/>
        <v>1.2499999999999998</v>
      </c>
      <c r="AS2" s="11">
        <f t="shared" si="0"/>
        <v>0.41666666666666657</v>
      </c>
      <c r="AT2" s="11">
        <f t="shared" si="0"/>
        <v>0.41666666666666657</v>
      </c>
      <c r="AU2" s="11">
        <f t="shared" si="0"/>
        <v>0.41666666666666657</v>
      </c>
      <c r="AV2" s="11">
        <f t="shared" si="0"/>
        <v>0</v>
      </c>
      <c r="AW2" s="11">
        <f>(($AV$1*AV2)+($AU$1*AU2)+($AT$1*AT2)+($AS$1*AS2)+($AR$1*AR2)+($AQ$1*AQ2)+($AP$1*AP2)+($AO$1*AO2)+($AN$1*AN2)+($AM$1*AM2)+($AL$1*AL2)+($AK$1*AK2)+($AJ$1*AJ2)+($AI$1*AI2)+($AH$1*AH2)+($AG$1*AG2)+($AF$1*AF2)+($AE$1*AE2)+($AD$1*AD2)+($AC$1*AC2)+($AB$1*AB2))/100</f>
        <v>0.17151308396413195</v>
      </c>
    </row>
    <row r="3" spans="1:50" x14ac:dyDescent="0.3">
      <c r="A3" s="15" t="s">
        <v>1</v>
      </c>
      <c r="B3" s="2">
        <v>0</v>
      </c>
      <c r="C3" s="7">
        <v>0</v>
      </c>
      <c r="D3" s="2">
        <v>3.0000000000000001E-3</v>
      </c>
      <c r="E3" s="7">
        <v>0</v>
      </c>
      <c r="F3" s="2">
        <v>1E-3</v>
      </c>
      <c r="G3" s="7">
        <v>1E-3</v>
      </c>
      <c r="H3" s="2">
        <v>5.0000000000000001E-3</v>
      </c>
      <c r="I3" s="7">
        <v>3.3000000000000002E-2</v>
      </c>
      <c r="J3" s="2">
        <v>6.0999999999999999E-2</v>
      </c>
      <c r="K3" s="7">
        <v>4.7E-2</v>
      </c>
      <c r="L3" s="2">
        <v>7.8E-2</v>
      </c>
      <c r="M3" s="7">
        <v>5.6000000000000001E-2</v>
      </c>
      <c r="N3" s="4">
        <v>4.2000000000000003E-2</v>
      </c>
      <c r="O3" s="7">
        <v>2.1999999999999999E-2</v>
      </c>
      <c r="P3" s="2">
        <v>1.4E-2</v>
      </c>
      <c r="Q3" s="7">
        <v>7.0000000000000001E-3</v>
      </c>
      <c r="R3" s="2">
        <v>4.0000000000000001E-3</v>
      </c>
      <c r="S3" s="7">
        <v>1E-3</v>
      </c>
      <c r="T3" s="2">
        <v>1E-3</v>
      </c>
      <c r="U3" s="7">
        <v>1E-3</v>
      </c>
      <c r="V3" s="2">
        <v>1E-3</v>
      </c>
      <c r="Y3" s="7">
        <f t="shared" ref="Y3:Y26" si="1">SUM(B3:V3)</f>
        <v>0.37800000000000006</v>
      </c>
      <c r="AA3" s="15" t="s">
        <v>1</v>
      </c>
      <c r="AB3" s="11">
        <f>(B3/$Y$3)*100</f>
        <v>0</v>
      </c>
      <c r="AC3" s="11">
        <f t="shared" ref="AC3:AV3" si="2">(C3/$Y$3)*100</f>
        <v>0</v>
      </c>
      <c r="AD3" s="11">
        <f t="shared" si="2"/>
        <v>0.79365079365079361</v>
      </c>
      <c r="AE3" s="11">
        <f t="shared" si="2"/>
        <v>0</v>
      </c>
      <c r="AF3" s="11">
        <f t="shared" si="2"/>
        <v>0.26455026455026454</v>
      </c>
      <c r="AG3" s="11">
        <f t="shared" si="2"/>
        <v>0.26455026455026454</v>
      </c>
      <c r="AH3" s="11">
        <f t="shared" si="2"/>
        <v>1.3227513227513226</v>
      </c>
      <c r="AI3" s="11">
        <f t="shared" si="2"/>
        <v>8.7301587301587293</v>
      </c>
      <c r="AJ3" s="11">
        <f t="shared" si="2"/>
        <v>16.137566137566132</v>
      </c>
      <c r="AK3" s="11">
        <f t="shared" si="2"/>
        <v>12.433862433862432</v>
      </c>
      <c r="AL3" s="11">
        <f>(L3/$Y$3)*100</f>
        <v>20.634920634920633</v>
      </c>
      <c r="AM3" s="11">
        <f t="shared" si="2"/>
        <v>14.814814814814813</v>
      </c>
      <c r="AN3" s="11">
        <f t="shared" si="2"/>
        <v>11.111111111111111</v>
      </c>
      <c r="AO3" s="11">
        <f t="shared" si="2"/>
        <v>5.8201058201058187</v>
      </c>
      <c r="AP3" s="11">
        <f t="shared" si="2"/>
        <v>3.7037037037037033</v>
      </c>
      <c r="AQ3" s="11">
        <f t="shared" si="2"/>
        <v>1.8518518518518516</v>
      </c>
      <c r="AR3" s="11">
        <f t="shared" si="2"/>
        <v>1.0582010582010581</v>
      </c>
      <c r="AS3" s="11">
        <f t="shared" si="2"/>
        <v>0.26455026455026454</v>
      </c>
      <c r="AT3" s="11">
        <f t="shared" si="2"/>
        <v>0.26455026455026454</v>
      </c>
      <c r="AU3" s="11">
        <f t="shared" si="2"/>
        <v>0.26455026455026454</v>
      </c>
      <c r="AV3" s="11">
        <f t="shared" si="2"/>
        <v>0.26455026455026454</v>
      </c>
      <c r="AW3" s="11">
        <f t="shared" ref="AW3:AW37" si="3">(($AV$1*AV3)+($AU$1*AU3)+($AT$1*AT3)+($AS$1*AS3)+($AR$1*AR3)+($AQ$1*AQ3)+($AP$1*AP3)+($AO$1*AO3)+($AN$1*AN3)+($AM$1*AM3)+($AL$1*AL3)+($AK$1*AK3)+($AJ$1*AJ3)+($AI$1*AI3)+($AH$1*AH3)+($AG$1*AG3)+($AF$1*AF3)+($AE$1*AE3)+($AD$1*AD3)+($AC$1*AC3)+($AB$1*AB3))/100</f>
        <v>0.18941640784199046</v>
      </c>
    </row>
    <row r="4" spans="1:50" x14ac:dyDescent="0.3">
      <c r="A4" s="15" t="s">
        <v>2</v>
      </c>
      <c r="B4" s="3">
        <v>1.4999999999999999E-2</v>
      </c>
      <c r="C4" s="8">
        <v>1.2E-2</v>
      </c>
      <c r="D4" s="3">
        <v>2.1000000000000001E-2</v>
      </c>
      <c r="E4" s="8">
        <v>1.2E-2</v>
      </c>
      <c r="F4" s="3">
        <v>5.0000000000000001E-3</v>
      </c>
      <c r="G4" s="8">
        <v>4.0000000000000001E-3</v>
      </c>
      <c r="H4" s="3">
        <v>1.2E-2</v>
      </c>
      <c r="I4" s="8">
        <v>4.2000000000000003E-2</v>
      </c>
      <c r="J4" s="3">
        <v>0.08</v>
      </c>
      <c r="K4" s="8">
        <v>6.8000000000000005E-2</v>
      </c>
      <c r="L4" s="3">
        <v>0.1</v>
      </c>
      <c r="M4" s="8">
        <v>8.6999999999999994E-2</v>
      </c>
      <c r="N4" s="5">
        <v>6.5000000000000002E-2</v>
      </c>
      <c r="O4" s="8">
        <v>3.9E-2</v>
      </c>
      <c r="P4" s="3">
        <v>2.5000000000000001E-2</v>
      </c>
      <c r="Q4" s="8">
        <v>1.0999999999999999E-2</v>
      </c>
      <c r="R4" s="3">
        <v>6.0000000000000001E-3</v>
      </c>
      <c r="S4" s="8">
        <v>2E-3</v>
      </c>
      <c r="T4" s="3">
        <v>0</v>
      </c>
      <c r="U4" s="8">
        <v>0</v>
      </c>
      <c r="V4" s="3">
        <v>0</v>
      </c>
      <c r="Y4" s="7">
        <f t="shared" si="1"/>
        <v>0.60599999999999998</v>
      </c>
      <c r="AA4" s="15" t="s">
        <v>2</v>
      </c>
      <c r="AB4" s="11">
        <f>(B4/$Y$4)*100</f>
        <v>2.4752475247524752</v>
      </c>
      <c r="AC4" s="11">
        <f t="shared" ref="AC4:AV4" si="4">(C4/$Y$4)*100</f>
        <v>1.9801980198019802</v>
      </c>
      <c r="AD4" s="11">
        <f t="shared" si="4"/>
        <v>3.4653465346534658</v>
      </c>
      <c r="AE4" s="11">
        <f t="shared" si="4"/>
        <v>1.9801980198019802</v>
      </c>
      <c r="AF4" s="11">
        <f t="shared" si="4"/>
        <v>0.82508250825082519</v>
      </c>
      <c r="AG4" s="11">
        <f t="shared" si="4"/>
        <v>0.66006600660066006</v>
      </c>
      <c r="AH4" s="11">
        <f t="shared" si="4"/>
        <v>1.9801980198019802</v>
      </c>
      <c r="AI4" s="11">
        <f t="shared" si="4"/>
        <v>6.9306930693069315</v>
      </c>
      <c r="AJ4" s="11">
        <f t="shared" si="4"/>
        <v>13.201320132013203</v>
      </c>
      <c r="AK4" s="11">
        <f t="shared" si="4"/>
        <v>11.221122112211223</v>
      </c>
      <c r="AL4" s="11">
        <f t="shared" si="4"/>
        <v>16.501650165016503</v>
      </c>
      <c r="AM4" s="11">
        <f t="shared" si="4"/>
        <v>14.356435643564355</v>
      </c>
      <c r="AN4" s="11">
        <f t="shared" si="4"/>
        <v>10.726072607260727</v>
      </c>
      <c r="AO4" s="11">
        <f t="shared" si="4"/>
        <v>6.435643564356436</v>
      </c>
      <c r="AP4" s="11">
        <f t="shared" si="4"/>
        <v>4.1254125412541258</v>
      </c>
      <c r="AQ4" s="11">
        <f t="shared" si="4"/>
        <v>1.8151815181518154</v>
      </c>
      <c r="AR4" s="11">
        <f t="shared" si="4"/>
        <v>0.99009900990099009</v>
      </c>
      <c r="AS4" s="11">
        <f t="shared" si="4"/>
        <v>0.33003300330033003</v>
      </c>
      <c r="AT4" s="11">
        <f t="shared" si="4"/>
        <v>0</v>
      </c>
      <c r="AU4" s="11">
        <f t="shared" si="4"/>
        <v>0</v>
      </c>
      <c r="AV4" s="11">
        <f t="shared" si="4"/>
        <v>0</v>
      </c>
      <c r="AW4" s="11">
        <f t="shared" si="3"/>
        <v>0.24525355928515843</v>
      </c>
    </row>
    <row r="5" spans="1:50" x14ac:dyDescent="0.3">
      <c r="A5" s="1"/>
      <c r="Y5" s="12"/>
      <c r="AA5" s="1"/>
      <c r="AB5" s="11"/>
      <c r="AW5" s="11"/>
    </row>
    <row r="6" spans="1:50" x14ac:dyDescent="0.3">
      <c r="A6" s="15" t="s">
        <v>3</v>
      </c>
      <c r="B6" s="8">
        <v>0</v>
      </c>
      <c r="C6" s="3">
        <v>1E-3</v>
      </c>
      <c r="D6" s="8">
        <v>1E-3</v>
      </c>
      <c r="E6" s="3">
        <v>0</v>
      </c>
      <c r="F6" s="8">
        <v>2E-3</v>
      </c>
      <c r="G6" s="3">
        <v>8.0000000000000002E-3</v>
      </c>
      <c r="H6" s="8">
        <v>8.0000000000000002E-3</v>
      </c>
      <c r="I6" s="3">
        <v>4.2999999999999997E-2</v>
      </c>
      <c r="J6" s="8">
        <v>0.10299999999999999</v>
      </c>
      <c r="K6" s="3">
        <v>7.2999999999999995E-2</v>
      </c>
      <c r="L6" s="8">
        <v>7.6999999999999999E-2</v>
      </c>
      <c r="M6" s="3">
        <v>7.1999999999999995E-2</v>
      </c>
      <c r="N6" s="8">
        <v>5.7000000000000002E-2</v>
      </c>
      <c r="O6" s="3">
        <v>3.5000000000000003E-2</v>
      </c>
      <c r="P6" s="8">
        <v>0.01</v>
      </c>
      <c r="Q6" s="3">
        <v>1E-3</v>
      </c>
      <c r="R6" s="8">
        <v>0</v>
      </c>
      <c r="S6" s="3">
        <v>0</v>
      </c>
      <c r="T6" s="8">
        <v>0</v>
      </c>
      <c r="U6" s="3">
        <v>0</v>
      </c>
      <c r="V6" s="8">
        <v>0</v>
      </c>
      <c r="Y6" s="7">
        <f t="shared" si="1"/>
        <v>0.49099999999999999</v>
      </c>
      <c r="AA6" s="15" t="s">
        <v>3</v>
      </c>
      <c r="AB6" s="11">
        <f>(B6/$Y$6)*100</f>
        <v>0</v>
      </c>
      <c r="AC6" s="11">
        <f t="shared" ref="AC6:AV6" si="5">(C6/$Y$6)*100</f>
        <v>0.20366598778004075</v>
      </c>
      <c r="AD6" s="11">
        <f t="shared" si="5"/>
        <v>0.20366598778004075</v>
      </c>
      <c r="AE6" s="11">
        <f t="shared" si="5"/>
        <v>0</v>
      </c>
      <c r="AF6" s="11">
        <f t="shared" si="5"/>
        <v>0.40733197556008149</v>
      </c>
      <c r="AG6" s="11">
        <f t="shared" si="5"/>
        <v>1.629327902240326</v>
      </c>
      <c r="AH6" s="11">
        <f t="shared" si="5"/>
        <v>1.629327902240326</v>
      </c>
      <c r="AI6" s="11">
        <f t="shared" si="5"/>
        <v>8.7576374745417507</v>
      </c>
      <c r="AJ6" s="11">
        <f t="shared" si="5"/>
        <v>20.977596741344197</v>
      </c>
      <c r="AK6" s="11">
        <f t="shared" si="5"/>
        <v>14.867617107942973</v>
      </c>
      <c r="AL6" s="11">
        <f t="shared" si="5"/>
        <v>15.682281059063136</v>
      </c>
      <c r="AM6" s="11">
        <f t="shared" si="5"/>
        <v>14.663951120162933</v>
      </c>
      <c r="AN6" s="11">
        <f t="shared" si="5"/>
        <v>11.608961303462323</v>
      </c>
      <c r="AO6" s="11">
        <f t="shared" si="5"/>
        <v>7.1283095723014265</v>
      </c>
      <c r="AP6" s="11">
        <f t="shared" si="5"/>
        <v>2.0366598778004072</v>
      </c>
      <c r="AQ6" s="11">
        <f t="shared" si="5"/>
        <v>0.20366598778004075</v>
      </c>
      <c r="AR6" s="11">
        <f t="shared" si="5"/>
        <v>0</v>
      </c>
      <c r="AS6" s="11">
        <f t="shared" si="5"/>
        <v>0</v>
      </c>
      <c r="AT6" s="11">
        <f t="shared" si="5"/>
        <v>0</v>
      </c>
      <c r="AU6" s="11">
        <f t="shared" si="5"/>
        <v>0</v>
      </c>
      <c r="AV6" s="11">
        <f t="shared" si="5"/>
        <v>0</v>
      </c>
      <c r="AW6" s="11">
        <f t="shared" si="3"/>
        <v>0.20101253025994345</v>
      </c>
      <c r="AX6" s="32">
        <f>AVERAGE(AW6:AW15)</f>
        <v>0.21085565014142507</v>
      </c>
    </row>
    <row r="7" spans="1:50" x14ac:dyDescent="0.3">
      <c r="A7" s="15" t="s">
        <v>4</v>
      </c>
      <c r="B7" s="8">
        <v>0</v>
      </c>
      <c r="C7" s="3">
        <v>0</v>
      </c>
      <c r="D7" s="8">
        <v>0</v>
      </c>
      <c r="E7" s="3">
        <v>1E-3</v>
      </c>
      <c r="F7" s="8">
        <v>0</v>
      </c>
      <c r="G7" s="3">
        <v>0</v>
      </c>
      <c r="H7" s="8">
        <v>3.0000000000000001E-3</v>
      </c>
      <c r="I7" s="3">
        <v>0.02</v>
      </c>
      <c r="J7" s="8">
        <v>6.8000000000000005E-2</v>
      </c>
      <c r="K7" s="3">
        <v>5.8999999999999997E-2</v>
      </c>
      <c r="L7" s="8">
        <v>7.0000000000000007E-2</v>
      </c>
      <c r="M7" s="3">
        <v>6.9000000000000006E-2</v>
      </c>
      <c r="N7" s="8">
        <v>5.5E-2</v>
      </c>
      <c r="O7" s="3">
        <v>3.3000000000000002E-2</v>
      </c>
      <c r="P7" s="8">
        <v>1.9E-2</v>
      </c>
      <c r="Q7" s="3">
        <v>8.0000000000000002E-3</v>
      </c>
      <c r="R7" s="8">
        <v>3.0000000000000001E-3</v>
      </c>
      <c r="S7" s="3">
        <v>0</v>
      </c>
      <c r="T7" s="8">
        <v>0</v>
      </c>
      <c r="U7" s="3">
        <v>0</v>
      </c>
      <c r="V7" s="8">
        <v>0</v>
      </c>
      <c r="Y7" s="7">
        <f t="shared" si="1"/>
        <v>0.40800000000000003</v>
      </c>
      <c r="AA7" s="15" t="s">
        <v>4</v>
      </c>
      <c r="AB7" s="11">
        <f>(B7/$Y$7)*100</f>
        <v>0</v>
      </c>
      <c r="AC7" s="11">
        <f t="shared" ref="AC7:AV7" si="6">(C7/$Y$7)*100</f>
        <v>0</v>
      </c>
      <c r="AD7" s="11">
        <f t="shared" si="6"/>
        <v>0</v>
      </c>
      <c r="AE7" s="11">
        <f t="shared" si="6"/>
        <v>0.24509803921568626</v>
      </c>
      <c r="AF7" s="11">
        <f t="shared" si="6"/>
        <v>0</v>
      </c>
      <c r="AG7" s="11">
        <f t="shared" si="6"/>
        <v>0</v>
      </c>
      <c r="AH7" s="11">
        <f t="shared" si="6"/>
        <v>0.73529411764705876</v>
      </c>
      <c r="AI7" s="11">
        <f t="shared" si="6"/>
        <v>4.9019607843137258</v>
      </c>
      <c r="AJ7" s="11">
        <f t="shared" si="6"/>
        <v>16.666666666666664</v>
      </c>
      <c r="AK7" s="11">
        <f t="shared" si="6"/>
        <v>14.460784313725489</v>
      </c>
      <c r="AL7" s="11">
        <f t="shared" si="6"/>
        <v>17.156862745098039</v>
      </c>
      <c r="AM7" s="11">
        <f t="shared" si="6"/>
        <v>16.911764705882355</v>
      </c>
      <c r="AN7" s="11">
        <f t="shared" si="6"/>
        <v>13.480392156862745</v>
      </c>
      <c r="AO7" s="11">
        <f t="shared" si="6"/>
        <v>8.0882352941176467</v>
      </c>
      <c r="AP7" s="11">
        <f t="shared" si="6"/>
        <v>4.6568627450980387</v>
      </c>
      <c r="AQ7" s="11">
        <f t="shared" si="6"/>
        <v>1.9607843137254901</v>
      </c>
      <c r="AR7" s="11">
        <f t="shared" si="6"/>
        <v>0.73529411764705876</v>
      </c>
      <c r="AS7" s="11">
        <f t="shared" si="6"/>
        <v>0</v>
      </c>
      <c r="AT7" s="11">
        <f t="shared" si="6"/>
        <v>0</v>
      </c>
      <c r="AU7" s="11">
        <f t="shared" si="6"/>
        <v>0</v>
      </c>
      <c r="AV7" s="11">
        <f t="shared" si="6"/>
        <v>0</v>
      </c>
      <c r="AW7" s="11">
        <f t="shared" si="3"/>
        <v>0.17755142485953704</v>
      </c>
      <c r="AX7" s="31"/>
    </row>
    <row r="8" spans="1:50" x14ac:dyDescent="0.3">
      <c r="A8" s="15" t="s">
        <v>5</v>
      </c>
      <c r="B8" s="8">
        <v>1E-3</v>
      </c>
      <c r="C8" s="3">
        <v>0</v>
      </c>
      <c r="D8" s="8">
        <v>4.0000000000000001E-3</v>
      </c>
      <c r="E8" s="3">
        <v>0.01</v>
      </c>
      <c r="F8" s="8">
        <v>4.0000000000000001E-3</v>
      </c>
      <c r="G8" s="3">
        <v>3.0000000000000001E-3</v>
      </c>
      <c r="H8" s="8">
        <v>7.0000000000000001E-3</v>
      </c>
      <c r="I8" s="3">
        <v>1.4E-2</v>
      </c>
      <c r="J8" s="8">
        <v>4.2000000000000003E-2</v>
      </c>
      <c r="K8" s="3">
        <v>4.1000000000000002E-2</v>
      </c>
      <c r="L8" s="8">
        <v>4.2999999999999997E-2</v>
      </c>
      <c r="M8" s="3">
        <v>4.4999999999999998E-2</v>
      </c>
      <c r="N8" s="8">
        <v>3.5999999999999997E-2</v>
      </c>
      <c r="O8" s="3">
        <v>2.1000000000000001E-2</v>
      </c>
      <c r="P8" s="8">
        <v>1.2E-2</v>
      </c>
      <c r="Q8" s="3">
        <v>5.0000000000000001E-3</v>
      </c>
      <c r="R8" s="8">
        <v>3.0000000000000001E-3</v>
      </c>
      <c r="S8" s="3">
        <v>1E-3</v>
      </c>
      <c r="T8" s="8">
        <v>1E-3</v>
      </c>
      <c r="U8" s="3">
        <v>0</v>
      </c>
      <c r="V8" s="8">
        <v>0</v>
      </c>
      <c r="Y8" s="7">
        <f t="shared" si="1"/>
        <v>0.29299999999999998</v>
      </c>
      <c r="AA8" s="15" t="s">
        <v>5</v>
      </c>
      <c r="AB8" s="11">
        <f>(B8/$Y$8)*100</f>
        <v>0.34129692832764508</v>
      </c>
      <c r="AC8" s="11">
        <f t="shared" ref="AC8:AV8" si="7">(C8/$Y$8)*100</f>
        <v>0</v>
      </c>
      <c r="AD8" s="11">
        <f t="shared" si="7"/>
        <v>1.3651877133105803</v>
      </c>
      <c r="AE8" s="11">
        <f t="shared" si="7"/>
        <v>3.4129692832764507</v>
      </c>
      <c r="AF8" s="11">
        <f t="shared" si="7"/>
        <v>1.3651877133105803</v>
      </c>
      <c r="AG8" s="11">
        <f t="shared" si="7"/>
        <v>1.0238907849829353</v>
      </c>
      <c r="AH8" s="11">
        <f t="shared" si="7"/>
        <v>2.3890784982935154</v>
      </c>
      <c r="AI8" s="11">
        <f t="shared" si="7"/>
        <v>4.7781569965870307</v>
      </c>
      <c r="AJ8" s="11">
        <f t="shared" si="7"/>
        <v>14.334470989761094</v>
      </c>
      <c r="AK8" s="11">
        <f t="shared" si="7"/>
        <v>13.99317406143345</v>
      </c>
      <c r="AL8" s="11">
        <f t="shared" si="7"/>
        <v>14.675767918088736</v>
      </c>
      <c r="AM8" s="11">
        <f t="shared" si="7"/>
        <v>15.358361774744028</v>
      </c>
      <c r="AN8" s="11">
        <f t="shared" si="7"/>
        <v>12.286689419795222</v>
      </c>
      <c r="AO8" s="11">
        <f t="shared" si="7"/>
        <v>7.167235494880547</v>
      </c>
      <c r="AP8" s="11">
        <f t="shared" si="7"/>
        <v>4.0955631399317411</v>
      </c>
      <c r="AQ8" s="11">
        <f t="shared" si="7"/>
        <v>1.7064846416382253</v>
      </c>
      <c r="AR8" s="11">
        <f t="shared" si="7"/>
        <v>1.0238907849829353</v>
      </c>
      <c r="AS8" s="11">
        <f t="shared" si="7"/>
        <v>0.34129692832764508</v>
      </c>
      <c r="AT8" s="11">
        <f t="shared" si="7"/>
        <v>0.34129692832764508</v>
      </c>
      <c r="AU8" s="11">
        <f t="shared" si="7"/>
        <v>0</v>
      </c>
      <c r="AV8" s="11">
        <f t="shared" si="7"/>
        <v>0</v>
      </c>
      <c r="AW8" s="11">
        <f t="shared" si="3"/>
        <v>0.20992038505234048</v>
      </c>
      <c r="AX8" s="31"/>
    </row>
    <row r="9" spans="1:50" x14ac:dyDescent="0.3">
      <c r="A9" s="15" t="s">
        <v>36</v>
      </c>
      <c r="B9" s="8">
        <v>6.0000000000000001E-3</v>
      </c>
      <c r="C9" s="3">
        <v>5.0000000000000001E-3</v>
      </c>
      <c r="D9" s="8">
        <v>2E-3</v>
      </c>
      <c r="E9" s="3">
        <v>6.0000000000000001E-3</v>
      </c>
      <c r="F9" s="8">
        <v>5.0000000000000001E-3</v>
      </c>
      <c r="G9" s="3">
        <v>2E-3</v>
      </c>
      <c r="H9" s="8">
        <v>2E-3</v>
      </c>
      <c r="I9" s="3">
        <v>1.4E-2</v>
      </c>
      <c r="J9" s="8">
        <v>3.7999999999999999E-2</v>
      </c>
      <c r="K9" s="3">
        <v>3.2000000000000001E-2</v>
      </c>
      <c r="L9" s="8">
        <v>4.4999999999999998E-2</v>
      </c>
      <c r="M9" s="3">
        <v>4.2999999999999997E-2</v>
      </c>
      <c r="N9" s="8">
        <v>0.04</v>
      </c>
      <c r="O9" s="3">
        <v>2.3E-2</v>
      </c>
      <c r="P9" s="8">
        <v>1.2999999999999999E-2</v>
      </c>
      <c r="Q9" s="3">
        <v>8.0000000000000002E-3</v>
      </c>
      <c r="R9" s="8">
        <v>2E-3</v>
      </c>
      <c r="S9" s="3">
        <v>1E-3</v>
      </c>
      <c r="T9" s="8">
        <v>0</v>
      </c>
      <c r="U9" s="3">
        <v>1E-3</v>
      </c>
      <c r="V9" s="8">
        <v>0</v>
      </c>
      <c r="Y9" s="7">
        <f t="shared" si="1"/>
        <v>0.28800000000000003</v>
      </c>
      <c r="AA9" s="15" t="s">
        <v>36</v>
      </c>
      <c r="AB9" s="11">
        <f>(B9/$Y$9)*100</f>
        <v>2.083333333333333</v>
      </c>
      <c r="AC9" s="11">
        <f t="shared" ref="AC9:AV9" si="8">(C9/$Y$9)*100</f>
        <v>1.7361111111111109</v>
      </c>
      <c r="AD9" s="11">
        <f t="shared" si="8"/>
        <v>0.69444444444444442</v>
      </c>
      <c r="AE9" s="11">
        <f t="shared" si="8"/>
        <v>2.083333333333333</v>
      </c>
      <c r="AF9" s="11">
        <f t="shared" si="8"/>
        <v>1.7361111111111109</v>
      </c>
      <c r="AG9" s="11">
        <f t="shared" si="8"/>
        <v>0.69444444444444442</v>
      </c>
      <c r="AH9" s="11">
        <f t="shared" si="8"/>
        <v>0.69444444444444442</v>
      </c>
      <c r="AI9" s="11">
        <f t="shared" si="8"/>
        <v>4.8611111111111107</v>
      </c>
      <c r="AJ9" s="11">
        <f t="shared" si="8"/>
        <v>13.194444444444443</v>
      </c>
      <c r="AK9" s="11">
        <f t="shared" si="8"/>
        <v>11.111111111111111</v>
      </c>
      <c r="AL9" s="11">
        <f t="shared" si="8"/>
        <v>15.624999999999996</v>
      </c>
      <c r="AM9" s="11">
        <f t="shared" si="8"/>
        <v>14.930555555555552</v>
      </c>
      <c r="AN9" s="11">
        <f t="shared" si="8"/>
        <v>13.888888888888888</v>
      </c>
      <c r="AO9" s="11">
        <f t="shared" si="8"/>
        <v>7.9861111111111107</v>
      </c>
      <c r="AP9" s="11">
        <f t="shared" si="8"/>
        <v>4.5138888888888884</v>
      </c>
      <c r="AQ9" s="11">
        <f t="shared" si="8"/>
        <v>2.7777777777777777</v>
      </c>
      <c r="AR9" s="11">
        <f t="shared" si="8"/>
        <v>0.69444444444444442</v>
      </c>
      <c r="AS9" s="11">
        <f t="shared" si="8"/>
        <v>0.34722222222222221</v>
      </c>
      <c r="AT9" s="11">
        <f t="shared" si="8"/>
        <v>0</v>
      </c>
      <c r="AU9" s="11">
        <f t="shared" si="8"/>
        <v>0.34722222222222221</v>
      </c>
      <c r="AV9" s="11">
        <f t="shared" si="8"/>
        <v>0</v>
      </c>
      <c r="AW9" s="11">
        <f t="shared" si="3"/>
        <v>0.21995348595555117</v>
      </c>
      <c r="AX9" s="31"/>
    </row>
    <row r="10" spans="1:50" x14ac:dyDescent="0.3">
      <c r="A10" s="15" t="s">
        <v>37</v>
      </c>
      <c r="B10" s="8">
        <v>0</v>
      </c>
      <c r="C10" s="3">
        <v>1.4999999999999999E-2</v>
      </c>
      <c r="D10" s="8">
        <v>8.9999999999999993E-3</v>
      </c>
      <c r="E10" s="3">
        <v>4.0000000000000001E-3</v>
      </c>
      <c r="F10" s="8">
        <v>8.0000000000000002E-3</v>
      </c>
      <c r="G10" s="3">
        <v>5.0000000000000001E-3</v>
      </c>
      <c r="H10" s="8">
        <v>5.0000000000000001E-3</v>
      </c>
      <c r="I10" s="3">
        <v>1.2999999999999999E-2</v>
      </c>
      <c r="J10" s="8">
        <v>3.2000000000000001E-2</v>
      </c>
      <c r="K10" s="3">
        <v>2.8000000000000001E-2</v>
      </c>
      <c r="L10" s="8">
        <v>3.7999999999999999E-2</v>
      </c>
      <c r="M10" s="3">
        <v>3.9E-2</v>
      </c>
      <c r="N10" s="8">
        <v>3.1E-2</v>
      </c>
      <c r="O10" s="3">
        <v>2.1000000000000001E-2</v>
      </c>
      <c r="P10" s="8">
        <v>1.2999999999999999E-2</v>
      </c>
      <c r="Q10" s="3">
        <v>4.0000000000000001E-3</v>
      </c>
      <c r="R10" s="8">
        <v>2E-3</v>
      </c>
      <c r="S10" s="3">
        <v>1E-3</v>
      </c>
      <c r="T10" s="8">
        <v>1E-3</v>
      </c>
      <c r="U10" s="3">
        <v>1E-3</v>
      </c>
      <c r="V10" s="8">
        <v>0</v>
      </c>
      <c r="Y10" s="7">
        <f t="shared" si="1"/>
        <v>0.27</v>
      </c>
      <c r="AA10" s="15" t="s">
        <v>37</v>
      </c>
      <c r="AB10" s="11">
        <f>(B10/$Y$10)*100</f>
        <v>0</v>
      </c>
      <c r="AC10" s="11">
        <f t="shared" ref="AC10:AV10" si="9">(C10/$Y$10)*100</f>
        <v>5.5555555555555554</v>
      </c>
      <c r="AD10" s="11">
        <f t="shared" si="9"/>
        <v>3.3333333333333326</v>
      </c>
      <c r="AE10" s="11">
        <f t="shared" si="9"/>
        <v>1.4814814814814814</v>
      </c>
      <c r="AF10" s="11">
        <f t="shared" si="9"/>
        <v>2.9629629629629628</v>
      </c>
      <c r="AG10" s="11">
        <f t="shared" si="9"/>
        <v>1.8518518518518516</v>
      </c>
      <c r="AH10" s="11">
        <f t="shared" si="9"/>
        <v>1.8518518518518516</v>
      </c>
      <c r="AI10" s="11">
        <f t="shared" si="9"/>
        <v>4.814814814814814</v>
      </c>
      <c r="AJ10" s="11">
        <f t="shared" si="9"/>
        <v>11.851851851851851</v>
      </c>
      <c r="AK10" s="11">
        <f t="shared" si="9"/>
        <v>10.37037037037037</v>
      </c>
      <c r="AL10" s="11">
        <f t="shared" si="9"/>
        <v>14.074074074074073</v>
      </c>
      <c r="AM10" s="11">
        <f t="shared" si="9"/>
        <v>14.444444444444443</v>
      </c>
      <c r="AN10" s="11">
        <f t="shared" si="9"/>
        <v>11.481481481481479</v>
      </c>
      <c r="AO10" s="11">
        <f t="shared" si="9"/>
        <v>7.7777777777777777</v>
      </c>
      <c r="AP10" s="11">
        <f t="shared" si="9"/>
        <v>4.814814814814814</v>
      </c>
      <c r="AQ10" s="11">
        <f t="shared" si="9"/>
        <v>1.4814814814814814</v>
      </c>
      <c r="AR10" s="11">
        <f t="shared" si="9"/>
        <v>0.7407407407407407</v>
      </c>
      <c r="AS10" s="11">
        <f t="shared" si="9"/>
        <v>0.37037037037037035</v>
      </c>
      <c r="AT10" s="11">
        <f t="shared" si="9"/>
        <v>0.37037037037037035</v>
      </c>
      <c r="AU10" s="11">
        <f t="shared" si="9"/>
        <v>0.37037037037037035</v>
      </c>
      <c r="AV10" s="11">
        <f t="shared" si="9"/>
        <v>0</v>
      </c>
      <c r="AW10" s="11">
        <f t="shared" si="3"/>
        <v>0.24918349232732304</v>
      </c>
      <c r="AX10" s="31"/>
    </row>
    <row r="11" spans="1:50" x14ac:dyDescent="0.3">
      <c r="A11" s="15" t="s">
        <v>38</v>
      </c>
      <c r="B11" s="8">
        <v>0</v>
      </c>
      <c r="C11" s="3">
        <v>3.0000000000000001E-3</v>
      </c>
      <c r="D11" s="8">
        <v>1.0999999999999999E-2</v>
      </c>
      <c r="E11" s="3">
        <v>1.0999999999999999E-2</v>
      </c>
      <c r="F11" s="8">
        <v>1.0999999999999999E-2</v>
      </c>
      <c r="G11" s="3">
        <v>5.0000000000000001E-3</v>
      </c>
      <c r="H11" s="8">
        <v>5.0000000000000001E-3</v>
      </c>
      <c r="I11" s="3">
        <v>1.0999999999999999E-2</v>
      </c>
      <c r="J11" s="8">
        <v>3.9E-2</v>
      </c>
      <c r="K11" s="3">
        <v>4.4999999999999998E-2</v>
      </c>
      <c r="L11" s="8">
        <v>4.1000000000000002E-2</v>
      </c>
      <c r="M11" s="3">
        <v>4.3999999999999997E-2</v>
      </c>
      <c r="N11" s="8">
        <v>3.7999999999999999E-2</v>
      </c>
      <c r="O11" s="3">
        <v>2.4E-2</v>
      </c>
      <c r="P11" s="8">
        <v>1.2E-2</v>
      </c>
      <c r="Q11" s="3">
        <v>7.0000000000000001E-3</v>
      </c>
      <c r="R11" s="8">
        <v>2E-3</v>
      </c>
      <c r="S11" s="3">
        <v>1E-3</v>
      </c>
      <c r="T11" s="8">
        <v>0</v>
      </c>
      <c r="U11" s="3">
        <v>1E-3</v>
      </c>
      <c r="V11" s="8">
        <v>0</v>
      </c>
      <c r="Y11" s="7">
        <f t="shared" si="1"/>
        <v>0.31100000000000005</v>
      </c>
      <c r="AA11" s="15" t="s">
        <v>38</v>
      </c>
      <c r="AB11" s="11">
        <f>(B11/$Y$11)*100</f>
        <v>0</v>
      </c>
      <c r="AC11" s="11">
        <f t="shared" ref="AC11:AV11" si="10">(C11/$Y$11)*100</f>
        <v>0.96463022508038576</v>
      </c>
      <c r="AD11" s="11">
        <f t="shared" si="10"/>
        <v>3.5369774919614141</v>
      </c>
      <c r="AE11" s="11">
        <f t="shared" si="10"/>
        <v>3.5369774919614141</v>
      </c>
      <c r="AF11" s="11">
        <f t="shared" si="10"/>
        <v>3.5369774919614141</v>
      </c>
      <c r="AG11" s="11">
        <f t="shared" si="10"/>
        <v>1.607717041800643</v>
      </c>
      <c r="AH11" s="11">
        <f t="shared" si="10"/>
        <v>1.607717041800643</v>
      </c>
      <c r="AI11" s="11">
        <f t="shared" si="10"/>
        <v>3.5369774919614141</v>
      </c>
      <c r="AJ11" s="11">
        <f t="shared" si="10"/>
        <v>12.540192926045012</v>
      </c>
      <c r="AK11" s="11">
        <f t="shared" si="10"/>
        <v>14.469453376205784</v>
      </c>
      <c r="AL11" s="11">
        <f t="shared" si="10"/>
        <v>13.183279742765272</v>
      </c>
      <c r="AM11" s="11">
        <f t="shared" si="10"/>
        <v>14.147909967845656</v>
      </c>
      <c r="AN11" s="11">
        <f t="shared" si="10"/>
        <v>12.218649517684884</v>
      </c>
      <c r="AO11" s="11">
        <f t="shared" si="10"/>
        <v>7.7170418006430861</v>
      </c>
      <c r="AP11" s="11">
        <f t="shared" si="10"/>
        <v>3.858520900321543</v>
      </c>
      <c r="AQ11" s="11">
        <f t="shared" si="10"/>
        <v>2.2508038585209</v>
      </c>
      <c r="AR11" s="11">
        <f t="shared" si="10"/>
        <v>0.64308681672025714</v>
      </c>
      <c r="AS11" s="11">
        <f t="shared" si="10"/>
        <v>0.32154340836012857</v>
      </c>
      <c r="AT11" s="11">
        <f t="shared" si="10"/>
        <v>0</v>
      </c>
      <c r="AU11" s="11">
        <f t="shared" si="10"/>
        <v>0.32154340836012857</v>
      </c>
      <c r="AV11" s="11">
        <f t="shared" si="10"/>
        <v>0</v>
      </c>
      <c r="AW11" s="11">
        <f t="shared" si="3"/>
        <v>0.2300602736933102</v>
      </c>
      <c r="AX11" s="31"/>
    </row>
    <row r="12" spans="1:50" x14ac:dyDescent="0.3">
      <c r="A12" s="15" t="s">
        <v>39</v>
      </c>
      <c r="B12" s="8">
        <v>0</v>
      </c>
      <c r="C12" s="3">
        <v>1E-3</v>
      </c>
      <c r="D12" s="8">
        <v>4.0000000000000001E-3</v>
      </c>
      <c r="E12" s="3">
        <v>7.0000000000000001E-3</v>
      </c>
      <c r="F12" s="8">
        <v>0.01</v>
      </c>
      <c r="G12" s="3">
        <v>5.0000000000000001E-3</v>
      </c>
      <c r="H12" s="8">
        <v>5.0000000000000001E-3</v>
      </c>
      <c r="I12" s="3">
        <v>1.6E-2</v>
      </c>
      <c r="J12" s="8">
        <v>4.4999999999999998E-2</v>
      </c>
      <c r="K12" s="3">
        <v>5.1999999999999998E-2</v>
      </c>
      <c r="L12" s="8">
        <v>5.7000000000000002E-2</v>
      </c>
      <c r="M12" s="3">
        <v>5.6000000000000001E-2</v>
      </c>
      <c r="N12" s="8">
        <v>4.2000000000000003E-2</v>
      </c>
      <c r="O12" s="3">
        <v>2.3E-2</v>
      </c>
      <c r="P12" s="8">
        <v>1.2E-2</v>
      </c>
      <c r="Q12" s="3">
        <v>8.0000000000000002E-3</v>
      </c>
      <c r="R12" s="8">
        <v>2E-3</v>
      </c>
      <c r="S12" s="3">
        <v>0</v>
      </c>
      <c r="T12" s="8">
        <v>0</v>
      </c>
      <c r="U12" s="3">
        <v>2E-3</v>
      </c>
      <c r="V12" s="8">
        <v>0</v>
      </c>
      <c r="Y12" s="7">
        <f t="shared" si="1"/>
        <v>0.34700000000000003</v>
      </c>
      <c r="AA12" s="15" t="s">
        <v>39</v>
      </c>
      <c r="AB12" s="11">
        <f>(B12/$Y$12)*100</f>
        <v>0</v>
      </c>
      <c r="AC12" s="11">
        <f t="shared" ref="AC12:AV12" si="11">(C12/$Y$12)*100</f>
        <v>0.28818443804034583</v>
      </c>
      <c r="AD12" s="11">
        <f t="shared" si="11"/>
        <v>1.1527377521613833</v>
      </c>
      <c r="AE12" s="11">
        <f t="shared" si="11"/>
        <v>2.0172910662824206</v>
      </c>
      <c r="AF12" s="11">
        <f t="shared" si="11"/>
        <v>2.8818443804034581</v>
      </c>
      <c r="AG12" s="11">
        <f t="shared" si="11"/>
        <v>1.4409221902017291</v>
      </c>
      <c r="AH12" s="11">
        <f t="shared" si="11"/>
        <v>1.4409221902017291</v>
      </c>
      <c r="AI12" s="11">
        <f t="shared" si="11"/>
        <v>4.6109510086455332</v>
      </c>
      <c r="AJ12" s="11">
        <f t="shared" si="11"/>
        <v>12.968299711815559</v>
      </c>
      <c r="AK12" s="11">
        <f t="shared" si="11"/>
        <v>14.985590778097983</v>
      </c>
      <c r="AL12" s="11">
        <f t="shared" si="11"/>
        <v>16.426512968299711</v>
      </c>
      <c r="AM12" s="11">
        <f t="shared" si="11"/>
        <v>16.138328530259365</v>
      </c>
      <c r="AN12" s="11">
        <f t="shared" si="11"/>
        <v>12.103746397694524</v>
      </c>
      <c r="AO12" s="11">
        <f t="shared" si="11"/>
        <v>6.6282420749279538</v>
      </c>
      <c r="AP12" s="11">
        <f t="shared" si="11"/>
        <v>3.4582132564841492</v>
      </c>
      <c r="AQ12" s="11">
        <f t="shared" si="11"/>
        <v>2.3054755043227666</v>
      </c>
      <c r="AR12" s="11">
        <f t="shared" si="11"/>
        <v>0.57636887608069165</v>
      </c>
      <c r="AS12" s="11">
        <f t="shared" si="11"/>
        <v>0</v>
      </c>
      <c r="AT12" s="11">
        <f t="shared" si="11"/>
        <v>0</v>
      </c>
      <c r="AU12" s="11">
        <f t="shared" si="11"/>
        <v>0.57636887608069165</v>
      </c>
      <c r="AV12" s="11">
        <f t="shared" si="11"/>
        <v>0</v>
      </c>
      <c r="AW12" s="11">
        <f t="shared" si="3"/>
        <v>0.20623321641691611</v>
      </c>
      <c r="AX12" s="31"/>
    </row>
    <row r="13" spans="1:50" x14ac:dyDescent="0.3">
      <c r="A13" s="15" t="s">
        <v>40</v>
      </c>
      <c r="B13" s="8">
        <v>0</v>
      </c>
      <c r="C13" s="3">
        <v>2E-3</v>
      </c>
      <c r="D13" s="8">
        <v>2E-3</v>
      </c>
      <c r="E13" s="3">
        <v>6.0000000000000001E-3</v>
      </c>
      <c r="F13" s="8">
        <v>3.0000000000000001E-3</v>
      </c>
      <c r="G13" s="3">
        <v>3.0000000000000001E-3</v>
      </c>
      <c r="H13" s="8">
        <v>5.0000000000000001E-3</v>
      </c>
      <c r="I13" s="3">
        <v>8.9999999999999993E-3</v>
      </c>
      <c r="J13" s="8">
        <v>3.1E-2</v>
      </c>
      <c r="K13" s="3">
        <v>2.8000000000000001E-2</v>
      </c>
      <c r="L13" s="8">
        <v>4.3999999999999997E-2</v>
      </c>
      <c r="M13" s="3">
        <v>5.2999999999999999E-2</v>
      </c>
      <c r="N13" s="8">
        <v>5.0999999999999997E-2</v>
      </c>
      <c r="O13" s="3">
        <v>2.8000000000000001E-2</v>
      </c>
      <c r="P13" s="8">
        <v>1.6E-2</v>
      </c>
      <c r="Q13" s="3">
        <v>8.0000000000000002E-3</v>
      </c>
      <c r="R13" s="8">
        <v>1E-3</v>
      </c>
      <c r="S13" s="3">
        <v>2E-3</v>
      </c>
      <c r="T13" s="8">
        <v>0</v>
      </c>
      <c r="U13" s="3">
        <v>1E-3</v>
      </c>
      <c r="V13" s="8">
        <v>0</v>
      </c>
      <c r="Y13" s="7">
        <f t="shared" si="1"/>
        <v>0.29300000000000004</v>
      </c>
      <c r="AA13" s="15" t="s">
        <v>40</v>
      </c>
      <c r="AB13" s="11">
        <f>(B13/$Y$13)*100</f>
        <v>0</v>
      </c>
      <c r="AC13" s="11">
        <f t="shared" ref="AC13:AV13" si="12">(C13/$Y$13)*100</f>
        <v>0.68259385665529004</v>
      </c>
      <c r="AD13" s="11">
        <f t="shared" si="12"/>
        <v>0.68259385665529004</v>
      </c>
      <c r="AE13" s="11">
        <f t="shared" si="12"/>
        <v>2.0477815699658701</v>
      </c>
      <c r="AF13" s="11">
        <f t="shared" si="12"/>
        <v>1.0238907849829351</v>
      </c>
      <c r="AG13" s="11">
        <f t="shared" si="12"/>
        <v>1.0238907849829351</v>
      </c>
      <c r="AH13" s="11">
        <f t="shared" si="12"/>
        <v>1.7064846416382249</v>
      </c>
      <c r="AI13" s="11">
        <f t="shared" si="12"/>
        <v>3.0716723549488045</v>
      </c>
      <c r="AJ13" s="11">
        <f t="shared" si="12"/>
        <v>10.580204778156995</v>
      </c>
      <c r="AK13" s="11">
        <f t="shared" si="12"/>
        <v>9.5563139931740615</v>
      </c>
      <c r="AL13" s="11">
        <f t="shared" si="12"/>
        <v>15.017064846416378</v>
      </c>
      <c r="AM13" s="11">
        <f t="shared" si="12"/>
        <v>18.088737201365184</v>
      </c>
      <c r="AN13" s="11">
        <f t="shared" si="12"/>
        <v>17.406143344709893</v>
      </c>
      <c r="AO13" s="11">
        <f t="shared" si="12"/>
        <v>9.5563139931740615</v>
      </c>
      <c r="AP13" s="11">
        <f t="shared" si="12"/>
        <v>5.4607508532423203</v>
      </c>
      <c r="AQ13" s="11">
        <f t="shared" si="12"/>
        <v>2.7303754266211602</v>
      </c>
      <c r="AR13" s="11">
        <f t="shared" si="12"/>
        <v>0.34129692832764502</v>
      </c>
      <c r="AS13" s="11">
        <f t="shared" si="12"/>
        <v>0.68259385665529004</v>
      </c>
      <c r="AT13" s="11">
        <f t="shared" si="12"/>
        <v>0</v>
      </c>
      <c r="AU13" s="11">
        <f t="shared" si="12"/>
        <v>0.34129692832764502</v>
      </c>
      <c r="AV13" s="11">
        <f t="shared" si="12"/>
        <v>0</v>
      </c>
      <c r="AW13" s="11">
        <f t="shared" si="3"/>
        <v>0.1866659771560607</v>
      </c>
      <c r="AX13" s="31"/>
    </row>
    <row r="14" spans="1:50" x14ac:dyDescent="0.3">
      <c r="A14" s="15" t="s">
        <v>41</v>
      </c>
      <c r="B14" s="8">
        <v>0</v>
      </c>
      <c r="C14" s="3">
        <v>3.0000000000000001E-3</v>
      </c>
      <c r="D14" s="8">
        <v>0.01</v>
      </c>
      <c r="E14" s="3">
        <v>1.2E-2</v>
      </c>
      <c r="F14" s="8">
        <v>1.6E-2</v>
      </c>
      <c r="G14" s="3">
        <v>5.0000000000000001E-3</v>
      </c>
      <c r="H14" s="8">
        <v>3.0000000000000001E-3</v>
      </c>
      <c r="I14" s="3">
        <v>1.6000000000000001E-3</v>
      </c>
      <c r="J14" s="8">
        <v>3.6999999999999998E-2</v>
      </c>
      <c r="K14" s="3">
        <v>3.4000000000000002E-2</v>
      </c>
      <c r="L14" s="8">
        <v>5.8000000000000003E-2</v>
      </c>
      <c r="M14" s="3">
        <v>4.8000000000000001E-2</v>
      </c>
      <c r="N14" s="8">
        <v>4.1000000000000002E-2</v>
      </c>
      <c r="O14" s="3">
        <v>2.1000000000000001E-2</v>
      </c>
      <c r="P14" s="8">
        <v>1.2999999999999999E-2</v>
      </c>
      <c r="Q14" s="3">
        <v>7.0000000000000001E-3</v>
      </c>
      <c r="R14" s="8">
        <v>3.0000000000000001E-3</v>
      </c>
      <c r="S14" s="3">
        <v>1E-3</v>
      </c>
      <c r="T14" s="8">
        <v>0</v>
      </c>
      <c r="U14" s="3">
        <v>0</v>
      </c>
      <c r="V14" s="8">
        <v>0</v>
      </c>
      <c r="Y14" s="7">
        <f t="shared" si="1"/>
        <v>0.31360000000000005</v>
      </c>
      <c r="AA14" s="15" t="s">
        <v>41</v>
      </c>
      <c r="AB14" s="11">
        <f>(B14/$Y$14)*100</f>
        <v>0</v>
      </c>
      <c r="AC14" s="11">
        <f t="shared" ref="AC14:AV14" si="13">(C14/$Y$14)*100</f>
        <v>0.95663265306122436</v>
      </c>
      <c r="AD14" s="11">
        <f t="shared" si="13"/>
        <v>3.1887755102040809</v>
      </c>
      <c r="AE14" s="11">
        <f t="shared" si="13"/>
        <v>3.8265306122448974</v>
      </c>
      <c r="AF14" s="11">
        <f t="shared" si="13"/>
        <v>5.1020408163265296</v>
      </c>
      <c r="AG14" s="11">
        <f t="shared" si="13"/>
        <v>1.5943877551020404</v>
      </c>
      <c r="AH14" s="11">
        <f t="shared" si="13"/>
        <v>0.95663265306122436</v>
      </c>
      <c r="AI14" s="11">
        <f t="shared" si="13"/>
        <v>0.51020408163265307</v>
      </c>
      <c r="AJ14" s="11">
        <f t="shared" si="13"/>
        <v>11.7984693877551</v>
      </c>
      <c r="AK14" s="11">
        <f t="shared" si="13"/>
        <v>10.841836734693878</v>
      </c>
      <c r="AL14" s="11">
        <f t="shared" si="13"/>
        <v>18.494897959183671</v>
      </c>
      <c r="AM14" s="11">
        <f t="shared" si="13"/>
        <v>15.30612244897959</v>
      </c>
      <c r="AN14" s="11">
        <f t="shared" si="13"/>
        <v>13.073979591836734</v>
      </c>
      <c r="AO14" s="11">
        <f t="shared" si="13"/>
        <v>6.6964285714285712</v>
      </c>
      <c r="AP14" s="11">
        <f t="shared" si="13"/>
        <v>4.145408163265305</v>
      </c>
      <c r="AQ14" s="11">
        <f t="shared" si="13"/>
        <v>2.2321428571428568</v>
      </c>
      <c r="AR14" s="11">
        <f t="shared" si="13"/>
        <v>0.95663265306122436</v>
      </c>
      <c r="AS14" s="11">
        <f t="shared" si="13"/>
        <v>0.3188775510204081</v>
      </c>
      <c r="AT14" s="11">
        <f t="shared" si="13"/>
        <v>0</v>
      </c>
      <c r="AU14" s="11">
        <f t="shared" si="13"/>
        <v>0</v>
      </c>
      <c r="AV14" s="11">
        <f t="shared" si="13"/>
        <v>0</v>
      </c>
      <c r="AW14" s="11">
        <f t="shared" si="3"/>
        <v>0.22766336128403111</v>
      </c>
      <c r="AX14" s="31"/>
    </row>
    <row r="15" spans="1:50" x14ac:dyDescent="0.3">
      <c r="A15" s="15" t="s">
        <v>42</v>
      </c>
      <c r="B15" s="8">
        <v>0</v>
      </c>
      <c r="C15" s="3">
        <v>1E-3</v>
      </c>
      <c r="D15" s="8">
        <v>1.2E-2</v>
      </c>
      <c r="E15" s="3">
        <v>3.0000000000000001E-3</v>
      </c>
      <c r="F15" s="8">
        <v>4.0000000000000001E-3</v>
      </c>
      <c r="G15" s="3">
        <v>3.0000000000000001E-3</v>
      </c>
      <c r="H15" s="8">
        <v>2E-3</v>
      </c>
      <c r="I15" s="3">
        <v>1.2999999999999999E-2</v>
      </c>
      <c r="J15" s="8">
        <v>5.0999999999999997E-2</v>
      </c>
      <c r="K15" s="3">
        <v>5.2999999999999999E-2</v>
      </c>
      <c r="L15" s="8">
        <v>7.3999999999999996E-2</v>
      </c>
      <c r="M15" s="3">
        <v>5.5E-2</v>
      </c>
      <c r="N15" s="8">
        <v>4.8000000000000001E-2</v>
      </c>
      <c r="O15" s="3">
        <v>2.8000000000000001E-2</v>
      </c>
      <c r="P15" s="8">
        <v>1.7000000000000001E-2</v>
      </c>
      <c r="Q15" s="3">
        <v>7.0000000000000001E-3</v>
      </c>
      <c r="R15" s="8">
        <v>2E-3</v>
      </c>
      <c r="S15" s="3">
        <v>1E-3</v>
      </c>
      <c r="T15" s="8">
        <v>1E-3</v>
      </c>
      <c r="U15" s="3">
        <v>1E-3</v>
      </c>
      <c r="V15" s="8">
        <v>0</v>
      </c>
      <c r="Y15" s="7">
        <f t="shared" si="1"/>
        <v>0.376</v>
      </c>
      <c r="AA15" s="15" t="s">
        <v>42</v>
      </c>
      <c r="AB15" s="11">
        <f>(B15/$Y$15)*100</f>
        <v>0</v>
      </c>
      <c r="AC15" s="11">
        <f t="shared" ref="AC15:AV15" si="14">(C15/$Y$15)*100</f>
        <v>0.26595744680851063</v>
      </c>
      <c r="AD15" s="11">
        <f t="shared" si="14"/>
        <v>3.1914893617021276</v>
      </c>
      <c r="AE15" s="11">
        <f t="shared" si="14"/>
        <v>0.7978723404255319</v>
      </c>
      <c r="AF15" s="11">
        <f t="shared" si="14"/>
        <v>1.0638297872340425</v>
      </c>
      <c r="AG15" s="11">
        <f t="shared" si="14"/>
        <v>0.7978723404255319</v>
      </c>
      <c r="AH15" s="11">
        <f t="shared" si="14"/>
        <v>0.53191489361702127</v>
      </c>
      <c r="AI15" s="11">
        <f t="shared" si="14"/>
        <v>3.4574468085106385</v>
      </c>
      <c r="AJ15" s="11">
        <f t="shared" si="14"/>
        <v>13.563829787234042</v>
      </c>
      <c r="AK15" s="11">
        <f t="shared" si="14"/>
        <v>14.095744680851062</v>
      </c>
      <c r="AL15" s="11">
        <f t="shared" si="14"/>
        <v>19.680851063829785</v>
      </c>
      <c r="AM15" s="11">
        <f t="shared" si="14"/>
        <v>14.627659574468085</v>
      </c>
      <c r="AN15" s="11">
        <f t="shared" si="14"/>
        <v>12.76595744680851</v>
      </c>
      <c r="AO15" s="11">
        <f t="shared" si="14"/>
        <v>7.4468085106382977</v>
      </c>
      <c r="AP15" s="11">
        <f t="shared" si="14"/>
        <v>4.5212765957446814</v>
      </c>
      <c r="AQ15" s="11">
        <f t="shared" si="14"/>
        <v>1.8617021276595744</v>
      </c>
      <c r="AR15" s="11">
        <f t="shared" si="14"/>
        <v>0.53191489361702127</v>
      </c>
      <c r="AS15" s="11">
        <f t="shared" si="14"/>
        <v>0.26595744680851063</v>
      </c>
      <c r="AT15" s="11">
        <f t="shared" si="14"/>
        <v>0.26595744680851063</v>
      </c>
      <c r="AU15" s="11">
        <f t="shared" si="14"/>
        <v>0.26595744680851063</v>
      </c>
      <c r="AV15" s="11">
        <f t="shared" si="14"/>
        <v>0</v>
      </c>
      <c r="AW15" s="11">
        <f t="shared" si="3"/>
        <v>0.20031235440923759</v>
      </c>
      <c r="AX15" s="31"/>
    </row>
    <row r="16" spans="1:50" x14ac:dyDescent="0.3">
      <c r="A16" s="1"/>
      <c r="Y16" s="12"/>
      <c r="AA16" s="1"/>
      <c r="AB16" s="11"/>
      <c r="AW16" s="11"/>
    </row>
    <row r="17" spans="1:50" x14ac:dyDescent="0.3">
      <c r="A17" s="15" t="s">
        <v>26</v>
      </c>
      <c r="B17" s="3">
        <v>0</v>
      </c>
      <c r="C17" s="8">
        <v>5.0000000000000001E-3</v>
      </c>
      <c r="D17" s="3">
        <v>8.9999999999999993E-3</v>
      </c>
      <c r="E17" s="8">
        <v>8.9999999999999993E-3</v>
      </c>
      <c r="F17" s="3">
        <v>4.0000000000000001E-3</v>
      </c>
      <c r="G17" s="8">
        <v>2E-3</v>
      </c>
      <c r="H17" s="3">
        <v>5.0000000000000001E-3</v>
      </c>
      <c r="I17" s="8">
        <v>0.02</v>
      </c>
      <c r="J17" s="3">
        <v>5.3999999999999999E-2</v>
      </c>
      <c r="K17" s="8">
        <v>5.1999999999999998E-2</v>
      </c>
      <c r="L17" s="3">
        <v>0.06</v>
      </c>
      <c r="M17" s="8">
        <v>6.2E-2</v>
      </c>
      <c r="N17" s="3">
        <v>4.8000000000000001E-2</v>
      </c>
      <c r="O17" s="8">
        <v>2.8000000000000001E-2</v>
      </c>
      <c r="P17" s="3">
        <v>1.4999999999999999E-2</v>
      </c>
      <c r="Q17" s="8">
        <v>7.0000000000000001E-3</v>
      </c>
      <c r="R17" s="3">
        <v>2E-3</v>
      </c>
      <c r="S17" s="8">
        <v>0</v>
      </c>
      <c r="T17" s="3">
        <v>2E-3</v>
      </c>
      <c r="U17" s="8">
        <v>0</v>
      </c>
      <c r="V17" s="3">
        <v>0</v>
      </c>
      <c r="Y17" s="7">
        <f t="shared" si="1"/>
        <v>0.38400000000000001</v>
      </c>
      <c r="AA17" s="15" t="s">
        <v>26</v>
      </c>
      <c r="AB17" s="11">
        <f>(B17/$Y$17)*100</f>
        <v>0</v>
      </c>
      <c r="AC17" s="11">
        <f t="shared" ref="AC17:AV17" si="15">(C17/$Y$17)*100</f>
        <v>1.3020833333333335</v>
      </c>
      <c r="AD17" s="11">
        <f t="shared" si="15"/>
        <v>2.3437499999999996</v>
      </c>
      <c r="AE17" s="11">
        <f t="shared" si="15"/>
        <v>2.3437499999999996</v>
      </c>
      <c r="AF17" s="11">
        <f t="shared" si="15"/>
        <v>1.0416666666666665</v>
      </c>
      <c r="AG17" s="11">
        <f t="shared" si="15"/>
        <v>0.52083333333333326</v>
      </c>
      <c r="AH17" s="11">
        <f t="shared" si="15"/>
        <v>1.3020833333333335</v>
      </c>
      <c r="AI17" s="11">
        <f t="shared" si="15"/>
        <v>5.2083333333333339</v>
      </c>
      <c r="AJ17" s="11">
        <f t="shared" si="15"/>
        <v>14.0625</v>
      </c>
      <c r="AK17" s="11">
        <f t="shared" si="15"/>
        <v>13.541666666666666</v>
      </c>
      <c r="AL17" s="11">
        <f t="shared" si="15"/>
        <v>15.625</v>
      </c>
      <c r="AM17" s="11">
        <f t="shared" si="15"/>
        <v>16.145833333333336</v>
      </c>
      <c r="AN17" s="11">
        <f t="shared" si="15"/>
        <v>12.5</v>
      </c>
      <c r="AO17" s="11">
        <f t="shared" si="15"/>
        <v>7.291666666666667</v>
      </c>
      <c r="AP17" s="11">
        <f t="shared" si="15"/>
        <v>3.90625</v>
      </c>
      <c r="AQ17" s="11">
        <f t="shared" si="15"/>
        <v>1.8229166666666667</v>
      </c>
      <c r="AR17" s="11">
        <f t="shared" si="15"/>
        <v>0.52083333333333326</v>
      </c>
      <c r="AS17" s="11">
        <f t="shared" si="15"/>
        <v>0</v>
      </c>
      <c r="AT17" s="11">
        <f t="shared" si="15"/>
        <v>0.52083333333333326</v>
      </c>
      <c r="AU17" s="11">
        <f t="shared" si="15"/>
        <v>0</v>
      </c>
      <c r="AV17" s="11">
        <f t="shared" si="15"/>
        <v>0</v>
      </c>
      <c r="AW17" s="11">
        <f t="shared" si="3"/>
        <v>0.21284326420217659</v>
      </c>
      <c r="AX17" s="32">
        <f>AVERAGE(AW17:AW26)</f>
        <v>0.19990510314117477</v>
      </c>
    </row>
    <row r="18" spans="1:50" x14ac:dyDescent="0.3">
      <c r="A18" s="15" t="s">
        <v>27</v>
      </c>
      <c r="B18" s="3">
        <v>5.0000000000000001E-3</v>
      </c>
      <c r="C18" s="8">
        <v>4.0000000000000001E-3</v>
      </c>
      <c r="D18" s="3">
        <v>1.2999999999999999E-2</v>
      </c>
      <c r="E18" s="8">
        <v>1.4999999999999999E-2</v>
      </c>
      <c r="F18" s="3">
        <v>7.0000000000000001E-3</v>
      </c>
      <c r="G18" s="8">
        <v>1.2999999999999999E-2</v>
      </c>
      <c r="H18" s="3">
        <v>0.01</v>
      </c>
      <c r="I18" s="8">
        <v>2.1999999999999999E-2</v>
      </c>
      <c r="J18" s="3">
        <v>4.9000000000000002E-2</v>
      </c>
      <c r="K18" s="8">
        <v>5.3999999999999999E-2</v>
      </c>
      <c r="L18" s="3">
        <v>6.4000000000000001E-2</v>
      </c>
      <c r="M18" s="8">
        <v>6.8000000000000005E-2</v>
      </c>
      <c r="N18" s="3">
        <v>5.8999999999999997E-2</v>
      </c>
      <c r="O18" s="8">
        <v>3.3000000000000002E-2</v>
      </c>
      <c r="P18" s="3">
        <v>1.7000000000000001E-2</v>
      </c>
      <c r="Q18" s="8">
        <v>8.9999999999999993E-3</v>
      </c>
      <c r="R18" s="3">
        <v>4.0000000000000001E-3</v>
      </c>
      <c r="S18" s="8">
        <v>0</v>
      </c>
      <c r="T18" s="3">
        <v>0</v>
      </c>
      <c r="U18" s="8">
        <v>0</v>
      </c>
      <c r="V18" s="3">
        <v>0</v>
      </c>
      <c r="Y18" s="7">
        <f t="shared" si="1"/>
        <v>0.44600000000000006</v>
      </c>
      <c r="AA18" s="15" t="s">
        <v>27</v>
      </c>
      <c r="AB18" s="11">
        <f>(B18/$Y$18)*100</f>
        <v>1.1210762331838564</v>
      </c>
      <c r="AC18" s="11">
        <f t="shared" ref="AC18:AV18" si="16">(C18/$Y$18)*100</f>
        <v>0.89686098654708502</v>
      </c>
      <c r="AD18" s="11">
        <f t="shared" si="16"/>
        <v>2.9147982062780264</v>
      </c>
      <c r="AE18" s="11">
        <f t="shared" si="16"/>
        <v>3.363228699551569</v>
      </c>
      <c r="AF18" s="11">
        <f t="shared" si="16"/>
        <v>1.5695067264573987</v>
      </c>
      <c r="AG18" s="11">
        <f t="shared" si="16"/>
        <v>2.9147982062780264</v>
      </c>
      <c r="AH18" s="11">
        <f t="shared" si="16"/>
        <v>2.2421524663677128</v>
      </c>
      <c r="AI18" s="11">
        <f t="shared" si="16"/>
        <v>4.9327354260089677</v>
      </c>
      <c r="AJ18" s="11">
        <f t="shared" si="16"/>
        <v>10.986547085201792</v>
      </c>
      <c r="AK18" s="11">
        <f t="shared" si="16"/>
        <v>12.107623318385647</v>
      </c>
      <c r="AL18" s="11">
        <f t="shared" si="16"/>
        <v>14.34977578475336</v>
      </c>
      <c r="AM18" s="11">
        <f t="shared" si="16"/>
        <v>15.246636771300448</v>
      </c>
      <c r="AN18" s="11">
        <f t="shared" si="16"/>
        <v>13.228699551569504</v>
      </c>
      <c r="AO18" s="11">
        <f t="shared" si="16"/>
        <v>7.3991031390134516</v>
      </c>
      <c r="AP18" s="11">
        <f t="shared" si="16"/>
        <v>3.811659192825112</v>
      </c>
      <c r="AQ18" s="11">
        <f t="shared" si="16"/>
        <v>2.0179372197309413</v>
      </c>
      <c r="AR18" s="11">
        <f t="shared" si="16"/>
        <v>0.89686098654708502</v>
      </c>
      <c r="AS18" s="11">
        <f t="shared" si="16"/>
        <v>0</v>
      </c>
      <c r="AT18" s="11">
        <f t="shared" si="16"/>
        <v>0</v>
      </c>
      <c r="AU18" s="11">
        <f t="shared" si="16"/>
        <v>0</v>
      </c>
      <c r="AV18" s="11">
        <f t="shared" si="16"/>
        <v>0</v>
      </c>
      <c r="AW18" s="11">
        <f t="shared" si="3"/>
        <v>0.23274961014377191</v>
      </c>
      <c r="AX18" s="31"/>
    </row>
    <row r="19" spans="1:50" x14ac:dyDescent="0.3">
      <c r="A19" s="15" t="s">
        <v>28</v>
      </c>
      <c r="B19" s="3">
        <v>0</v>
      </c>
      <c r="C19" s="8">
        <v>1E-3</v>
      </c>
      <c r="D19" s="3">
        <v>0</v>
      </c>
      <c r="E19" s="8">
        <v>6.0000000000000001E-3</v>
      </c>
      <c r="F19" s="3">
        <v>4.0000000000000001E-3</v>
      </c>
      <c r="G19" s="8">
        <v>1E-3</v>
      </c>
      <c r="H19" s="3">
        <v>4.0000000000000001E-3</v>
      </c>
      <c r="I19" s="8">
        <v>7.0000000000000001E-3</v>
      </c>
      <c r="J19" s="6">
        <v>2.3E-2</v>
      </c>
      <c r="K19" s="9">
        <v>2.1999999999999999E-2</v>
      </c>
      <c r="L19" s="6">
        <v>3.3000000000000002E-2</v>
      </c>
      <c r="M19" s="9">
        <v>5.2999999999999999E-2</v>
      </c>
      <c r="N19" s="6">
        <v>3.4000000000000002E-2</v>
      </c>
      <c r="O19" s="9">
        <v>2.5999999999999999E-2</v>
      </c>
      <c r="P19" s="6">
        <v>1.2999999999999999E-2</v>
      </c>
      <c r="Q19" s="9">
        <v>8.0000000000000002E-3</v>
      </c>
      <c r="R19" s="6">
        <v>2E-3</v>
      </c>
      <c r="S19" s="8">
        <v>0</v>
      </c>
      <c r="T19" s="3">
        <v>0</v>
      </c>
      <c r="U19" s="8">
        <v>0</v>
      </c>
      <c r="V19" s="3">
        <v>0</v>
      </c>
      <c r="Y19" s="7">
        <f t="shared" si="1"/>
        <v>0.23700000000000002</v>
      </c>
      <c r="AA19" s="15" t="s">
        <v>28</v>
      </c>
      <c r="AB19" s="11">
        <f>(B19/$Y$19)*100</f>
        <v>0</v>
      </c>
      <c r="AC19" s="11">
        <f t="shared" ref="AC19:AV19" si="17">(C19/$Y$19)*100</f>
        <v>0.42194092827004215</v>
      </c>
      <c r="AD19" s="11">
        <f t="shared" si="17"/>
        <v>0</v>
      </c>
      <c r="AE19" s="11">
        <f t="shared" si="17"/>
        <v>2.5316455696202533</v>
      </c>
      <c r="AF19" s="11">
        <f t="shared" si="17"/>
        <v>1.6877637130801686</v>
      </c>
      <c r="AG19" s="11">
        <f t="shared" si="17"/>
        <v>0.42194092827004215</v>
      </c>
      <c r="AH19" s="11">
        <f t="shared" si="17"/>
        <v>1.6877637130801686</v>
      </c>
      <c r="AI19" s="11">
        <f t="shared" si="17"/>
        <v>2.9535864978902953</v>
      </c>
      <c r="AJ19" s="11">
        <f t="shared" si="17"/>
        <v>9.7046413502109701</v>
      </c>
      <c r="AK19" s="11">
        <f t="shared" si="17"/>
        <v>9.2827004219409268</v>
      </c>
      <c r="AL19" s="11">
        <f t="shared" si="17"/>
        <v>13.924050632911392</v>
      </c>
      <c r="AM19" s="11">
        <f t="shared" si="17"/>
        <v>22.362869198312236</v>
      </c>
      <c r="AN19" s="11">
        <f t="shared" si="17"/>
        <v>14.345991561181433</v>
      </c>
      <c r="AO19" s="11">
        <f t="shared" si="17"/>
        <v>10.970464135021096</v>
      </c>
      <c r="AP19" s="11">
        <f t="shared" si="17"/>
        <v>5.4852320675105481</v>
      </c>
      <c r="AQ19" s="11">
        <f t="shared" si="17"/>
        <v>3.3755274261603372</v>
      </c>
      <c r="AR19" s="11">
        <f t="shared" si="17"/>
        <v>0.8438818565400843</v>
      </c>
      <c r="AS19" s="11">
        <f t="shared" si="17"/>
        <v>0</v>
      </c>
      <c r="AT19" s="11">
        <f t="shared" si="17"/>
        <v>0</v>
      </c>
      <c r="AU19" s="11">
        <f t="shared" si="17"/>
        <v>0</v>
      </c>
      <c r="AV19" s="11">
        <f t="shared" si="17"/>
        <v>0</v>
      </c>
      <c r="AW19" s="11">
        <f t="shared" si="3"/>
        <v>0.18254394841180649</v>
      </c>
      <c r="AX19" s="31"/>
    </row>
    <row r="20" spans="1:50" x14ac:dyDescent="0.3">
      <c r="A20" s="15" t="s">
        <v>29</v>
      </c>
      <c r="B20" s="3">
        <v>0</v>
      </c>
      <c r="C20" s="8">
        <v>1E-3</v>
      </c>
      <c r="D20" s="3">
        <v>1E-3</v>
      </c>
      <c r="E20" s="8">
        <v>6.0000000000000001E-3</v>
      </c>
      <c r="F20" s="3">
        <v>7.0000000000000001E-3</v>
      </c>
      <c r="G20" s="8">
        <v>8.0000000000000002E-3</v>
      </c>
      <c r="H20" s="3">
        <v>4.0000000000000001E-3</v>
      </c>
      <c r="I20" s="8">
        <v>1.0999999999999999E-2</v>
      </c>
      <c r="J20" s="3">
        <v>2.5000000000000001E-2</v>
      </c>
      <c r="K20" s="8">
        <v>2.4E-2</v>
      </c>
      <c r="L20" s="3">
        <v>3.5999999999999997E-2</v>
      </c>
      <c r="M20" s="8">
        <v>4.2999999999999997E-2</v>
      </c>
      <c r="N20" s="3">
        <v>0.03</v>
      </c>
      <c r="O20" s="8">
        <v>1.7000000000000001E-2</v>
      </c>
      <c r="P20" s="3">
        <v>8.9999999999999993E-3</v>
      </c>
      <c r="Q20" s="8">
        <v>5.0000000000000001E-3</v>
      </c>
      <c r="R20" s="3">
        <v>0</v>
      </c>
      <c r="S20" s="8">
        <v>0</v>
      </c>
      <c r="T20" s="3">
        <v>0</v>
      </c>
      <c r="U20" s="8">
        <v>0</v>
      </c>
      <c r="V20" s="3">
        <v>0</v>
      </c>
      <c r="Y20" s="7">
        <f t="shared" si="1"/>
        <v>0.22699999999999998</v>
      </c>
      <c r="AA20" s="15" t="s">
        <v>29</v>
      </c>
      <c r="AB20" s="11">
        <f>(B20/$Y$20)*100</f>
        <v>0</v>
      </c>
      <c r="AC20" s="11">
        <f t="shared" ref="AC20:AV20" si="18">(C20/$Y$20)*100</f>
        <v>0.44052863436123352</v>
      </c>
      <c r="AD20" s="11">
        <f t="shared" si="18"/>
        <v>0.44052863436123352</v>
      </c>
      <c r="AE20" s="11">
        <f t="shared" si="18"/>
        <v>2.6431718061674014</v>
      </c>
      <c r="AF20" s="11">
        <f t="shared" si="18"/>
        <v>3.0837004405286348</v>
      </c>
      <c r="AG20" s="11">
        <f t="shared" si="18"/>
        <v>3.5242290748898681</v>
      </c>
      <c r="AH20" s="11">
        <f t="shared" si="18"/>
        <v>1.7621145374449341</v>
      </c>
      <c r="AI20" s="11">
        <f t="shared" si="18"/>
        <v>4.8458149779735686</v>
      </c>
      <c r="AJ20" s="11">
        <f t="shared" si="18"/>
        <v>11.013215859030838</v>
      </c>
      <c r="AK20" s="11">
        <f t="shared" si="18"/>
        <v>10.572687224669606</v>
      </c>
      <c r="AL20" s="11">
        <f t="shared" si="18"/>
        <v>15.859030837004406</v>
      </c>
      <c r="AM20" s="11">
        <f t="shared" si="18"/>
        <v>18.942731277533039</v>
      </c>
      <c r="AN20" s="11">
        <f t="shared" si="18"/>
        <v>13.215859030837004</v>
      </c>
      <c r="AO20" s="11">
        <f t="shared" si="18"/>
        <v>7.4889867841409705</v>
      </c>
      <c r="AP20" s="11">
        <f t="shared" si="18"/>
        <v>3.9647577092511015</v>
      </c>
      <c r="AQ20" s="11">
        <f t="shared" si="18"/>
        <v>2.2026431718061676</v>
      </c>
      <c r="AR20" s="11">
        <f t="shared" si="18"/>
        <v>0</v>
      </c>
      <c r="AS20" s="11">
        <f t="shared" si="18"/>
        <v>0</v>
      </c>
      <c r="AT20" s="11">
        <f t="shared" si="18"/>
        <v>0</v>
      </c>
      <c r="AU20" s="11">
        <f t="shared" si="18"/>
        <v>0</v>
      </c>
      <c r="AV20" s="11">
        <f t="shared" si="18"/>
        <v>0</v>
      </c>
      <c r="AW20" s="11">
        <f t="shared" si="3"/>
        <v>0.20889470630450246</v>
      </c>
      <c r="AX20" s="31"/>
    </row>
    <row r="21" spans="1:50" x14ac:dyDescent="0.3">
      <c r="A21" s="15" t="s">
        <v>30</v>
      </c>
      <c r="B21" s="3">
        <v>0</v>
      </c>
      <c r="C21" s="8">
        <v>0</v>
      </c>
      <c r="D21" s="3">
        <v>0</v>
      </c>
      <c r="E21" s="8">
        <v>4.0000000000000001E-3</v>
      </c>
      <c r="F21" s="3">
        <v>8.9999999999999993E-3</v>
      </c>
      <c r="G21" s="8">
        <v>3.0000000000000001E-3</v>
      </c>
      <c r="H21" s="3">
        <v>2E-3</v>
      </c>
      <c r="I21" s="8">
        <v>0.01</v>
      </c>
      <c r="J21" s="3">
        <v>1.9E-2</v>
      </c>
      <c r="K21" s="8">
        <v>1.7999999999999999E-2</v>
      </c>
      <c r="L21" s="3">
        <v>4.1000000000000002E-2</v>
      </c>
      <c r="M21" s="8">
        <v>3.6999999999999998E-2</v>
      </c>
      <c r="N21" s="3">
        <v>3.4000000000000002E-2</v>
      </c>
      <c r="O21" s="8">
        <v>1.7999999999999999E-2</v>
      </c>
      <c r="P21" s="3">
        <v>0.01</v>
      </c>
      <c r="Q21" s="8">
        <v>4.0000000000000001E-3</v>
      </c>
      <c r="R21" s="3">
        <v>0</v>
      </c>
      <c r="S21" s="8">
        <v>0</v>
      </c>
      <c r="T21" s="3">
        <v>0</v>
      </c>
      <c r="U21" s="8">
        <v>0</v>
      </c>
      <c r="V21" s="3">
        <v>0</v>
      </c>
      <c r="Y21" s="7">
        <f t="shared" si="1"/>
        <v>0.20900000000000002</v>
      </c>
      <c r="AA21" s="15" t="s">
        <v>30</v>
      </c>
      <c r="AB21" s="11">
        <f>(B21/$Y$21)*100</f>
        <v>0</v>
      </c>
      <c r="AC21" s="11">
        <f t="shared" ref="AC21:AV21" si="19">(C21/$Y$21)*100</f>
        <v>0</v>
      </c>
      <c r="AD21" s="11">
        <f t="shared" si="19"/>
        <v>0</v>
      </c>
      <c r="AE21" s="11">
        <f t="shared" si="19"/>
        <v>1.9138755980861244</v>
      </c>
      <c r="AF21" s="11">
        <f t="shared" si="19"/>
        <v>4.3062200956937797</v>
      </c>
      <c r="AG21" s="11">
        <f t="shared" si="19"/>
        <v>1.4354066985645932</v>
      </c>
      <c r="AH21" s="11">
        <f t="shared" si="19"/>
        <v>0.9569377990430622</v>
      </c>
      <c r="AI21" s="11">
        <f t="shared" si="19"/>
        <v>4.7846889952153111</v>
      </c>
      <c r="AJ21" s="11">
        <f t="shared" si="19"/>
        <v>9.0909090909090899</v>
      </c>
      <c r="AK21" s="11">
        <f t="shared" si="19"/>
        <v>8.6124401913875595</v>
      </c>
      <c r="AL21" s="11">
        <f t="shared" si="19"/>
        <v>19.617224880382775</v>
      </c>
      <c r="AM21" s="11">
        <f t="shared" si="19"/>
        <v>17.703349282296649</v>
      </c>
      <c r="AN21" s="11">
        <f t="shared" si="19"/>
        <v>16.267942583732058</v>
      </c>
      <c r="AO21" s="11">
        <f t="shared" si="19"/>
        <v>8.6124401913875595</v>
      </c>
      <c r="AP21" s="11">
        <f t="shared" si="19"/>
        <v>4.7846889952153111</v>
      </c>
      <c r="AQ21" s="11">
        <f t="shared" si="19"/>
        <v>1.9138755980861244</v>
      </c>
      <c r="AR21" s="11">
        <f t="shared" si="19"/>
        <v>0</v>
      </c>
      <c r="AS21" s="11">
        <f t="shared" si="19"/>
        <v>0</v>
      </c>
      <c r="AT21" s="11">
        <f t="shared" si="19"/>
        <v>0</v>
      </c>
      <c r="AU21" s="11">
        <f t="shared" si="19"/>
        <v>0</v>
      </c>
      <c r="AV21" s="11">
        <f t="shared" si="19"/>
        <v>0</v>
      </c>
      <c r="AW21" s="11">
        <f t="shared" si="3"/>
        <v>0.19342127700394976</v>
      </c>
      <c r="AX21" s="31"/>
    </row>
    <row r="22" spans="1:50" x14ac:dyDescent="0.3">
      <c r="A22" s="15" t="s">
        <v>31</v>
      </c>
      <c r="B22" s="3">
        <v>0</v>
      </c>
      <c r="C22" s="8">
        <v>1E-3</v>
      </c>
      <c r="D22" s="3">
        <v>1E-3</v>
      </c>
      <c r="E22" s="8">
        <v>8.9999999999999993E-3</v>
      </c>
      <c r="F22" s="3">
        <v>4.0000000000000001E-3</v>
      </c>
      <c r="G22" s="8">
        <v>1E-3</v>
      </c>
      <c r="H22" s="3">
        <v>3.0000000000000001E-3</v>
      </c>
      <c r="I22" s="8">
        <v>6.0000000000000001E-3</v>
      </c>
      <c r="J22" s="3">
        <v>1.7000000000000001E-2</v>
      </c>
      <c r="K22" s="8">
        <v>1.9E-2</v>
      </c>
      <c r="L22" s="3">
        <v>3.1E-2</v>
      </c>
      <c r="M22" s="8">
        <v>0.04</v>
      </c>
      <c r="N22" s="3">
        <v>3.3000000000000002E-2</v>
      </c>
      <c r="O22" s="8">
        <v>1.9E-2</v>
      </c>
      <c r="P22" s="3">
        <v>8.9999999999999993E-3</v>
      </c>
      <c r="Q22" s="8">
        <v>5.0000000000000001E-3</v>
      </c>
      <c r="R22" s="3">
        <v>2E-3</v>
      </c>
      <c r="S22" s="8">
        <v>2E-3</v>
      </c>
      <c r="T22" s="3">
        <v>1E-3</v>
      </c>
      <c r="U22" s="8">
        <v>2E-3</v>
      </c>
      <c r="V22" s="3">
        <v>1E-3</v>
      </c>
      <c r="Y22" s="7">
        <f t="shared" si="1"/>
        <v>0.20600000000000002</v>
      </c>
      <c r="AA22" s="15" t="s">
        <v>31</v>
      </c>
      <c r="AB22" s="11">
        <f>(B22/$Y$22)*100</f>
        <v>0</v>
      </c>
      <c r="AC22" s="11">
        <f t="shared" ref="AC22:AV22" si="20">(C22/$Y$22)*100</f>
        <v>0.48543689320388345</v>
      </c>
      <c r="AD22" s="11">
        <f t="shared" si="20"/>
        <v>0.48543689320388345</v>
      </c>
      <c r="AE22" s="11">
        <f t="shared" si="20"/>
        <v>4.3689320388349513</v>
      </c>
      <c r="AF22" s="11">
        <f t="shared" si="20"/>
        <v>1.9417475728155338</v>
      </c>
      <c r="AG22" s="11">
        <f t="shared" si="20"/>
        <v>0.48543689320388345</v>
      </c>
      <c r="AH22" s="11">
        <f t="shared" si="20"/>
        <v>1.4563106796116503</v>
      </c>
      <c r="AI22" s="11">
        <f t="shared" si="20"/>
        <v>2.9126213592233006</v>
      </c>
      <c r="AJ22" s="11">
        <f t="shared" si="20"/>
        <v>8.2524271844660202</v>
      </c>
      <c r="AK22" s="11">
        <f t="shared" si="20"/>
        <v>9.223300970873785</v>
      </c>
      <c r="AL22" s="11">
        <f t="shared" si="20"/>
        <v>15.048543689320388</v>
      </c>
      <c r="AM22" s="11">
        <f t="shared" si="20"/>
        <v>19.417475728155338</v>
      </c>
      <c r="AN22" s="11">
        <f t="shared" si="20"/>
        <v>16.019417475728154</v>
      </c>
      <c r="AO22" s="11">
        <f t="shared" si="20"/>
        <v>9.223300970873785</v>
      </c>
      <c r="AP22" s="11">
        <f t="shared" si="20"/>
        <v>4.3689320388349513</v>
      </c>
      <c r="AQ22" s="11">
        <f t="shared" si="20"/>
        <v>2.4271844660194173</v>
      </c>
      <c r="AR22" s="11">
        <f t="shared" si="20"/>
        <v>0.97087378640776689</v>
      </c>
      <c r="AS22" s="11">
        <f t="shared" si="20"/>
        <v>0.97087378640776689</v>
      </c>
      <c r="AT22" s="11">
        <f t="shared" si="20"/>
        <v>0.48543689320388345</v>
      </c>
      <c r="AU22" s="11">
        <f t="shared" si="20"/>
        <v>0.97087378640776689</v>
      </c>
      <c r="AV22" s="11">
        <f t="shared" si="20"/>
        <v>0.48543689320388345</v>
      </c>
      <c r="AW22" s="11">
        <f t="shared" si="3"/>
        <v>0.19176630279828685</v>
      </c>
      <c r="AX22" s="31"/>
    </row>
    <row r="23" spans="1:50" x14ac:dyDescent="0.3">
      <c r="A23" s="15" t="s">
        <v>32</v>
      </c>
      <c r="B23" s="3">
        <v>0</v>
      </c>
      <c r="C23" s="8">
        <v>0</v>
      </c>
      <c r="D23" s="3">
        <v>0</v>
      </c>
      <c r="E23" s="8">
        <v>2E-3</v>
      </c>
      <c r="F23" s="3">
        <v>7.0000000000000001E-3</v>
      </c>
      <c r="G23" s="8">
        <v>8.9999999999999993E-3</v>
      </c>
      <c r="H23" s="3">
        <v>5.0000000000000001E-3</v>
      </c>
      <c r="I23" s="8">
        <v>0.01</v>
      </c>
      <c r="J23" s="3">
        <v>2.5000000000000001E-2</v>
      </c>
      <c r="K23" s="8">
        <v>2.1999999999999999E-2</v>
      </c>
      <c r="L23" s="3">
        <v>2.8000000000000001E-2</v>
      </c>
      <c r="M23" s="8">
        <v>4.2999999999999997E-2</v>
      </c>
      <c r="N23" s="3">
        <v>3.4000000000000002E-2</v>
      </c>
      <c r="O23" s="8">
        <v>1.7999999999999999E-2</v>
      </c>
      <c r="P23" s="3">
        <v>1.0999999999999999E-2</v>
      </c>
      <c r="Q23" s="8">
        <v>6.0000000000000001E-3</v>
      </c>
      <c r="R23" s="3">
        <v>3.0000000000000001E-3</v>
      </c>
      <c r="S23" s="8">
        <v>5.0000000000000001E-3</v>
      </c>
      <c r="T23" s="3">
        <v>0</v>
      </c>
      <c r="U23" s="8">
        <v>1E-3</v>
      </c>
      <c r="V23" s="3">
        <v>0</v>
      </c>
      <c r="Y23" s="7">
        <f t="shared" si="1"/>
        <v>0.22900000000000001</v>
      </c>
      <c r="AA23" s="15" t="s">
        <v>32</v>
      </c>
      <c r="AB23" s="11">
        <f>(B23/$Y$23)*100</f>
        <v>0</v>
      </c>
      <c r="AC23" s="11">
        <f t="shared" ref="AC23:AV23" si="21">(C23/$Y$23)*100</f>
        <v>0</v>
      </c>
      <c r="AD23" s="11">
        <f t="shared" si="21"/>
        <v>0</v>
      </c>
      <c r="AE23" s="11">
        <f t="shared" si="21"/>
        <v>0.87336244541484709</v>
      </c>
      <c r="AF23" s="11">
        <f t="shared" si="21"/>
        <v>3.0567685589519651</v>
      </c>
      <c r="AG23" s="11">
        <f t="shared" si="21"/>
        <v>3.9301310043668116</v>
      </c>
      <c r="AH23" s="11">
        <f t="shared" si="21"/>
        <v>2.1834061135371177</v>
      </c>
      <c r="AI23" s="11">
        <f t="shared" si="21"/>
        <v>4.3668122270742353</v>
      </c>
      <c r="AJ23" s="11">
        <f t="shared" si="21"/>
        <v>10.91703056768559</v>
      </c>
      <c r="AK23" s="11">
        <f t="shared" si="21"/>
        <v>9.6069868995633172</v>
      </c>
      <c r="AL23" s="11">
        <f t="shared" si="21"/>
        <v>12.22707423580786</v>
      </c>
      <c r="AM23" s="11">
        <f t="shared" si="21"/>
        <v>18.77729257641921</v>
      </c>
      <c r="AN23" s="11">
        <f t="shared" si="21"/>
        <v>14.847161572052403</v>
      </c>
      <c r="AO23" s="11">
        <f t="shared" si="21"/>
        <v>7.8602620087336232</v>
      </c>
      <c r="AP23" s="11">
        <f t="shared" si="21"/>
        <v>4.8034934497816586</v>
      </c>
      <c r="AQ23" s="11">
        <f t="shared" si="21"/>
        <v>2.6200873362445414</v>
      </c>
      <c r="AR23" s="11">
        <f t="shared" si="21"/>
        <v>1.3100436681222707</v>
      </c>
      <c r="AS23" s="11">
        <f t="shared" si="21"/>
        <v>2.1834061135371177</v>
      </c>
      <c r="AT23" s="11">
        <f t="shared" si="21"/>
        <v>0</v>
      </c>
      <c r="AU23" s="11">
        <f t="shared" si="21"/>
        <v>0.43668122270742354</v>
      </c>
      <c r="AV23" s="11">
        <f t="shared" si="21"/>
        <v>0</v>
      </c>
      <c r="AW23" s="11">
        <f t="shared" si="3"/>
        <v>0.18986190392204147</v>
      </c>
      <c r="AX23" s="31"/>
    </row>
    <row r="24" spans="1:50" x14ac:dyDescent="0.3">
      <c r="A24" s="15" t="s">
        <v>33</v>
      </c>
      <c r="B24" s="3">
        <v>0</v>
      </c>
      <c r="C24" s="8">
        <v>0</v>
      </c>
      <c r="D24" s="3">
        <v>0</v>
      </c>
      <c r="E24" s="8">
        <v>0</v>
      </c>
      <c r="F24" s="3">
        <v>0</v>
      </c>
      <c r="G24" s="8">
        <v>1E-3</v>
      </c>
      <c r="H24" s="3">
        <v>2E-3</v>
      </c>
      <c r="I24" s="8">
        <v>1.0999999999999999E-2</v>
      </c>
      <c r="J24" s="3">
        <v>2.7E-2</v>
      </c>
      <c r="K24" s="8">
        <v>2.3E-2</v>
      </c>
      <c r="L24" s="3">
        <v>2.9000000000000001E-2</v>
      </c>
      <c r="M24" s="8">
        <v>3.5999999999999997E-2</v>
      </c>
      <c r="N24" s="3">
        <v>2.4E-2</v>
      </c>
      <c r="O24" s="8">
        <v>1.7000000000000001E-2</v>
      </c>
      <c r="P24" s="3">
        <v>8.9999999999999993E-3</v>
      </c>
      <c r="Q24" s="8">
        <v>3.0000000000000001E-3</v>
      </c>
      <c r="R24" s="3">
        <v>3.0000000000000001E-3</v>
      </c>
      <c r="S24" s="8">
        <v>1E-3</v>
      </c>
      <c r="T24" s="3">
        <v>1E-3</v>
      </c>
      <c r="U24" s="8">
        <v>0</v>
      </c>
      <c r="V24" s="3">
        <v>2E-3</v>
      </c>
      <c r="Y24" s="7">
        <f t="shared" si="1"/>
        <v>0.189</v>
      </c>
      <c r="AA24" s="15" t="s">
        <v>33</v>
      </c>
      <c r="AB24" s="11">
        <f>(B24/$Y$24)*100</f>
        <v>0</v>
      </c>
      <c r="AC24" s="11">
        <f t="shared" ref="AC24:AV24" si="22">(C24/$Y$24)*100</f>
        <v>0</v>
      </c>
      <c r="AD24" s="11">
        <f t="shared" si="22"/>
        <v>0</v>
      </c>
      <c r="AE24" s="11">
        <f t="shared" si="22"/>
        <v>0</v>
      </c>
      <c r="AF24" s="11">
        <f t="shared" si="22"/>
        <v>0</v>
      </c>
      <c r="AG24" s="11">
        <f t="shared" si="22"/>
        <v>0.52910052910052907</v>
      </c>
      <c r="AH24" s="11">
        <f t="shared" si="22"/>
        <v>1.0582010582010581</v>
      </c>
      <c r="AI24" s="11">
        <f t="shared" si="22"/>
        <v>5.8201058201058196</v>
      </c>
      <c r="AJ24" s="11">
        <f t="shared" si="22"/>
        <v>14.285714285714285</v>
      </c>
      <c r="AK24" s="11">
        <f t="shared" si="22"/>
        <v>12.169312169312169</v>
      </c>
      <c r="AL24" s="11">
        <f t="shared" si="22"/>
        <v>15.343915343915345</v>
      </c>
      <c r="AM24" s="11">
        <f t="shared" si="22"/>
        <v>19.047619047619047</v>
      </c>
      <c r="AN24" s="11">
        <f t="shared" si="22"/>
        <v>12.698412698412698</v>
      </c>
      <c r="AO24" s="11">
        <f t="shared" si="22"/>
        <v>8.9947089947089953</v>
      </c>
      <c r="AP24" s="11">
        <f t="shared" si="22"/>
        <v>4.7619047619047619</v>
      </c>
      <c r="AQ24" s="11">
        <f t="shared" si="22"/>
        <v>1.5873015873015872</v>
      </c>
      <c r="AR24" s="11">
        <f t="shared" si="22"/>
        <v>1.5873015873015872</v>
      </c>
      <c r="AS24" s="11">
        <f t="shared" si="22"/>
        <v>0.52910052910052907</v>
      </c>
      <c r="AT24" s="11">
        <f t="shared" si="22"/>
        <v>0.52910052910052907</v>
      </c>
      <c r="AU24" s="11">
        <f t="shared" si="22"/>
        <v>0</v>
      </c>
      <c r="AV24" s="11">
        <f t="shared" si="22"/>
        <v>1.0582010582010581</v>
      </c>
      <c r="AW24" s="11">
        <f t="shared" si="3"/>
        <v>0.17255614639674072</v>
      </c>
      <c r="AX24" s="31"/>
    </row>
    <row r="25" spans="1:50" x14ac:dyDescent="0.3">
      <c r="A25" s="15" t="s">
        <v>34</v>
      </c>
      <c r="B25" s="3">
        <v>0</v>
      </c>
      <c r="C25" s="8">
        <v>0.01</v>
      </c>
      <c r="D25" s="3">
        <v>0</v>
      </c>
      <c r="E25" s="8">
        <v>0</v>
      </c>
      <c r="F25" s="3">
        <v>2E-3</v>
      </c>
      <c r="G25" s="8">
        <v>0</v>
      </c>
      <c r="H25" s="3">
        <v>0</v>
      </c>
      <c r="I25" s="8">
        <v>6.0000000000000001E-3</v>
      </c>
      <c r="J25" s="3">
        <v>1.7000000000000001E-2</v>
      </c>
      <c r="K25" s="8">
        <v>1.7000000000000001E-2</v>
      </c>
      <c r="L25" s="3">
        <v>0.02</v>
      </c>
      <c r="M25" s="8">
        <v>3.5000000000000003E-2</v>
      </c>
      <c r="N25" s="3">
        <v>2.4E-2</v>
      </c>
      <c r="O25" s="8">
        <v>1.2E-2</v>
      </c>
      <c r="P25" s="3">
        <v>7.0000000000000001E-3</v>
      </c>
      <c r="Q25" s="8">
        <v>4.0000000000000001E-3</v>
      </c>
      <c r="R25" s="3">
        <v>1E-3</v>
      </c>
      <c r="S25" s="8">
        <v>0</v>
      </c>
      <c r="T25" s="3">
        <v>0</v>
      </c>
      <c r="U25" s="8">
        <v>0</v>
      </c>
      <c r="V25" s="3">
        <v>0</v>
      </c>
      <c r="Y25" s="7">
        <f t="shared" si="1"/>
        <v>0.15500000000000003</v>
      </c>
      <c r="AA25" s="15" t="s">
        <v>34</v>
      </c>
      <c r="AB25" s="11">
        <f>(B25/$Y$25)*100</f>
        <v>0</v>
      </c>
      <c r="AC25" s="11">
        <f t="shared" ref="AC25:AV25" si="23">(C25/$Y$25)*100</f>
        <v>6.4516129032258052</v>
      </c>
      <c r="AD25" s="11">
        <f t="shared" si="23"/>
        <v>0</v>
      </c>
      <c r="AE25" s="11">
        <f t="shared" si="23"/>
        <v>0</v>
      </c>
      <c r="AF25" s="11">
        <f t="shared" si="23"/>
        <v>1.290322580645161</v>
      </c>
      <c r="AG25" s="11">
        <f t="shared" si="23"/>
        <v>0</v>
      </c>
      <c r="AH25" s="11">
        <f t="shared" si="23"/>
        <v>0</v>
      </c>
      <c r="AI25" s="11">
        <f t="shared" si="23"/>
        <v>3.8709677419354835</v>
      </c>
      <c r="AJ25" s="11">
        <f t="shared" si="23"/>
        <v>10.96774193548387</v>
      </c>
      <c r="AK25" s="11">
        <f t="shared" si="23"/>
        <v>10.96774193548387</v>
      </c>
      <c r="AL25" s="11">
        <f t="shared" si="23"/>
        <v>12.90322580645161</v>
      </c>
      <c r="AM25" s="11">
        <f t="shared" si="23"/>
        <v>22.58064516129032</v>
      </c>
      <c r="AN25" s="11">
        <f t="shared" si="23"/>
        <v>15.483870967741934</v>
      </c>
      <c r="AO25" s="11">
        <f t="shared" si="23"/>
        <v>7.7419354838709671</v>
      </c>
      <c r="AP25" s="11">
        <f t="shared" si="23"/>
        <v>4.5161290322580632</v>
      </c>
      <c r="AQ25" s="11">
        <f t="shared" si="23"/>
        <v>2.5806451612903221</v>
      </c>
      <c r="AR25" s="11">
        <f t="shared" si="23"/>
        <v>0.64516129032258052</v>
      </c>
      <c r="AS25" s="11">
        <f t="shared" si="23"/>
        <v>0</v>
      </c>
      <c r="AT25" s="11">
        <f t="shared" si="23"/>
        <v>0</v>
      </c>
      <c r="AU25" s="11">
        <f t="shared" si="23"/>
        <v>0</v>
      </c>
      <c r="AV25" s="11">
        <f t="shared" si="23"/>
        <v>0</v>
      </c>
      <c r="AW25" s="11">
        <f t="shared" si="3"/>
        <v>0.21286944812328151</v>
      </c>
      <c r="AX25" s="31"/>
    </row>
    <row r="26" spans="1:50" x14ac:dyDescent="0.3">
      <c r="A26" s="15" t="s">
        <v>35</v>
      </c>
      <c r="B26" s="3">
        <v>0</v>
      </c>
      <c r="C26" s="8">
        <v>6.0000000000000001E-3</v>
      </c>
      <c r="D26" s="3">
        <v>0</v>
      </c>
      <c r="E26" s="8">
        <v>2E-3</v>
      </c>
      <c r="F26" s="3">
        <v>0</v>
      </c>
      <c r="G26" s="8">
        <v>0</v>
      </c>
      <c r="H26" s="3">
        <v>0</v>
      </c>
      <c r="I26" s="8">
        <v>4.0000000000000001E-3</v>
      </c>
      <c r="J26" s="3">
        <v>1.2E-2</v>
      </c>
      <c r="K26" s="8">
        <v>1.0999999999999999E-2</v>
      </c>
      <c r="L26" s="3">
        <v>1.4999999999999999E-2</v>
      </c>
      <c r="M26" s="8">
        <v>0.03</v>
      </c>
      <c r="N26" s="3">
        <v>1.7999999999999999E-2</v>
      </c>
      <c r="O26" s="8">
        <v>0.01</v>
      </c>
      <c r="P26" s="3">
        <v>6.0000000000000001E-3</v>
      </c>
      <c r="Q26" s="8">
        <v>2E-3</v>
      </c>
      <c r="R26" s="3">
        <v>2E-3</v>
      </c>
      <c r="S26" s="8">
        <v>0</v>
      </c>
      <c r="T26" s="3">
        <v>0</v>
      </c>
      <c r="U26" s="8">
        <v>0</v>
      </c>
      <c r="V26" s="3">
        <v>1E-3</v>
      </c>
      <c r="Y26" s="7">
        <f t="shared" si="1"/>
        <v>0.11900000000000001</v>
      </c>
      <c r="AA26" s="15" t="s">
        <v>35</v>
      </c>
      <c r="AB26" s="11">
        <f>(B26/$Y$26)*100</f>
        <v>0</v>
      </c>
      <c r="AC26" s="11">
        <f t="shared" ref="AC26:AV26" si="24">(C26/$Y$26)*100</f>
        <v>5.0420168067226889</v>
      </c>
      <c r="AD26" s="11">
        <f t="shared" si="24"/>
        <v>0</v>
      </c>
      <c r="AE26" s="11">
        <f t="shared" si="24"/>
        <v>1.680672268907563</v>
      </c>
      <c r="AF26" s="11">
        <f t="shared" si="24"/>
        <v>0</v>
      </c>
      <c r="AG26" s="11">
        <f t="shared" si="24"/>
        <v>0</v>
      </c>
      <c r="AH26" s="11">
        <f t="shared" si="24"/>
        <v>0</v>
      </c>
      <c r="AI26" s="11">
        <f t="shared" si="24"/>
        <v>3.3613445378151261</v>
      </c>
      <c r="AJ26" s="11">
        <f t="shared" si="24"/>
        <v>10.084033613445378</v>
      </c>
      <c r="AK26" s="11">
        <f t="shared" si="24"/>
        <v>9.2436974789915958</v>
      </c>
      <c r="AL26" s="11">
        <f t="shared" si="24"/>
        <v>12.605042016806722</v>
      </c>
      <c r="AM26" s="11">
        <f t="shared" si="24"/>
        <v>25.210084033613445</v>
      </c>
      <c r="AN26" s="11">
        <f t="shared" si="24"/>
        <v>15.126050420168067</v>
      </c>
      <c r="AO26" s="11">
        <f t="shared" si="24"/>
        <v>8.4033613445378137</v>
      </c>
      <c r="AP26" s="11">
        <f t="shared" si="24"/>
        <v>5.0420168067226889</v>
      </c>
      <c r="AQ26" s="11">
        <f t="shared" si="24"/>
        <v>1.680672268907563</v>
      </c>
      <c r="AR26" s="11">
        <f t="shared" si="24"/>
        <v>1.680672268907563</v>
      </c>
      <c r="AS26" s="11">
        <f t="shared" si="24"/>
        <v>0</v>
      </c>
      <c r="AT26" s="11">
        <f t="shared" si="24"/>
        <v>0</v>
      </c>
      <c r="AU26" s="11">
        <f t="shared" si="24"/>
        <v>0</v>
      </c>
      <c r="AV26" s="11">
        <f t="shared" si="24"/>
        <v>0.84033613445378152</v>
      </c>
      <c r="AW26" s="11">
        <f t="shared" si="3"/>
        <v>0.20154442410518988</v>
      </c>
      <c r="AX26" s="31"/>
    </row>
    <row r="27" spans="1:50" x14ac:dyDescent="0.3">
      <c r="A27" s="1"/>
      <c r="Y27" s="12"/>
      <c r="AA27" s="1"/>
      <c r="AB27" s="11"/>
      <c r="AW27" s="11"/>
    </row>
    <row r="28" spans="1:50" x14ac:dyDescent="0.3">
      <c r="A28" s="15" t="s">
        <v>94</v>
      </c>
      <c r="B28" s="3">
        <v>2.1000000000000001E-2</v>
      </c>
      <c r="C28" s="8">
        <v>0</v>
      </c>
      <c r="D28" s="3">
        <v>0</v>
      </c>
      <c r="E28" s="8">
        <v>0</v>
      </c>
      <c r="F28" s="3">
        <v>0</v>
      </c>
      <c r="G28" s="8">
        <v>0</v>
      </c>
      <c r="H28" s="3">
        <v>5.0000000000000001E-3</v>
      </c>
      <c r="I28" s="8">
        <v>4.3999999999999997E-2</v>
      </c>
      <c r="J28" s="3">
        <v>0.10199999999999999</v>
      </c>
      <c r="K28" s="8">
        <v>6.0999999999999999E-2</v>
      </c>
      <c r="L28" s="3">
        <v>4.7E-2</v>
      </c>
      <c r="M28" s="8">
        <v>0.05</v>
      </c>
      <c r="N28" s="3">
        <v>3.2000000000000001E-2</v>
      </c>
      <c r="O28" s="8">
        <v>2.1000000000000001E-2</v>
      </c>
      <c r="P28" s="3">
        <v>1.2E-2</v>
      </c>
      <c r="Q28" s="8">
        <v>6.0000000000000001E-3</v>
      </c>
      <c r="R28" s="3">
        <v>0</v>
      </c>
      <c r="S28" s="8">
        <v>0</v>
      </c>
      <c r="T28" s="3">
        <v>0</v>
      </c>
      <c r="U28" s="8">
        <v>0</v>
      </c>
      <c r="V28" s="3">
        <v>0</v>
      </c>
      <c r="Y28" s="7">
        <f>SUM(B28:V28)</f>
        <v>0.40100000000000002</v>
      </c>
      <c r="AA28" s="15" t="s">
        <v>94</v>
      </c>
      <c r="AB28" s="11">
        <f>(B28/$Y$28)*100</f>
        <v>5.2369077306733169</v>
      </c>
      <c r="AC28" s="11">
        <f t="shared" ref="AC28:AV28" si="25">(C28/$Y$28)*100</f>
        <v>0</v>
      </c>
      <c r="AD28" s="11">
        <f t="shared" si="25"/>
        <v>0</v>
      </c>
      <c r="AE28" s="11">
        <f t="shared" si="25"/>
        <v>0</v>
      </c>
      <c r="AF28" s="11">
        <f t="shared" si="25"/>
        <v>0</v>
      </c>
      <c r="AG28" s="11">
        <f t="shared" si="25"/>
        <v>0</v>
      </c>
      <c r="AH28" s="11">
        <f t="shared" si="25"/>
        <v>1.2468827930174562</v>
      </c>
      <c r="AI28" s="11">
        <f t="shared" si="25"/>
        <v>10.972568578553615</v>
      </c>
      <c r="AJ28" s="11">
        <f t="shared" si="25"/>
        <v>25.436408977556109</v>
      </c>
      <c r="AK28" s="11">
        <f t="shared" si="25"/>
        <v>15.211970074812967</v>
      </c>
      <c r="AL28" s="11">
        <f t="shared" si="25"/>
        <v>11.720698254364089</v>
      </c>
      <c r="AM28" s="11">
        <f t="shared" si="25"/>
        <v>12.468827930174564</v>
      </c>
      <c r="AN28" s="11">
        <f t="shared" si="25"/>
        <v>7.9800498753117202</v>
      </c>
      <c r="AO28" s="11">
        <f t="shared" si="25"/>
        <v>5.2369077306733169</v>
      </c>
      <c r="AP28" s="11">
        <f t="shared" si="25"/>
        <v>2.9925187032418954</v>
      </c>
      <c r="AQ28" s="11">
        <f t="shared" si="25"/>
        <v>1.4962593516209477</v>
      </c>
      <c r="AR28" s="11">
        <f t="shared" si="25"/>
        <v>0</v>
      </c>
      <c r="AS28" s="11">
        <f t="shared" si="25"/>
        <v>0</v>
      </c>
      <c r="AT28" s="11">
        <f t="shared" si="25"/>
        <v>0</v>
      </c>
      <c r="AU28" s="11">
        <f t="shared" si="25"/>
        <v>0</v>
      </c>
      <c r="AV28" s="11">
        <f t="shared" si="25"/>
        <v>0</v>
      </c>
      <c r="AW28" s="11">
        <f t="shared" si="3"/>
        <v>0.24346067488346937</v>
      </c>
      <c r="AX28" s="32">
        <f>AVERAGE(AW28:AW37)</f>
        <v>0.21197415270436296</v>
      </c>
    </row>
    <row r="29" spans="1:50" x14ac:dyDescent="0.3">
      <c r="A29" s="15" t="s">
        <v>93</v>
      </c>
      <c r="B29" s="3">
        <v>5.0000000000000001E-3</v>
      </c>
      <c r="C29" s="8">
        <v>1E-3</v>
      </c>
      <c r="D29" s="3">
        <v>0</v>
      </c>
      <c r="E29" s="8">
        <v>0</v>
      </c>
      <c r="F29" s="3">
        <v>0</v>
      </c>
      <c r="G29" s="8">
        <v>0</v>
      </c>
      <c r="H29" s="3">
        <v>4.0000000000000001E-3</v>
      </c>
      <c r="I29" s="8">
        <v>4.2999999999999997E-2</v>
      </c>
      <c r="J29" s="3">
        <v>0.104</v>
      </c>
      <c r="K29" s="8">
        <v>6.0999999999999999E-2</v>
      </c>
      <c r="L29" s="3">
        <v>3.5999999999999997E-2</v>
      </c>
      <c r="M29" s="8">
        <v>3.6999999999999998E-2</v>
      </c>
      <c r="N29" s="3">
        <v>2.7E-2</v>
      </c>
      <c r="O29" s="8">
        <v>1.9E-2</v>
      </c>
      <c r="P29" s="3">
        <v>1.0999999999999999E-2</v>
      </c>
      <c r="Q29" s="8">
        <v>7.0000000000000001E-3</v>
      </c>
      <c r="R29" s="3">
        <v>2E-3</v>
      </c>
      <c r="S29" s="8">
        <v>0</v>
      </c>
      <c r="T29" s="3">
        <v>0</v>
      </c>
      <c r="U29" s="8">
        <v>0</v>
      </c>
      <c r="V29" s="3">
        <v>0</v>
      </c>
      <c r="Y29" s="7">
        <f t="shared" ref="Y29:Y37" si="26">SUM(B29:V29)</f>
        <v>0.35700000000000004</v>
      </c>
      <c r="AA29" s="15" t="s">
        <v>93</v>
      </c>
      <c r="AB29" s="11">
        <f>(B29/$Y$29)*100</f>
        <v>1.4005602240896358</v>
      </c>
      <c r="AC29" s="11">
        <f t="shared" ref="AC29:AV29" si="27">(C29/$Y$29)*100</f>
        <v>0.28011204481792712</v>
      </c>
      <c r="AD29" s="11">
        <f t="shared" si="27"/>
        <v>0</v>
      </c>
      <c r="AE29" s="11">
        <f t="shared" si="27"/>
        <v>0</v>
      </c>
      <c r="AF29" s="11">
        <f t="shared" si="27"/>
        <v>0</v>
      </c>
      <c r="AG29" s="11">
        <f t="shared" si="27"/>
        <v>0</v>
      </c>
      <c r="AH29" s="11">
        <f t="shared" si="27"/>
        <v>1.1204481792717085</v>
      </c>
      <c r="AI29" s="11">
        <f t="shared" si="27"/>
        <v>12.044817927170866</v>
      </c>
      <c r="AJ29" s="11">
        <f t="shared" si="27"/>
        <v>29.131652661064422</v>
      </c>
      <c r="AK29" s="11">
        <f t="shared" si="27"/>
        <v>17.086834733893554</v>
      </c>
      <c r="AL29" s="11">
        <f t="shared" si="27"/>
        <v>10.084033613445376</v>
      </c>
      <c r="AM29" s="11">
        <f t="shared" si="27"/>
        <v>10.364145658263304</v>
      </c>
      <c r="AN29" s="11">
        <f t="shared" si="27"/>
        <v>7.5630252100840334</v>
      </c>
      <c r="AO29" s="11">
        <f t="shared" si="27"/>
        <v>5.3221288515406151</v>
      </c>
      <c r="AP29" s="11">
        <f t="shared" si="27"/>
        <v>3.0812324929971981</v>
      </c>
      <c r="AQ29" s="11">
        <f t="shared" si="27"/>
        <v>1.9607843137254901</v>
      </c>
      <c r="AR29" s="11">
        <f t="shared" si="27"/>
        <v>0.56022408963585424</v>
      </c>
      <c r="AS29" s="11">
        <f t="shared" si="27"/>
        <v>0</v>
      </c>
      <c r="AT29" s="11">
        <f t="shared" si="27"/>
        <v>0</v>
      </c>
      <c r="AU29" s="11">
        <f t="shared" si="27"/>
        <v>0</v>
      </c>
      <c r="AV29" s="11">
        <f t="shared" si="27"/>
        <v>0</v>
      </c>
      <c r="AW29" s="11">
        <f t="shared" si="3"/>
        <v>0.21769322032847194</v>
      </c>
      <c r="AX29" s="31"/>
    </row>
    <row r="30" spans="1:50" x14ac:dyDescent="0.3">
      <c r="A30" s="15" t="s">
        <v>92</v>
      </c>
      <c r="B30" s="3">
        <v>0</v>
      </c>
      <c r="C30" s="8">
        <v>0</v>
      </c>
      <c r="D30" s="3">
        <v>0</v>
      </c>
      <c r="E30" s="8">
        <v>0</v>
      </c>
      <c r="F30" s="3">
        <v>0</v>
      </c>
      <c r="G30" s="8">
        <v>0</v>
      </c>
      <c r="H30" s="3">
        <v>3.0000000000000001E-3</v>
      </c>
      <c r="I30" s="8">
        <v>3.5999999999999997E-2</v>
      </c>
      <c r="J30" s="3">
        <v>0.09</v>
      </c>
      <c r="K30" s="8">
        <v>5.8999999999999997E-2</v>
      </c>
      <c r="L30" s="3">
        <v>4.5999999999999999E-2</v>
      </c>
      <c r="M30" s="8">
        <v>3.1E-2</v>
      </c>
      <c r="N30" s="3">
        <v>2.3E-2</v>
      </c>
      <c r="O30" s="8">
        <v>1.7999999999999999E-2</v>
      </c>
      <c r="P30" s="3">
        <v>8.0000000000000002E-3</v>
      </c>
      <c r="Q30" s="8">
        <v>4.0000000000000001E-3</v>
      </c>
      <c r="R30" s="3">
        <v>1E-3</v>
      </c>
      <c r="S30" s="8">
        <v>0</v>
      </c>
      <c r="T30" s="3">
        <v>0</v>
      </c>
      <c r="U30" s="8">
        <v>0</v>
      </c>
      <c r="V30" s="3">
        <v>0</v>
      </c>
      <c r="Y30" s="7">
        <f t="shared" si="26"/>
        <v>0.31900000000000006</v>
      </c>
      <c r="AA30" s="15" t="s">
        <v>92</v>
      </c>
      <c r="AB30" s="11">
        <f>(B30/$Y$30)*100</f>
        <v>0</v>
      </c>
      <c r="AC30" s="11">
        <f t="shared" ref="AC30:AV30" si="28">(C30/$Y$30)*100</f>
        <v>0</v>
      </c>
      <c r="AD30" s="11">
        <f t="shared" si="28"/>
        <v>0</v>
      </c>
      <c r="AE30" s="11">
        <f t="shared" si="28"/>
        <v>0</v>
      </c>
      <c r="AF30" s="11">
        <f t="shared" si="28"/>
        <v>0</v>
      </c>
      <c r="AG30" s="11">
        <f t="shared" si="28"/>
        <v>0</v>
      </c>
      <c r="AH30" s="11">
        <f t="shared" si="28"/>
        <v>0.94043887147335414</v>
      </c>
      <c r="AI30" s="11">
        <f t="shared" si="28"/>
        <v>11.285266457680247</v>
      </c>
      <c r="AJ30" s="11">
        <f t="shared" si="28"/>
        <v>28.213166144200621</v>
      </c>
      <c r="AK30" s="11">
        <f t="shared" si="28"/>
        <v>18.495297805642629</v>
      </c>
      <c r="AL30" s="11">
        <f t="shared" si="28"/>
        <v>14.420062695924763</v>
      </c>
      <c r="AM30" s="11">
        <f t="shared" si="28"/>
        <v>9.7178683385579916</v>
      </c>
      <c r="AN30" s="11">
        <f t="shared" si="28"/>
        <v>7.2100313479623814</v>
      </c>
      <c r="AO30" s="11">
        <f t="shared" si="28"/>
        <v>5.6426332288401237</v>
      </c>
      <c r="AP30" s="11">
        <f t="shared" si="28"/>
        <v>2.507836990595611</v>
      </c>
      <c r="AQ30" s="11">
        <f t="shared" si="28"/>
        <v>1.2539184952978055</v>
      </c>
      <c r="AR30" s="11">
        <f t="shared" si="28"/>
        <v>0.31347962382445138</v>
      </c>
      <c r="AS30" s="11">
        <f t="shared" si="28"/>
        <v>0</v>
      </c>
      <c r="AT30" s="11">
        <f t="shared" si="28"/>
        <v>0</v>
      </c>
      <c r="AU30" s="11">
        <f t="shared" si="28"/>
        <v>0</v>
      </c>
      <c r="AV30" s="11">
        <f t="shared" si="28"/>
        <v>0</v>
      </c>
      <c r="AW30" s="11">
        <f t="shared" si="3"/>
        <v>0.20451591655277584</v>
      </c>
      <c r="AX30" s="31"/>
    </row>
    <row r="31" spans="1:50" x14ac:dyDescent="0.3">
      <c r="A31" s="15" t="s">
        <v>91</v>
      </c>
      <c r="B31" s="3">
        <v>0</v>
      </c>
      <c r="C31" s="8">
        <v>0</v>
      </c>
      <c r="D31" s="3">
        <v>0</v>
      </c>
      <c r="E31" s="8">
        <v>0</v>
      </c>
      <c r="F31" s="3">
        <v>0</v>
      </c>
      <c r="G31" s="8">
        <v>0</v>
      </c>
      <c r="H31" s="3">
        <v>3.0000000000000001E-3</v>
      </c>
      <c r="I31" s="8">
        <v>6.0999999999999999E-2</v>
      </c>
      <c r="J31" s="3">
        <v>0.13700000000000001</v>
      </c>
      <c r="K31" s="8">
        <v>8.6999999999999994E-2</v>
      </c>
      <c r="L31" s="3">
        <v>7.2999999999999995E-2</v>
      </c>
      <c r="M31" s="8">
        <v>5.5E-2</v>
      </c>
      <c r="N31" s="3">
        <v>3.6999999999999998E-2</v>
      </c>
      <c r="O31" s="8">
        <v>1.9E-2</v>
      </c>
      <c r="P31" s="3">
        <v>1.6E-2</v>
      </c>
      <c r="Q31" s="8">
        <v>0</v>
      </c>
      <c r="R31" s="3">
        <v>0</v>
      </c>
      <c r="S31" s="8">
        <v>1E-3</v>
      </c>
      <c r="T31" s="3">
        <v>0</v>
      </c>
      <c r="U31" s="8">
        <v>1E-3</v>
      </c>
      <c r="V31" s="3">
        <v>0</v>
      </c>
      <c r="Y31" s="7">
        <f t="shared" si="26"/>
        <v>0.49000000000000005</v>
      </c>
      <c r="AA31" s="15" t="s">
        <v>91</v>
      </c>
      <c r="AB31" s="11">
        <f>(B31/$Y$31)*100</f>
        <v>0</v>
      </c>
      <c r="AC31" s="11">
        <f t="shared" ref="AC31:AV31" si="29">(C31/$Y$31)*100</f>
        <v>0</v>
      </c>
      <c r="AD31" s="11">
        <f t="shared" si="29"/>
        <v>0</v>
      </c>
      <c r="AE31" s="11">
        <f t="shared" si="29"/>
        <v>0</v>
      </c>
      <c r="AF31" s="11">
        <f t="shared" si="29"/>
        <v>0</v>
      </c>
      <c r="AG31" s="11">
        <f t="shared" si="29"/>
        <v>0</v>
      </c>
      <c r="AH31" s="11">
        <f t="shared" si="29"/>
        <v>0.61224489795918369</v>
      </c>
      <c r="AI31" s="11">
        <f t="shared" si="29"/>
        <v>12.448979591836732</v>
      </c>
      <c r="AJ31" s="11">
        <f t="shared" si="29"/>
        <v>27.95918367346939</v>
      </c>
      <c r="AK31" s="11">
        <f t="shared" si="29"/>
        <v>17.755102040816322</v>
      </c>
      <c r="AL31" s="11">
        <f t="shared" si="29"/>
        <v>14.897959183673468</v>
      </c>
      <c r="AM31" s="11">
        <f t="shared" si="29"/>
        <v>11.224489795918366</v>
      </c>
      <c r="AN31" s="11">
        <f t="shared" si="29"/>
        <v>7.5510204081632644</v>
      </c>
      <c r="AO31" s="11">
        <f t="shared" si="29"/>
        <v>3.8775510204081627</v>
      </c>
      <c r="AP31" s="11">
        <f t="shared" si="29"/>
        <v>3.2653061224489792</v>
      </c>
      <c r="AQ31" s="11">
        <f t="shared" si="29"/>
        <v>0</v>
      </c>
      <c r="AR31" s="11">
        <f t="shared" si="29"/>
        <v>0</v>
      </c>
      <c r="AS31" s="11">
        <f t="shared" si="29"/>
        <v>0.2040816326530612</v>
      </c>
      <c r="AT31" s="11">
        <f t="shared" si="29"/>
        <v>0</v>
      </c>
      <c r="AU31" s="11">
        <f t="shared" si="29"/>
        <v>0.2040816326530612</v>
      </c>
      <c r="AV31" s="11">
        <f t="shared" si="29"/>
        <v>0</v>
      </c>
      <c r="AW31" s="11">
        <f t="shared" si="3"/>
        <v>0.20600433607456259</v>
      </c>
      <c r="AX31" s="31"/>
    </row>
    <row r="32" spans="1:50" x14ac:dyDescent="0.3">
      <c r="A32" s="15" t="s">
        <v>95</v>
      </c>
      <c r="B32" s="3">
        <v>0</v>
      </c>
      <c r="C32" s="8">
        <v>0</v>
      </c>
      <c r="D32" s="3">
        <v>0</v>
      </c>
      <c r="E32" s="8">
        <v>0</v>
      </c>
      <c r="F32" s="3">
        <v>0</v>
      </c>
      <c r="G32" s="8">
        <v>2E-3</v>
      </c>
      <c r="H32" s="3">
        <v>3.0000000000000001E-3</v>
      </c>
      <c r="I32" s="8">
        <v>7.1999999999999995E-2</v>
      </c>
      <c r="J32" s="3">
        <v>0.14899999999999999</v>
      </c>
      <c r="K32" s="8">
        <v>8.6999999999999994E-2</v>
      </c>
      <c r="L32" s="3">
        <v>6.6000000000000003E-2</v>
      </c>
      <c r="M32" s="8">
        <v>5.5E-2</v>
      </c>
      <c r="N32" s="3">
        <v>0.04</v>
      </c>
      <c r="O32" s="8">
        <v>2.3E-2</v>
      </c>
      <c r="P32" s="3">
        <v>1.2999999999999999E-2</v>
      </c>
      <c r="Q32" s="8">
        <v>6.0000000000000001E-3</v>
      </c>
      <c r="R32" s="3">
        <v>3.0000000000000001E-3</v>
      </c>
      <c r="S32" s="8">
        <v>2E-3</v>
      </c>
      <c r="T32" s="3">
        <v>0</v>
      </c>
      <c r="U32" s="8">
        <v>3.0000000000000001E-3</v>
      </c>
      <c r="V32" s="3">
        <v>0</v>
      </c>
      <c r="Y32" s="7">
        <f t="shared" si="26"/>
        <v>0.52399999999999991</v>
      </c>
      <c r="AA32" s="15" t="s">
        <v>95</v>
      </c>
      <c r="AB32" s="11">
        <f>(B32/$Y$32)*100</f>
        <v>0</v>
      </c>
      <c r="AC32" s="11">
        <f t="shared" ref="AC32:AV32" si="30">(C32/$Y$32)*100</f>
        <v>0</v>
      </c>
      <c r="AD32" s="11">
        <f t="shared" si="30"/>
        <v>0</v>
      </c>
      <c r="AE32" s="11">
        <f t="shared" si="30"/>
        <v>0</v>
      </c>
      <c r="AF32" s="11">
        <f t="shared" si="30"/>
        <v>0</v>
      </c>
      <c r="AG32" s="11">
        <f t="shared" si="30"/>
        <v>0.38167938931297718</v>
      </c>
      <c r="AH32" s="11">
        <f t="shared" si="30"/>
        <v>0.57251908396946571</v>
      </c>
      <c r="AI32" s="11">
        <f t="shared" si="30"/>
        <v>13.740458015267176</v>
      </c>
      <c r="AJ32" s="11">
        <f t="shared" si="30"/>
        <v>28.435114503816799</v>
      </c>
      <c r="AK32" s="11">
        <f t="shared" si="30"/>
        <v>16.603053435114507</v>
      </c>
      <c r="AL32" s="11">
        <f t="shared" si="30"/>
        <v>12.595419847328246</v>
      </c>
      <c r="AM32" s="11">
        <f t="shared" si="30"/>
        <v>10.496183206106872</v>
      </c>
      <c r="AN32" s="11">
        <f t="shared" si="30"/>
        <v>7.6335877862595432</v>
      </c>
      <c r="AO32" s="11">
        <f t="shared" si="30"/>
        <v>4.3893129770992374</v>
      </c>
      <c r="AP32" s="11">
        <f t="shared" si="30"/>
        <v>2.4809160305343516</v>
      </c>
      <c r="AQ32" s="11">
        <f t="shared" si="30"/>
        <v>1.1450381679389314</v>
      </c>
      <c r="AR32" s="11">
        <f t="shared" si="30"/>
        <v>0.57251908396946571</v>
      </c>
      <c r="AS32" s="11">
        <f t="shared" si="30"/>
        <v>0.38167938931297718</v>
      </c>
      <c r="AT32" s="11">
        <f t="shared" si="30"/>
        <v>0</v>
      </c>
      <c r="AU32" s="11">
        <f t="shared" si="30"/>
        <v>0.57251908396946571</v>
      </c>
      <c r="AV32" s="11">
        <f t="shared" si="30"/>
        <v>0</v>
      </c>
      <c r="AW32" s="11">
        <f t="shared" si="3"/>
        <v>0.20631015476034237</v>
      </c>
      <c r="AX32" s="31"/>
    </row>
    <row r="33" spans="1:50" x14ac:dyDescent="0.3">
      <c r="A33" s="15" t="s">
        <v>96</v>
      </c>
      <c r="B33" s="3">
        <v>0</v>
      </c>
      <c r="C33" s="8">
        <v>0</v>
      </c>
      <c r="D33" s="3">
        <v>0</v>
      </c>
      <c r="E33" s="8">
        <v>0</v>
      </c>
      <c r="F33" s="3">
        <v>0</v>
      </c>
      <c r="G33" s="8">
        <v>0</v>
      </c>
      <c r="H33" s="3">
        <v>2E-3</v>
      </c>
      <c r="I33" s="8">
        <v>6.7000000000000004E-2</v>
      </c>
      <c r="J33" s="3">
        <v>0.129</v>
      </c>
      <c r="K33" s="8">
        <v>0.08</v>
      </c>
      <c r="L33" s="3">
        <v>5.8000000000000003E-2</v>
      </c>
      <c r="M33" s="8">
        <v>4.5999999999999999E-2</v>
      </c>
      <c r="N33" s="3">
        <v>3.5999999999999997E-2</v>
      </c>
      <c r="O33" s="8">
        <v>2.5000000000000001E-2</v>
      </c>
      <c r="P33" s="3">
        <v>1.6E-2</v>
      </c>
      <c r="Q33" s="8">
        <v>5.0000000000000001E-3</v>
      </c>
      <c r="R33" s="3">
        <v>2E-3</v>
      </c>
      <c r="S33" s="8">
        <v>0</v>
      </c>
      <c r="T33" s="3">
        <v>0</v>
      </c>
      <c r="U33" s="8">
        <v>2E-3</v>
      </c>
      <c r="V33" s="3">
        <v>0</v>
      </c>
      <c r="Y33" s="7">
        <f t="shared" si="26"/>
        <v>0.46800000000000003</v>
      </c>
      <c r="AA33" s="15" t="s">
        <v>96</v>
      </c>
      <c r="AB33" s="11">
        <f>(B33/$Y$33)*100</f>
        <v>0</v>
      </c>
      <c r="AC33" s="11">
        <f t="shared" ref="AC33:AV33" si="31">(C33/$Y$33)*100</f>
        <v>0</v>
      </c>
      <c r="AD33" s="11">
        <f t="shared" si="31"/>
        <v>0</v>
      </c>
      <c r="AE33" s="11">
        <f t="shared" si="31"/>
        <v>0</v>
      </c>
      <c r="AF33" s="11">
        <f t="shared" si="31"/>
        <v>0</v>
      </c>
      <c r="AG33" s="11">
        <f t="shared" si="31"/>
        <v>0</v>
      </c>
      <c r="AH33" s="11">
        <f t="shared" si="31"/>
        <v>0.42735042735042733</v>
      </c>
      <c r="AI33" s="11">
        <f t="shared" si="31"/>
        <v>14.316239316239315</v>
      </c>
      <c r="AJ33" s="11">
        <f t="shared" si="31"/>
        <v>27.564102564102562</v>
      </c>
      <c r="AK33" s="11">
        <f t="shared" si="31"/>
        <v>17.094017094017094</v>
      </c>
      <c r="AL33" s="11">
        <f t="shared" si="31"/>
        <v>12.393162393162394</v>
      </c>
      <c r="AM33" s="11">
        <f t="shared" si="31"/>
        <v>9.8290598290598297</v>
      </c>
      <c r="AN33" s="11">
        <f t="shared" si="31"/>
        <v>7.6923076923076916</v>
      </c>
      <c r="AO33" s="11">
        <f t="shared" si="31"/>
        <v>5.3418803418803416</v>
      </c>
      <c r="AP33" s="11">
        <f t="shared" si="31"/>
        <v>3.4188034188034186</v>
      </c>
      <c r="AQ33" s="11">
        <f t="shared" si="31"/>
        <v>1.0683760683760684</v>
      </c>
      <c r="AR33" s="11">
        <f t="shared" si="31"/>
        <v>0.42735042735042733</v>
      </c>
      <c r="AS33" s="11">
        <f t="shared" si="31"/>
        <v>0</v>
      </c>
      <c r="AT33" s="11">
        <f t="shared" si="31"/>
        <v>0</v>
      </c>
      <c r="AU33" s="11">
        <f t="shared" si="31"/>
        <v>0.42735042735042733</v>
      </c>
      <c r="AV33" s="11">
        <f t="shared" si="31"/>
        <v>0</v>
      </c>
      <c r="AW33" s="11">
        <f t="shared" si="3"/>
        <v>0.20491070732733754</v>
      </c>
      <c r="AX33" s="31"/>
    </row>
    <row r="34" spans="1:50" x14ac:dyDescent="0.3">
      <c r="A34" s="15" t="s">
        <v>97</v>
      </c>
      <c r="B34" s="3">
        <v>0</v>
      </c>
      <c r="C34" s="8">
        <v>1E-3</v>
      </c>
      <c r="D34" s="3">
        <v>0</v>
      </c>
      <c r="E34" s="8">
        <v>0</v>
      </c>
      <c r="F34" s="3">
        <v>0</v>
      </c>
      <c r="G34" s="8">
        <v>0</v>
      </c>
      <c r="H34" s="3">
        <v>7.0000000000000001E-3</v>
      </c>
      <c r="I34" s="8">
        <v>8.1000000000000003E-2</v>
      </c>
      <c r="J34" s="3">
        <v>0.14099999999999999</v>
      </c>
      <c r="K34" s="8">
        <v>7.1999999999999995E-2</v>
      </c>
      <c r="L34" s="3">
        <v>5.1999999999999998E-2</v>
      </c>
      <c r="M34" s="8">
        <v>4.3999999999999997E-2</v>
      </c>
      <c r="N34" s="3">
        <v>4.1000000000000002E-2</v>
      </c>
      <c r="O34" s="8">
        <v>2.8000000000000001E-2</v>
      </c>
      <c r="P34" s="3">
        <v>1.2E-2</v>
      </c>
      <c r="Q34" s="8">
        <v>5.0000000000000001E-3</v>
      </c>
      <c r="R34" s="3">
        <v>1E-3</v>
      </c>
      <c r="S34" s="8">
        <v>0</v>
      </c>
      <c r="T34" s="3">
        <v>0</v>
      </c>
      <c r="U34" s="8">
        <v>0</v>
      </c>
      <c r="V34" s="3">
        <v>0</v>
      </c>
      <c r="Y34" s="7">
        <f t="shared" si="26"/>
        <v>0.48499999999999999</v>
      </c>
      <c r="AA34" s="15" t="s">
        <v>97</v>
      </c>
      <c r="AB34" s="11">
        <f>(B34/$Y$34)*100</f>
        <v>0</v>
      </c>
      <c r="AC34" s="11">
        <f t="shared" ref="AC34:AV34" si="32">(C34/$Y$34)*100</f>
        <v>0.2061855670103093</v>
      </c>
      <c r="AD34" s="11">
        <f t="shared" si="32"/>
        <v>0</v>
      </c>
      <c r="AE34" s="11">
        <f t="shared" si="32"/>
        <v>0</v>
      </c>
      <c r="AF34" s="11">
        <f t="shared" si="32"/>
        <v>0</v>
      </c>
      <c r="AG34" s="11">
        <f t="shared" si="32"/>
        <v>0</v>
      </c>
      <c r="AH34" s="11">
        <f t="shared" si="32"/>
        <v>1.4432989690721649</v>
      </c>
      <c r="AI34" s="11">
        <f t="shared" si="32"/>
        <v>16.701030927835053</v>
      </c>
      <c r="AJ34" s="11">
        <f t="shared" si="32"/>
        <v>29.072164948453604</v>
      </c>
      <c r="AK34" s="11">
        <f t="shared" si="32"/>
        <v>14.845360824742269</v>
      </c>
      <c r="AL34" s="11">
        <f t="shared" si="32"/>
        <v>10.721649484536082</v>
      </c>
      <c r="AM34" s="11">
        <f t="shared" si="32"/>
        <v>9.072164948453608</v>
      </c>
      <c r="AN34" s="11">
        <f t="shared" si="32"/>
        <v>8.4536082474226806</v>
      </c>
      <c r="AO34" s="11">
        <f t="shared" si="32"/>
        <v>5.7731958762886597</v>
      </c>
      <c r="AP34" s="11">
        <f t="shared" si="32"/>
        <v>2.4742268041237114</v>
      </c>
      <c r="AQ34" s="11">
        <f t="shared" si="32"/>
        <v>1.0309278350515463</v>
      </c>
      <c r="AR34" s="11">
        <f t="shared" si="32"/>
        <v>0.2061855670103093</v>
      </c>
      <c r="AS34" s="11">
        <f t="shared" si="32"/>
        <v>0</v>
      </c>
      <c r="AT34" s="11">
        <f t="shared" si="32"/>
        <v>0</v>
      </c>
      <c r="AU34" s="11">
        <f t="shared" si="32"/>
        <v>0</v>
      </c>
      <c r="AV34" s="11">
        <f t="shared" si="32"/>
        <v>0</v>
      </c>
      <c r="AW34" s="11">
        <f t="shared" si="3"/>
        <v>0.2125346429676801</v>
      </c>
      <c r="AX34" s="31"/>
    </row>
    <row r="35" spans="1:50" x14ac:dyDescent="0.3">
      <c r="A35" s="15" t="s">
        <v>98</v>
      </c>
      <c r="B35" s="3">
        <v>0</v>
      </c>
      <c r="C35" s="8">
        <v>0</v>
      </c>
      <c r="D35" s="3">
        <v>0</v>
      </c>
      <c r="E35" s="8">
        <v>1E-3</v>
      </c>
      <c r="F35" s="3">
        <v>0</v>
      </c>
      <c r="G35" s="8">
        <v>0</v>
      </c>
      <c r="H35" s="3">
        <v>0</v>
      </c>
      <c r="I35" s="8">
        <v>4.1000000000000002E-2</v>
      </c>
      <c r="J35" s="3">
        <v>0.114</v>
      </c>
      <c r="K35" s="8">
        <v>7.1999999999999995E-2</v>
      </c>
      <c r="L35" s="3">
        <v>5.0999999999999997E-2</v>
      </c>
      <c r="M35" s="8">
        <v>3.5999999999999997E-2</v>
      </c>
      <c r="N35" s="3">
        <v>2.8000000000000001E-2</v>
      </c>
      <c r="O35" s="8">
        <v>0</v>
      </c>
      <c r="P35" s="3">
        <v>8.0000000000000002E-3</v>
      </c>
      <c r="Q35" s="8">
        <v>0</v>
      </c>
      <c r="R35" s="3">
        <v>0</v>
      </c>
      <c r="S35" s="8">
        <v>0</v>
      </c>
      <c r="T35" s="3">
        <v>0</v>
      </c>
      <c r="U35" s="8">
        <v>0</v>
      </c>
      <c r="V35" s="3">
        <v>0</v>
      </c>
      <c r="Y35" s="7">
        <f t="shared" si="26"/>
        <v>0.35099999999999998</v>
      </c>
      <c r="AA35" s="15" t="s">
        <v>98</v>
      </c>
      <c r="AB35" s="11">
        <f>(B35/$Y$35)*100</f>
        <v>0</v>
      </c>
      <c r="AC35" s="11">
        <f t="shared" ref="AC35:AV35" si="33">(C35/$Y$35)*100</f>
        <v>0</v>
      </c>
      <c r="AD35" s="11">
        <f t="shared" si="33"/>
        <v>0</v>
      </c>
      <c r="AE35" s="11">
        <f t="shared" si="33"/>
        <v>0.28490028490028491</v>
      </c>
      <c r="AF35" s="11">
        <f t="shared" si="33"/>
        <v>0</v>
      </c>
      <c r="AG35" s="11">
        <f t="shared" si="33"/>
        <v>0</v>
      </c>
      <c r="AH35" s="11">
        <f t="shared" si="33"/>
        <v>0</v>
      </c>
      <c r="AI35" s="11">
        <f t="shared" si="33"/>
        <v>11.680911680911683</v>
      </c>
      <c r="AJ35" s="11">
        <f t="shared" si="33"/>
        <v>32.478632478632477</v>
      </c>
      <c r="AK35" s="11">
        <f t="shared" si="33"/>
        <v>20.512820512820511</v>
      </c>
      <c r="AL35" s="11">
        <f t="shared" si="33"/>
        <v>14.529914529914532</v>
      </c>
      <c r="AM35" s="11">
        <f t="shared" si="33"/>
        <v>10.256410256410255</v>
      </c>
      <c r="AN35" s="11">
        <f t="shared" si="33"/>
        <v>7.9772079772079785</v>
      </c>
      <c r="AO35" s="11">
        <f t="shared" si="33"/>
        <v>0</v>
      </c>
      <c r="AP35" s="11">
        <f t="shared" si="33"/>
        <v>2.2792022792022792</v>
      </c>
      <c r="AQ35" s="11">
        <f t="shared" si="33"/>
        <v>0</v>
      </c>
      <c r="AR35" s="11">
        <f t="shared" si="33"/>
        <v>0</v>
      </c>
      <c r="AS35" s="11">
        <f t="shared" si="33"/>
        <v>0</v>
      </c>
      <c r="AT35" s="11">
        <f t="shared" si="33"/>
        <v>0</v>
      </c>
      <c r="AU35" s="11">
        <f t="shared" si="33"/>
        <v>0</v>
      </c>
      <c r="AV35" s="11">
        <f t="shared" si="33"/>
        <v>0</v>
      </c>
      <c r="AW35" s="11">
        <f t="shared" si="3"/>
        <v>0.21365886672271622</v>
      </c>
      <c r="AX35" s="31"/>
    </row>
    <row r="36" spans="1:50" x14ac:dyDescent="0.3">
      <c r="A36" s="15" t="s">
        <v>99</v>
      </c>
      <c r="B36" s="3">
        <v>0</v>
      </c>
      <c r="C36" s="8">
        <v>0</v>
      </c>
      <c r="D36" s="3">
        <v>0</v>
      </c>
      <c r="E36" s="8">
        <v>0</v>
      </c>
      <c r="F36" s="3">
        <v>0</v>
      </c>
      <c r="G36" s="8">
        <v>0</v>
      </c>
      <c r="H36" s="3">
        <v>0</v>
      </c>
      <c r="I36" s="8">
        <v>3.5000000000000003E-2</v>
      </c>
      <c r="J36" s="3">
        <v>8.1000000000000003E-2</v>
      </c>
      <c r="K36" s="8">
        <v>6.0999999999999999E-2</v>
      </c>
      <c r="L36" s="3">
        <v>4.7E-2</v>
      </c>
      <c r="M36" s="8">
        <v>3.1E-2</v>
      </c>
      <c r="N36" s="3">
        <v>2.4E-2</v>
      </c>
      <c r="O36" s="8">
        <v>1.4E-2</v>
      </c>
      <c r="P36" s="3">
        <v>0.01</v>
      </c>
      <c r="Q36" s="8">
        <v>1E-3</v>
      </c>
      <c r="R36" s="3">
        <v>0</v>
      </c>
      <c r="S36" s="8">
        <v>0</v>
      </c>
      <c r="T36" s="3">
        <v>0</v>
      </c>
      <c r="U36" s="8">
        <v>0</v>
      </c>
      <c r="V36" s="3">
        <v>0</v>
      </c>
      <c r="Y36" s="7">
        <f t="shared" si="26"/>
        <v>0.30400000000000005</v>
      </c>
      <c r="AA36" s="15" t="s">
        <v>99</v>
      </c>
      <c r="AB36" s="11">
        <f>(B36/$Y$36)*100</f>
        <v>0</v>
      </c>
      <c r="AC36" s="11">
        <f t="shared" ref="AC36:AV36" si="34">(C36/$Y$36)*100</f>
        <v>0</v>
      </c>
      <c r="AD36" s="11">
        <f t="shared" si="34"/>
        <v>0</v>
      </c>
      <c r="AE36" s="11">
        <f t="shared" si="34"/>
        <v>0</v>
      </c>
      <c r="AF36" s="11">
        <f t="shared" si="34"/>
        <v>0</v>
      </c>
      <c r="AG36" s="11">
        <f t="shared" si="34"/>
        <v>0</v>
      </c>
      <c r="AH36" s="11">
        <f t="shared" si="34"/>
        <v>0</v>
      </c>
      <c r="AI36" s="11">
        <f t="shared" si="34"/>
        <v>11.513157894736842</v>
      </c>
      <c r="AJ36" s="11">
        <f t="shared" si="34"/>
        <v>26.64473684210526</v>
      </c>
      <c r="AK36" s="11">
        <f t="shared" si="34"/>
        <v>20.065789473684205</v>
      </c>
      <c r="AL36" s="11">
        <f t="shared" si="34"/>
        <v>15.460526315789473</v>
      </c>
      <c r="AM36" s="11">
        <f t="shared" si="34"/>
        <v>10.19736842105263</v>
      </c>
      <c r="AN36" s="11">
        <f t="shared" si="34"/>
        <v>7.8947368421052628</v>
      </c>
      <c r="AO36" s="11">
        <f t="shared" si="34"/>
        <v>4.6052631578947363</v>
      </c>
      <c r="AP36" s="11">
        <f t="shared" si="34"/>
        <v>3.2894736842105261</v>
      </c>
      <c r="AQ36" s="11">
        <f t="shared" si="34"/>
        <v>0.32894736842105254</v>
      </c>
      <c r="AR36" s="11">
        <f t="shared" si="34"/>
        <v>0</v>
      </c>
      <c r="AS36" s="11">
        <f t="shared" si="34"/>
        <v>0</v>
      </c>
      <c r="AT36" s="11">
        <f t="shared" si="34"/>
        <v>0</v>
      </c>
      <c r="AU36" s="11">
        <f t="shared" si="34"/>
        <v>0</v>
      </c>
      <c r="AV36" s="11">
        <f t="shared" si="34"/>
        <v>0</v>
      </c>
      <c r="AW36" s="11">
        <f t="shared" si="3"/>
        <v>0.20337398844189239</v>
      </c>
      <c r="AX36" s="31"/>
    </row>
    <row r="37" spans="1:50" x14ac:dyDescent="0.3">
      <c r="A37" s="15" t="s">
        <v>100</v>
      </c>
      <c r="B37" s="3">
        <v>0</v>
      </c>
      <c r="C37" s="8">
        <v>0</v>
      </c>
      <c r="D37" s="3">
        <v>0</v>
      </c>
      <c r="E37" s="8">
        <v>0</v>
      </c>
      <c r="F37" s="3">
        <v>0</v>
      </c>
      <c r="G37" s="8">
        <v>0</v>
      </c>
      <c r="H37" s="3">
        <v>2E-3</v>
      </c>
      <c r="I37" s="8">
        <v>4.7E-2</v>
      </c>
      <c r="J37" s="3">
        <v>0.115</v>
      </c>
      <c r="K37" s="8">
        <v>6.2E-2</v>
      </c>
      <c r="L37" s="3">
        <v>4.7E-2</v>
      </c>
      <c r="M37" s="8">
        <v>3.1E-2</v>
      </c>
      <c r="N37" s="3">
        <v>0.03</v>
      </c>
      <c r="O37" s="8">
        <v>1.9E-2</v>
      </c>
      <c r="P37" s="3">
        <v>1.2E-2</v>
      </c>
      <c r="Q37" s="8">
        <v>4.0000000000000001E-3</v>
      </c>
      <c r="R37" s="3">
        <v>0</v>
      </c>
      <c r="S37" s="8">
        <v>0</v>
      </c>
      <c r="T37" s="3">
        <v>0</v>
      </c>
      <c r="U37" s="8">
        <v>0</v>
      </c>
      <c r="V37" s="3">
        <v>0</v>
      </c>
      <c r="Y37" s="7">
        <f t="shared" si="26"/>
        <v>0.36900000000000011</v>
      </c>
      <c r="AA37" s="15" t="s">
        <v>100</v>
      </c>
      <c r="AB37" s="11">
        <f>(B37/$Y$37)*100</f>
        <v>0</v>
      </c>
      <c r="AC37" s="11">
        <f t="shared" ref="AC37:AV37" si="35">(C37/$Y$37)*100</f>
        <v>0</v>
      </c>
      <c r="AD37" s="11">
        <f t="shared" si="35"/>
        <v>0</v>
      </c>
      <c r="AE37" s="11">
        <f t="shared" si="35"/>
        <v>0</v>
      </c>
      <c r="AF37" s="11">
        <f t="shared" si="35"/>
        <v>0</v>
      </c>
      <c r="AG37" s="11">
        <f t="shared" si="35"/>
        <v>0</v>
      </c>
      <c r="AH37" s="11">
        <f t="shared" si="35"/>
        <v>0.54200542005420038</v>
      </c>
      <c r="AI37" s="11">
        <f t="shared" si="35"/>
        <v>12.73712737127371</v>
      </c>
      <c r="AJ37" s="11">
        <f t="shared" si="35"/>
        <v>31.165311653116522</v>
      </c>
      <c r="AK37" s="11">
        <f t="shared" si="35"/>
        <v>16.80216802168021</v>
      </c>
      <c r="AL37" s="11">
        <f t="shared" si="35"/>
        <v>12.73712737127371</v>
      </c>
      <c r="AM37" s="11">
        <f t="shared" si="35"/>
        <v>8.4010840108401048</v>
      </c>
      <c r="AN37" s="11">
        <f t="shared" si="35"/>
        <v>8.1300813008130053</v>
      </c>
      <c r="AO37" s="11">
        <f t="shared" si="35"/>
        <v>5.1490514905149034</v>
      </c>
      <c r="AP37" s="11">
        <f t="shared" si="35"/>
        <v>3.2520325203252023</v>
      </c>
      <c r="AQ37" s="11">
        <f t="shared" si="35"/>
        <v>1.0840108401084008</v>
      </c>
      <c r="AR37" s="11">
        <f t="shared" si="35"/>
        <v>0</v>
      </c>
      <c r="AS37" s="11">
        <f t="shared" si="35"/>
        <v>0</v>
      </c>
      <c r="AT37" s="11">
        <f t="shared" si="35"/>
        <v>0</v>
      </c>
      <c r="AU37" s="11">
        <f t="shared" si="35"/>
        <v>0</v>
      </c>
      <c r="AV37" s="11">
        <f t="shared" si="35"/>
        <v>0</v>
      </c>
      <c r="AW37" s="11">
        <f t="shared" si="3"/>
        <v>0.20727901898438106</v>
      </c>
      <c r="AX37" s="31"/>
    </row>
    <row r="39" spans="1:50" x14ac:dyDescent="0.3">
      <c r="A39" s="15" t="s">
        <v>11</v>
      </c>
      <c r="B39" s="8">
        <v>0</v>
      </c>
      <c r="C39" s="3">
        <v>0</v>
      </c>
      <c r="D39" s="8">
        <v>3.0000000000000001E-3</v>
      </c>
      <c r="E39" s="3">
        <v>1E-3</v>
      </c>
      <c r="F39" s="8">
        <v>2E-3</v>
      </c>
      <c r="G39" s="3">
        <v>0</v>
      </c>
      <c r="H39" s="8">
        <v>4.0000000000000001E-3</v>
      </c>
      <c r="I39" s="3">
        <v>0.02</v>
      </c>
      <c r="J39" s="8">
        <v>3.9E-2</v>
      </c>
      <c r="K39" s="3">
        <v>3.5000000000000003E-2</v>
      </c>
      <c r="L39" s="8">
        <v>6.5000000000000002E-2</v>
      </c>
      <c r="M39" s="3">
        <v>0.06</v>
      </c>
      <c r="N39" s="8">
        <v>4.7E-2</v>
      </c>
      <c r="O39" s="3">
        <v>2.8000000000000001E-2</v>
      </c>
      <c r="P39" s="8">
        <v>1.7000000000000001E-2</v>
      </c>
      <c r="Q39" s="3">
        <v>8.9999999999999993E-3</v>
      </c>
      <c r="R39" s="8">
        <v>3.0000000000000001E-3</v>
      </c>
      <c r="S39" s="3">
        <v>1E-3</v>
      </c>
      <c r="T39" s="8">
        <v>0</v>
      </c>
      <c r="U39" s="3">
        <v>0</v>
      </c>
      <c r="V39" s="8">
        <v>0</v>
      </c>
      <c r="Y39" s="7">
        <f t="shared" ref="Y39:Y48" si="36">SUM(B39:V39)</f>
        <v>0.33400000000000007</v>
      </c>
      <c r="AA39" s="15" t="s">
        <v>11</v>
      </c>
      <c r="AB39" s="11">
        <f t="shared" ref="AB39:AV39" si="37">(B39/$Y$39)*100</f>
        <v>0</v>
      </c>
      <c r="AC39" s="11">
        <f t="shared" si="37"/>
        <v>0</v>
      </c>
      <c r="AD39" s="11">
        <f t="shared" si="37"/>
        <v>0.89820359281437101</v>
      </c>
      <c r="AE39" s="11">
        <f t="shared" si="37"/>
        <v>0.29940119760479034</v>
      </c>
      <c r="AF39" s="11">
        <f t="shared" si="37"/>
        <v>0.59880239520958067</v>
      </c>
      <c r="AG39" s="11">
        <f t="shared" si="37"/>
        <v>0</v>
      </c>
      <c r="AH39" s="11">
        <f t="shared" si="37"/>
        <v>1.1976047904191613</v>
      </c>
      <c r="AI39" s="11">
        <f t="shared" si="37"/>
        <v>5.9880239520958067</v>
      </c>
      <c r="AJ39" s="11">
        <f t="shared" si="37"/>
        <v>11.676646706586824</v>
      </c>
      <c r="AK39" s="11">
        <f t="shared" si="37"/>
        <v>10.479041916167663</v>
      </c>
      <c r="AL39" s="11">
        <f t="shared" si="37"/>
        <v>19.461077844311372</v>
      </c>
      <c r="AM39" s="11">
        <f t="shared" si="37"/>
        <v>17.964071856287418</v>
      </c>
      <c r="AN39" s="11">
        <f t="shared" si="37"/>
        <v>14.071856287425147</v>
      </c>
      <c r="AO39" s="11">
        <f t="shared" si="37"/>
        <v>8.3832335329341294</v>
      </c>
      <c r="AP39" s="11">
        <f t="shared" si="37"/>
        <v>5.0898203592814362</v>
      </c>
      <c r="AQ39" s="11">
        <f t="shared" si="37"/>
        <v>2.6946107784431126</v>
      </c>
      <c r="AR39" s="11">
        <f t="shared" si="37"/>
        <v>0.89820359281437101</v>
      </c>
      <c r="AS39" s="11">
        <f t="shared" si="37"/>
        <v>0.29940119760479034</v>
      </c>
      <c r="AT39" s="11">
        <f t="shared" si="37"/>
        <v>0</v>
      </c>
      <c r="AU39" s="11">
        <f t="shared" si="37"/>
        <v>0</v>
      </c>
      <c r="AV39" s="11">
        <f t="shared" si="37"/>
        <v>0</v>
      </c>
      <c r="AW39" s="11">
        <f t="shared" ref="AW39:AW48" si="38">(($AV$1*AV39)+($AU$1*AU39)+($AT$1*AT39)+($AS$1*AS39)+($AR$1*AR39)+($AQ$1*AQ39)+($AP$1*AP39)+($AO$1*AO39)+($AN$1*AN39)+($AM$1*AM39)+($AL$1*AL39)+($AK$1*AK39)+($AJ$1*AJ39)+($AI$1*AI39)+($AH$1*AH39)+($AG$1*AG39)+($AF$1*AF39)+($AE$1*AE39)+($AD$1*AD39)+($AC$1*AC39)+($AB$1*AB39))/100</f>
        <v>0.17911161562955477</v>
      </c>
      <c r="AX39" s="32">
        <f>AVERAGE(AW39:AW48)</f>
        <v>0.17441955211297694</v>
      </c>
    </row>
    <row r="40" spans="1:50" x14ac:dyDescent="0.3">
      <c r="A40" s="15" t="s">
        <v>10</v>
      </c>
      <c r="B40" s="8">
        <v>2E-3</v>
      </c>
      <c r="C40" s="3">
        <v>0</v>
      </c>
      <c r="D40" s="8">
        <v>7.0000000000000001E-3</v>
      </c>
      <c r="E40" s="3">
        <v>0</v>
      </c>
      <c r="F40" s="8">
        <v>2E-3</v>
      </c>
      <c r="G40" s="3">
        <v>1E-3</v>
      </c>
      <c r="H40" s="8">
        <v>6.0000000000000001E-3</v>
      </c>
      <c r="I40" s="3">
        <v>3.2000000000000001E-2</v>
      </c>
      <c r="J40" s="8">
        <v>6.5000000000000002E-2</v>
      </c>
      <c r="K40" s="3">
        <v>8.4000000000000005E-2</v>
      </c>
      <c r="L40" s="8">
        <v>0.10100000000000001</v>
      </c>
      <c r="M40" s="3">
        <v>0.106</v>
      </c>
      <c r="N40" s="8">
        <v>6.8000000000000005E-2</v>
      </c>
      <c r="O40" s="3">
        <v>4.5999999999999999E-2</v>
      </c>
      <c r="P40" s="8">
        <v>2.8000000000000001E-2</v>
      </c>
      <c r="Q40" s="3">
        <v>1.2999999999999999E-2</v>
      </c>
      <c r="R40" s="8">
        <v>6.0000000000000001E-3</v>
      </c>
      <c r="S40" s="3">
        <v>0</v>
      </c>
      <c r="T40" s="8">
        <v>0</v>
      </c>
      <c r="U40" s="3">
        <v>2E-3</v>
      </c>
      <c r="V40" s="8">
        <v>1E-3</v>
      </c>
      <c r="Y40" s="7">
        <f t="shared" si="36"/>
        <v>0.57000000000000006</v>
      </c>
      <c r="AA40" s="15" t="s">
        <v>10</v>
      </c>
      <c r="AB40" s="11">
        <f t="shared" ref="AB40:AV40" si="39">(B40/$Y$40)*100</f>
        <v>0.35087719298245612</v>
      </c>
      <c r="AC40" s="11">
        <f t="shared" si="39"/>
        <v>0</v>
      </c>
      <c r="AD40" s="11">
        <f t="shared" si="39"/>
        <v>1.2280701754385963</v>
      </c>
      <c r="AE40" s="11">
        <f t="shared" si="39"/>
        <v>0</v>
      </c>
      <c r="AF40" s="11">
        <f t="shared" si="39"/>
        <v>0.35087719298245612</v>
      </c>
      <c r="AG40" s="11">
        <f t="shared" si="39"/>
        <v>0.17543859649122806</v>
      </c>
      <c r="AH40" s="11">
        <f t="shared" si="39"/>
        <v>1.0526315789473684</v>
      </c>
      <c r="AI40" s="11">
        <f t="shared" si="39"/>
        <v>5.6140350877192979</v>
      </c>
      <c r="AJ40" s="11">
        <f t="shared" si="39"/>
        <v>11.403508771929824</v>
      </c>
      <c r="AK40" s="11">
        <f t="shared" si="39"/>
        <v>14.736842105263156</v>
      </c>
      <c r="AL40" s="11">
        <f t="shared" si="39"/>
        <v>17.719298245614034</v>
      </c>
      <c r="AM40" s="11">
        <f t="shared" si="39"/>
        <v>18.596491228070171</v>
      </c>
      <c r="AN40" s="11">
        <f t="shared" si="39"/>
        <v>11.929824561403509</v>
      </c>
      <c r="AO40" s="11">
        <f t="shared" si="39"/>
        <v>8.0701754385964897</v>
      </c>
      <c r="AP40" s="11">
        <f t="shared" si="39"/>
        <v>4.9122807017543852</v>
      </c>
      <c r="AQ40" s="11">
        <f t="shared" si="39"/>
        <v>2.2807017543859649</v>
      </c>
      <c r="AR40" s="11">
        <f t="shared" si="39"/>
        <v>1.0526315789473684</v>
      </c>
      <c r="AS40" s="11">
        <f t="shared" si="39"/>
        <v>0</v>
      </c>
      <c r="AT40" s="11">
        <f t="shared" si="39"/>
        <v>0</v>
      </c>
      <c r="AU40" s="11">
        <f t="shared" si="39"/>
        <v>0.35087719298245612</v>
      </c>
      <c r="AV40" s="11">
        <f t="shared" si="39"/>
        <v>0.17543859649122806</v>
      </c>
      <c r="AW40" s="11">
        <f t="shared" si="38"/>
        <v>0.18382854825627656</v>
      </c>
      <c r="AX40" s="31"/>
    </row>
    <row r="41" spans="1:50" x14ac:dyDescent="0.3">
      <c r="A41" s="15" t="s">
        <v>9</v>
      </c>
      <c r="B41" s="8">
        <v>6.0000000000000001E-3</v>
      </c>
      <c r="C41" s="3">
        <v>0</v>
      </c>
      <c r="D41" s="8">
        <v>6.0000000000000001E-3</v>
      </c>
      <c r="E41" s="3">
        <v>0</v>
      </c>
      <c r="F41" s="8">
        <v>0</v>
      </c>
      <c r="G41" s="3">
        <v>2E-3</v>
      </c>
      <c r="H41" s="8">
        <v>4.0000000000000001E-3</v>
      </c>
      <c r="I41" s="3">
        <v>1.9E-2</v>
      </c>
      <c r="J41" s="8">
        <v>3.6999999999999998E-2</v>
      </c>
      <c r="K41" s="3">
        <v>3.5000000000000003E-2</v>
      </c>
      <c r="L41" s="8">
        <v>5.8999999999999997E-2</v>
      </c>
      <c r="M41" s="3">
        <v>7.0000000000000007E-2</v>
      </c>
      <c r="N41" s="8">
        <v>4.5999999999999999E-2</v>
      </c>
      <c r="O41" s="3">
        <v>2.5999999999999999E-2</v>
      </c>
      <c r="P41" s="8">
        <v>1.6E-2</v>
      </c>
      <c r="Q41" s="3">
        <v>0</v>
      </c>
      <c r="R41" s="8">
        <v>0</v>
      </c>
      <c r="S41" s="3">
        <v>0</v>
      </c>
      <c r="T41" s="8">
        <v>0</v>
      </c>
      <c r="U41" s="3">
        <v>1E-3</v>
      </c>
      <c r="V41" s="8">
        <v>1E-3</v>
      </c>
      <c r="Y41" s="7">
        <f t="shared" si="36"/>
        <v>0.32800000000000007</v>
      </c>
      <c r="AA41" s="15" t="s">
        <v>9</v>
      </c>
      <c r="AB41" s="11">
        <f t="shared" ref="AB41:AV41" si="40">(B41/$Y$41)*100</f>
        <v>1.8292682926829265</v>
      </c>
      <c r="AC41" s="11">
        <f t="shared" si="40"/>
        <v>0</v>
      </c>
      <c r="AD41" s="11">
        <f t="shared" si="40"/>
        <v>1.8292682926829265</v>
      </c>
      <c r="AE41" s="11">
        <f t="shared" si="40"/>
        <v>0</v>
      </c>
      <c r="AF41" s="11">
        <f t="shared" si="40"/>
        <v>0</v>
      </c>
      <c r="AG41" s="11">
        <f t="shared" si="40"/>
        <v>0.60975609756097549</v>
      </c>
      <c r="AH41" s="11">
        <f t="shared" si="40"/>
        <v>1.219512195121951</v>
      </c>
      <c r="AI41" s="11">
        <f t="shared" si="40"/>
        <v>5.7926829268292668</v>
      </c>
      <c r="AJ41" s="11">
        <f t="shared" si="40"/>
        <v>11.280487804878046</v>
      </c>
      <c r="AK41" s="11">
        <f t="shared" si="40"/>
        <v>10.670731707317071</v>
      </c>
      <c r="AL41" s="11">
        <f t="shared" si="40"/>
        <v>17.987804878048777</v>
      </c>
      <c r="AM41" s="11">
        <f t="shared" si="40"/>
        <v>21.341463414634141</v>
      </c>
      <c r="AN41" s="11">
        <f t="shared" si="40"/>
        <v>14.024390243902435</v>
      </c>
      <c r="AO41" s="11">
        <f t="shared" si="40"/>
        <v>7.9268292682926802</v>
      </c>
      <c r="AP41" s="11">
        <f t="shared" si="40"/>
        <v>4.8780487804878039</v>
      </c>
      <c r="AQ41" s="11">
        <f t="shared" si="40"/>
        <v>0</v>
      </c>
      <c r="AR41" s="11">
        <f t="shared" si="40"/>
        <v>0</v>
      </c>
      <c r="AS41" s="11">
        <f t="shared" si="40"/>
        <v>0</v>
      </c>
      <c r="AT41" s="11">
        <f t="shared" si="40"/>
        <v>0</v>
      </c>
      <c r="AU41" s="11">
        <f t="shared" si="40"/>
        <v>0.30487804878048774</v>
      </c>
      <c r="AV41" s="11">
        <f t="shared" si="40"/>
        <v>0.30487804878048774</v>
      </c>
      <c r="AW41" s="11">
        <f t="shared" si="38"/>
        <v>0.19986358234007895</v>
      </c>
      <c r="AX41" s="31"/>
    </row>
    <row r="42" spans="1:50" x14ac:dyDescent="0.3">
      <c r="A42" s="15" t="s">
        <v>8</v>
      </c>
      <c r="B42" s="8">
        <v>0</v>
      </c>
      <c r="C42" s="3">
        <v>5.0000000000000001E-3</v>
      </c>
      <c r="D42" s="8">
        <v>0</v>
      </c>
      <c r="E42" s="3">
        <v>0</v>
      </c>
      <c r="F42" s="8">
        <v>1E-3</v>
      </c>
      <c r="G42" s="3">
        <v>1E-3</v>
      </c>
      <c r="H42" s="8">
        <v>3.0000000000000001E-3</v>
      </c>
      <c r="I42" s="3">
        <v>1.4999999999999999E-2</v>
      </c>
      <c r="J42" s="8">
        <v>4.1000000000000002E-2</v>
      </c>
      <c r="K42" s="3">
        <v>4.7E-2</v>
      </c>
      <c r="L42" s="8">
        <v>0.05</v>
      </c>
      <c r="M42" s="3">
        <v>6.0999999999999999E-2</v>
      </c>
      <c r="N42" s="8">
        <v>4.7E-2</v>
      </c>
      <c r="O42" s="3">
        <v>2.7E-2</v>
      </c>
      <c r="P42" s="8">
        <v>1.7999999999999999E-2</v>
      </c>
      <c r="Q42" s="3">
        <v>7.0000000000000001E-3</v>
      </c>
      <c r="R42" s="8">
        <v>4.0000000000000001E-3</v>
      </c>
      <c r="S42" s="3">
        <v>2E-3</v>
      </c>
      <c r="T42" s="8">
        <v>1E-3</v>
      </c>
      <c r="U42" s="3">
        <v>1E-3</v>
      </c>
      <c r="V42" s="8">
        <v>0</v>
      </c>
      <c r="Y42" s="7">
        <f t="shared" si="36"/>
        <v>0.33100000000000007</v>
      </c>
      <c r="AA42" s="15" t="s">
        <v>8</v>
      </c>
      <c r="AB42" s="11">
        <f t="shared" ref="AB42:AV42" si="41">(B42/$Y$42)*100</f>
        <v>0</v>
      </c>
      <c r="AC42" s="11">
        <f t="shared" si="41"/>
        <v>1.5105740181268879</v>
      </c>
      <c r="AD42" s="11">
        <f t="shared" si="41"/>
        <v>0</v>
      </c>
      <c r="AE42" s="11">
        <f t="shared" si="41"/>
        <v>0</v>
      </c>
      <c r="AF42" s="11">
        <f t="shared" si="41"/>
        <v>0.30211480362537763</v>
      </c>
      <c r="AG42" s="11">
        <f t="shared" si="41"/>
        <v>0.30211480362537763</v>
      </c>
      <c r="AH42" s="11">
        <f t="shared" si="41"/>
        <v>0.90634441087613271</v>
      </c>
      <c r="AI42" s="11">
        <f t="shared" si="41"/>
        <v>4.5317220543806638</v>
      </c>
      <c r="AJ42" s="11">
        <f t="shared" si="41"/>
        <v>12.386706948640482</v>
      </c>
      <c r="AK42" s="11">
        <f t="shared" si="41"/>
        <v>14.199395770392744</v>
      </c>
      <c r="AL42" s="11">
        <f t="shared" si="41"/>
        <v>15.105740181268878</v>
      </c>
      <c r="AM42" s="11">
        <f t="shared" si="41"/>
        <v>18.429003021148034</v>
      </c>
      <c r="AN42" s="11">
        <f t="shared" si="41"/>
        <v>14.199395770392744</v>
      </c>
      <c r="AO42" s="11">
        <f t="shared" si="41"/>
        <v>8.1570996978851955</v>
      </c>
      <c r="AP42" s="11">
        <f t="shared" si="41"/>
        <v>5.4380664652567958</v>
      </c>
      <c r="AQ42" s="11">
        <f t="shared" si="41"/>
        <v>2.1148036253776432</v>
      </c>
      <c r="AR42" s="11">
        <f t="shared" si="41"/>
        <v>1.2084592145015105</v>
      </c>
      <c r="AS42" s="11">
        <f t="shared" si="41"/>
        <v>0.60422960725075525</v>
      </c>
      <c r="AT42" s="11">
        <f t="shared" si="41"/>
        <v>0.30211480362537763</v>
      </c>
      <c r="AU42" s="11">
        <f t="shared" si="41"/>
        <v>0.30211480362537763</v>
      </c>
      <c r="AV42" s="11">
        <f t="shared" si="41"/>
        <v>0</v>
      </c>
      <c r="AW42" s="11">
        <f t="shared" si="38"/>
        <v>0.18109653097563019</v>
      </c>
      <c r="AX42" s="31"/>
    </row>
    <row r="43" spans="1:50" x14ac:dyDescent="0.3">
      <c r="A43" s="15" t="s">
        <v>7</v>
      </c>
      <c r="B43" s="8">
        <v>0</v>
      </c>
      <c r="C43" s="3">
        <v>0</v>
      </c>
      <c r="D43" s="8">
        <v>4.0000000000000001E-3</v>
      </c>
      <c r="E43" s="3">
        <v>0</v>
      </c>
      <c r="F43" s="8">
        <v>1E-3</v>
      </c>
      <c r="G43" s="3">
        <v>1E-3</v>
      </c>
      <c r="H43" s="8">
        <v>4.0000000000000001E-3</v>
      </c>
      <c r="I43" s="3">
        <v>2.4E-2</v>
      </c>
      <c r="J43" s="8">
        <v>0.06</v>
      </c>
      <c r="K43" s="3">
        <v>9.2999999999999999E-2</v>
      </c>
      <c r="L43" s="8">
        <v>0.106</v>
      </c>
      <c r="M43" s="3">
        <v>0.123</v>
      </c>
      <c r="N43" s="8">
        <v>0.10199999999999999</v>
      </c>
      <c r="O43" s="3">
        <v>6.3E-2</v>
      </c>
      <c r="P43" s="8">
        <v>3.7999999999999999E-2</v>
      </c>
      <c r="Q43" s="3">
        <v>1.9E-2</v>
      </c>
      <c r="R43" s="8">
        <v>7.0000000000000001E-3</v>
      </c>
      <c r="S43" s="3">
        <v>2E-3</v>
      </c>
      <c r="T43" s="8">
        <v>2E-3</v>
      </c>
      <c r="U43" s="3">
        <v>1E-3</v>
      </c>
      <c r="V43" s="8">
        <v>0</v>
      </c>
      <c r="Y43" s="7">
        <f t="shared" si="36"/>
        <v>0.65</v>
      </c>
      <c r="AA43" s="15" t="s">
        <v>7</v>
      </c>
      <c r="AB43" s="11">
        <f t="shared" ref="AB43:AV43" si="42">(B43/$Y$43)*100</f>
        <v>0</v>
      </c>
      <c r="AC43" s="11">
        <f t="shared" si="42"/>
        <v>0</v>
      </c>
      <c r="AD43" s="11">
        <f t="shared" si="42"/>
        <v>0.61538461538461542</v>
      </c>
      <c r="AE43" s="11">
        <f t="shared" si="42"/>
        <v>0</v>
      </c>
      <c r="AF43" s="11">
        <f t="shared" si="42"/>
        <v>0.15384615384615385</v>
      </c>
      <c r="AG43" s="11">
        <f t="shared" si="42"/>
        <v>0.15384615384615385</v>
      </c>
      <c r="AH43" s="11">
        <f t="shared" si="42"/>
        <v>0.61538461538461542</v>
      </c>
      <c r="AI43" s="11">
        <f t="shared" si="42"/>
        <v>3.6923076923076921</v>
      </c>
      <c r="AJ43" s="11">
        <f t="shared" si="42"/>
        <v>9.2307692307692299</v>
      </c>
      <c r="AK43" s="11">
        <f t="shared" si="42"/>
        <v>14.307692307692307</v>
      </c>
      <c r="AL43" s="11">
        <f t="shared" si="42"/>
        <v>16.307692307692307</v>
      </c>
      <c r="AM43" s="11">
        <f t="shared" si="42"/>
        <v>18.923076923076923</v>
      </c>
      <c r="AN43" s="11">
        <f t="shared" si="42"/>
        <v>15.692307692307692</v>
      </c>
      <c r="AO43" s="11">
        <f t="shared" si="42"/>
        <v>9.6923076923076916</v>
      </c>
      <c r="AP43" s="11">
        <f t="shared" si="42"/>
        <v>5.8461538461538458</v>
      </c>
      <c r="AQ43" s="11">
        <f t="shared" si="42"/>
        <v>2.9230769230769229</v>
      </c>
      <c r="AR43" s="11">
        <f t="shared" si="42"/>
        <v>1.0769230769230769</v>
      </c>
      <c r="AS43" s="11">
        <f t="shared" si="42"/>
        <v>0.30769230769230771</v>
      </c>
      <c r="AT43" s="11">
        <f t="shared" si="42"/>
        <v>0.30769230769230771</v>
      </c>
      <c r="AU43" s="11">
        <f t="shared" si="42"/>
        <v>0.15384615384615385</v>
      </c>
      <c r="AV43" s="11">
        <f t="shared" si="42"/>
        <v>0</v>
      </c>
      <c r="AW43" s="11">
        <f t="shared" si="38"/>
        <v>0.16720419290114674</v>
      </c>
      <c r="AX43" s="31"/>
    </row>
    <row r="44" spans="1:50" x14ac:dyDescent="0.3">
      <c r="A44" s="15" t="s">
        <v>6</v>
      </c>
      <c r="B44" s="8">
        <v>0</v>
      </c>
      <c r="C44" s="3">
        <v>2E-3</v>
      </c>
      <c r="D44" s="8">
        <v>0</v>
      </c>
      <c r="E44" s="3">
        <v>2E-3</v>
      </c>
      <c r="F44" s="8">
        <v>1E-3</v>
      </c>
      <c r="G44" s="3">
        <v>1E-3</v>
      </c>
      <c r="H44" s="8">
        <v>3.0000000000000001E-3</v>
      </c>
      <c r="I44" s="3">
        <v>2.3E-2</v>
      </c>
      <c r="J44" s="8">
        <v>7.2999999999999995E-2</v>
      </c>
      <c r="K44" s="3">
        <v>6.0999999999999999E-2</v>
      </c>
      <c r="L44" s="8">
        <v>9.6000000000000002E-2</v>
      </c>
      <c r="M44" s="3">
        <v>0.13300000000000001</v>
      </c>
      <c r="N44" s="8">
        <v>8.2000000000000003E-2</v>
      </c>
      <c r="O44" s="3">
        <v>5.3999999999999999E-2</v>
      </c>
      <c r="P44" s="8">
        <v>3.5000000000000003E-2</v>
      </c>
      <c r="Q44" s="3">
        <v>1.9E-2</v>
      </c>
      <c r="R44" s="8">
        <v>8.0000000000000002E-3</v>
      </c>
      <c r="S44" s="3">
        <v>1E-3</v>
      </c>
      <c r="T44" s="8">
        <v>1E-3</v>
      </c>
      <c r="U44" s="3">
        <v>0</v>
      </c>
      <c r="V44" s="8">
        <v>0</v>
      </c>
      <c r="Y44" s="7">
        <f t="shared" si="36"/>
        <v>0.59500000000000008</v>
      </c>
      <c r="AA44" s="15" t="s">
        <v>6</v>
      </c>
      <c r="AB44" s="11">
        <f t="shared" ref="AB44:AV44" si="43">(B44/$Y$44)*100</f>
        <v>0</v>
      </c>
      <c r="AC44" s="11">
        <f t="shared" si="43"/>
        <v>0.33613445378151258</v>
      </c>
      <c r="AD44" s="11">
        <f t="shared" si="43"/>
        <v>0</v>
      </c>
      <c r="AE44" s="11">
        <f t="shared" si="43"/>
        <v>0.33613445378151258</v>
      </c>
      <c r="AF44" s="11">
        <f t="shared" si="43"/>
        <v>0.16806722689075629</v>
      </c>
      <c r="AG44" s="11">
        <f t="shared" si="43"/>
        <v>0.16806722689075629</v>
      </c>
      <c r="AH44" s="11">
        <f t="shared" si="43"/>
        <v>0.50420168067226889</v>
      </c>
      <c r="AI44" s="11">
        <f t="shared" si="43"/>
        <v>3.8655462184873945</v>
      </c>
      <c r="AJ44" s="11">
        <f t="shared" si="43"/>
        <v>12.268907563025207</v>
      </c>
      <c r="AK44" s="11">
        <f t="shared" si="43"/>
        <v>10.252100840336134</v>
      </c>
      <c r="AL44" s="11">
        <f t="shared" si="43"/>
        <v>16.134453781512605</v>
      </c>
      <c r="AM44" s="11">
        <f t="shared" si="43"/>
        <v>22.352941176470587</v>
      </c>
      <c r="AN44" s="11">
        <f t="shared" si="43"/>
        <v>13.781512605042016</v>
      </c>
      <c r="AO44" s="11">
        <f t="shared" si="43"/>
        <v>9.0756302521008383</v>
      </c>
      <c r="AP44" s="11">
        <f t="shared" si="43"/>
        <v>5.8823529411764701</v>
      </c>
      <c r="AQ44" s="11">
        <f t="shared" si="43"/>
        <v>3.1932773109243695</v>
      </c>
      <c r="AR44" s="11">
        <f t="shared" si="43"/>
        <v>1.3445378151260503</v>
      </c>
      <c r="AS44" s="11">
        <f t="shared" si="43"/>
        <v>0.16806722689075629</v>
      </c>
      <c r="AT44" s="11">
        <f t="shared" si="43"/>
        <v>0.16806722689075629</v>
      </c>
      <c r="AU44" s="11">
        <f t="shared" si="43"/>
        <v>0</v>
      </c>
      <c r="AV44" s="11">
        <f t="shared" si="43"/>
        <v>0</v>
      </c>
      <c r="AW44" s="11">
        <f t="shared" si="38"/>
        <v>0.16896374323310245</v>
      </c>
      <c r="AX44" s="31"/>
    </row>
    <row r="45" spans="1:50" x14ac:dyDescent="0.3">
      <c r="A45" s="15" t="s">
        <v>12</v>
      </c>
      <c r="B45" s="8">
        <v>0</v>
      </c>
      <c r="C45" s="3">
        <v>0</v>
      </c>
      <c r="D45" s="8">
        <v>1E-3</v>
      </c>
      <c r="E45" s="3">
        <v>0</v>
      </c>
      <c r="F45" s="8">
        <v>1E-3</v>
      </c>
      <c r="G45" s="3">
        <v>0</v>
      </c>
      <c r="H45" s="8">
        <v>2E-3</v>
      </c>
      <c r="I45" s="3">
        <v>1.7000000000000001E-2</v>
      </c>
      <c r="J45" s="8">
        <v>4.3999999999999997E-2</v>
      </c>
      <c r="K45" s="3">
        <v>5.8999999999999997E-2</v>
      </c>
      <c r="L45" s="8">
        <v>0.1</v>
      </c>
      <c r="M45" s="3">
        <v>0.104</v>
      </c>
      <c r="N45" s="8">
        <v>7.1999999999999995E-2</v>
      </c>
      <c r="O45" s="3">
        <v>4.7E-2</v>
      </c>
      <c r="P45" s="8">
        <v>0.03</v>
      </c>
      <c r="Q45" s="3">
        <v>1.7000000000000001E-2</v>
      </c>
      <c r="R45" s="8">
        <v>1E-3</v>
      </c>
      <c r="S45" s="3">
        <v>1E-3</v>
      </c>
      <c r="T45" s="8">
        <v>0</v>
      </c>
      <c r="U45" s="3">
        <v>1E-3</v>
      </c>
      <c r="V45" s="8">
        <v>0</v>
      </c>
      <c r="Y45" s="7">
        <f t="shared" si="36"/>
        <v>0.497</v>
      </c>
      <c r="AA45" s="15" t="s">
        <v>12</v>
      </c>
      <c r="AB45" s="11">
        <f t="shared" ref="AB45:AV45" si="44">(B45/$Y$45)*100</f>
        <v>0</v>
      </c>
      <c r="AC45" s="11">
        <f t="shared" si="44"/>
        <v>0</v>
      </c>
      <c r="AD45" s="11">
        <f t="shared" si="44"/>
        <v>0.2012072434607646</v>
      </c>
      <c r="AE45" s="11">
        <f t="shared" si="44"/>
        <v>0</v>
      </c>
      <c r="AF45" s="11">
        <f t="shared" si="44"/>
        <v>0.2012072434607646</v>
      </c>
      <c r="AG45" s="11">
        <f t="shared" si="44"/>
        <v>0</v>
      </c>
      <c r="AH45" s="11">
        <f t="shared" si="44"/>
        <v>0.4024144869215292</v>
      </c>
      <c r="AI45" s="11">
        <f t="shared" si="44"/>
        <v>3.4205231388329982</v>
      </c>
      <c r="AJ45" s="11">
        <f t="shared" si="44"/>
        <v>8.8531187122736412</v>
      </c>
      <c r="AK45" s="11">
        <f t="shared" si="44"/>
        <v>11.87122736418511</v>
      </c>
      <c r="AL45" s="11">
        <f t="shared" si="44"/>
        <v>20.120724346076461</v>
      </c>
      <c r="AM45" s="11">
        <f t="shared" si="44"/>
        <v>20.925553319919516</v>
      </c>
      <c r="AN45" s="11">
        <f t="shared" si="44"/>
        <v>14.486921529175047</v>
      </c>
      <c r="AO45" s="11">
        <f t="shared" si="44"/>
        <v>9.4567404426559349</v>
      </c>
      <c r="AP45" s="11">
        <f t="shared" si="44"/>
        <v>6.0362173038229372</v>
      </c>
      <c r="AQ45" s="11">
        <f t="shared" si="44"/>
        <v>3.4205231388329982</v>
      </c>
      <c r="AR45" s="11">
        <f t="shared" si="44"/>
        <v>0.2012072434607646</v>
      </c>
      <c r="AS45" s="11">
        <f t="shared" si="44"/>
        <v>0.2012072434607646</v>
      </c>
      <c r="AT45" s="11">
        <f t="shared" si="44"/>
        <v>0</v>
      </c>
      <c r="AU45" s="11">
        <f t="shared" si="44"/>
        <v>0.2012072434607646</v>
      </c>
      <c r="AV45" s="11">
        <f t="shared" si="44"/>
        <v>0</v>
      </c>
      <c r="AW45" s="11">
        <f t="shared" si="38"/>
        <v>0.16401729603194914</v>
      </c>
      <c r="AX45" s="31"/>
    </row>
    <row r="46" spans="1:50" x14ac:dyDescent="0.3">
      <c r="A46" s="15" t="s">
        <v>13</v>
      </c>
      <c r="B46" s="8">
        <v>0</v>
      </c>
      <c r="C46" s="3">
        <v>2E-3</v>
      </c>
      <c r="D46" s="8">
        <v>0</v>
      </c>
      <c r="E46" s="3">
        <v>1E-3</v>
      </c>
      <c r="F46" s="8">
        <v>1E-3</v>
      </c>
      <c r="G46" s="3">
        <v>0</v>
      </c>
      <c r="H46" s="8">
        <v>3.0000000000000001E-3</v>
      </c>
      <c r="I46" s="3">
        <v>1.7000000000000001E-2</v>
      </c>
      <c r="J46" s="8">
        <v>4.9000000000000002E-2</v>
      </c>
      <c r="K46" s="3">
        <v>5.0999999999999997E-2</v>
      </c>
      <c r="L46" s="8">
        <v>0.11</v>
      </c>
      <c r="M46" s="3">
        <v>0.11</v>
      </c>
      <c r="N46" s="8">
        <v>7.4999999999999997E-2</v>
      </c>
      <c r="O46" s="3">
        <v>4.8000000000000001E-2</v>
      </c>
      <c r="P46" s="8">
        <v>3.3000000000000002E-2</v>
      </c>
      <c r="Q46" s="3">
        <v>1.4E-2</v>
      </c>
      <c r="R46" s="8">
        <v>3.0000000000000001E-3</v>
      </c>
      <c r="S46" s="3">
        <v>0</v>
      </c>
      <c r="T46" s="8">
        <v>0</v>
      </c>
      <c r="U46" s="3">
        <v>0</v>
      </c>
      <c r="V46" s="8">
        <v>0</v>
      </c>
      <c r="Y46" s="7">
        <f t="shared" si="36"/>
        <v>0.51700000000000002</v>
      </c>
      <c r="AA46" s="15" t="s">
        <v>13</v>
      </c>
      <c r="AB46" s="11">
        <f t="shared" ref="AB46:AV46" si="45">(B46/$Y$46)*100</f>
        <v>0</v>
      </c>
      <c r="AC46" s="11">
        <f t="shared" si="45"/>
        <v>0.38684719535783368</v>
      </c>
      <c r="AD46" s="11">
        <f t="shared" si="45"/>
        <v>0</v>
      </c>
      <c r="AE46" s="11">
        <f t="shared" si="45"/>
        <v>0.19342359767891684</v>
      </c>
      <c r="AF46" s="11">
        <f t="shared" si="45"/>
        <v>0.19342359767891684</v>
      </c>
      <c r="AG46" s="11">
        <f t="shared" si="45"/>
        <v>0</v>
      </c>
      <c r="AH46" s="11">
        <f t="shared" si="45"/>
        <v>0.58027079303675055</v>
      </c>
      <c r="AI46" s="11">
        <f t="shared" si="45"/>
        <v>3.2882011605415857</v>
      </c>
      <c r="AJ46" s="11">
        <f t="shared" si="45"/>
        <v>9.4777562862669242</v>
      </c>
      <c r="AK46" s="11">
        <f t="shared" si="45"/>
        <v>9.8646034816247585</v>
      </c>
      <c r="AL46" s="11">
        <f t="shared" si="45"/>
        <v>21.276595744680851</v>
      </c>
      <c r="AM46" s="11">
        <f t="shared" si="45"/>
        <v>21.276595744680851</v>
      </c>
      <c r="AN46" s="11">
        <f t="shared" si="45"/>
        <v>14.506769825918761</v>
      </c>
      <c r="AO46" s="11">
        <f t="shared" si="45"/>
        <v>9.2843326885880089</v>
      </c>
      <c r="AP46" s="11">
        <f t="shared" si="45"/>
        <v>6.3829787234042552</v>
      </c>
      <c r="AQ46" s="11">
        <f t="shared" si="45"/>
        <v>2.7079303675048356</v>
      </c>
      <c r="AR46" s="11">
        <f t="shared" si="45"/>
        <v>0.58027079303675055</v>
      </c>
      <c r="AS46" s="11">
        <f t="shared" si="45"/>
        <v>0</v>
      </c>
      <c r="AT46" s="11">
        <f t="shared" si="45"/>
        <v>0</v>
      </c>
      <c r="AU46" s="11">
        <f t="shared" si="45"/>
        <v>0</v>
      </c>
      <c r="AV46" s="11">
        <f t="shared" si="45"/>
        <v>0</v>
      </c>
      <c r="AW46" s="11">
        <f t="shared" si="38"/>
        <v>0.16677930482881367</v>
      </c>
      <c r="AX46" s="31"/>
    </row>
    <row r="47" spans="1:50" x14ac:dyDescent="0.3">
      <c r="A47" s="15" t="s">
        <v>14</v>
      </c>
      <c r="B47" s="8">
        <v>0</v>
      </c>
      <c r="C47" s="3">
        <v>3.0000000000000001E-3</v>
      </c>
      <c r="D47" s="8">
        <v>0</v>
      </c>
      <c r="E47" s="3">
        <v>1E-3</v>
      </c>
      <c r="F47" s="8">
        <v>0</v>
      </c>
      <c r="G47" s="3">
        <v>0</v>
      </c>
      <c r="H47" s="8">
        <v>4.0000000000000001E-3</v>
      </c>
      <c r="I47" s="3">
        <v>1.0999999999999999E-2</v>
      </c>
      <c r="J47" s="8">
        <v>3.5000000000000003E-2</v>
      </c>
      <c r="K47" s="3">
        <v>3.5999999999999997E-2</v>
      </c>
      <c r="L47" s="8">
        <v>7.6999999999999999E-2</v>
      </c>
      <c r="M47" s="3">
        <v>6.5000000000000002E-2</v>
      </c>
      <c r="N47" s="8">
        <v>5.3999999999999999E-2</v>
      </c>
      <c r="O47" s="3">
        <v>3.7999999999999999E-2</v>
      </c>
      <c r="P47" s="8">
        <v>2.3E-2</v>
      </c>
      <c r="Q47" s="3">
        <v>1.0999999999999999E-2</v>
      </c>
      <c r="R47" s="8">
        <v>4.0000000000000001E-3</v>
      </c>
      <c r="S47" s="3">
        <v>3.0000000000000001E-3</v>
      </c>
      <c r="T47" s="8">
        <v>0</v>
      </c>
      <c r="U47" s="3">
        <v>0</v>
      </c>
      <c r="V47" s="8">
        <v>0</v>
      </c>
      <c r="Y47" s="7">
        <f t="shared" si="36"/>
        <v>0.36499999999999999</v>
      </c>
      <c r="AA47" s="15" t="s">
        <v>14</v>
      </c>
      <c r="AB47" s="11">
        <f t="shared" ref="AB47:AV47" si="46">(B47/$Y$47)*100</f>
        <v>0</v>
      </c>
      <c r="AC47" s="11">
        <f t="shared" si="46"/>
        <v>0.82191780821917815</v>
      </c>
      <c r="AD47" s="11">
        <f t="shared" si="46"/>
        <v>0</v>
      </c>
      <c r="AE47" s="11">
        <f t="shared" si="46"/>
        <v>0.27397260273972601</v>
      </c>
      <c r="AF47" s="11">
        <f t="shared" si="46"/>
        <v>0</v>
      </c>
      <c r="AG47" s="11">
        <f t="shared" si="46"/>
        <v>0</v>
      </c>
      <c r="AH47" s="11">
        <f t="shared" si="46"/>
        <v>1.095890410958904</v>
      </c>
      <c r="AI47" s="11">
        <f t="shared" si="46"/>
        <v>3.0136986301369859</v>
      </c>
      <c r="AJ47" s="11">
        <f t="shared" si="46"/>
        <v>9.589041095890412</v>
      </c>
      <c r="AK47" s="11">
        <f t="shared" si="46"/>
        <v>9.8630136986301373</v>
      </c>
      <c r="AL47" s="11">
        <f t="shared" si="46"/>
        <v>21.095890410958905</v>
      </c>
      <c r="AM47" s="11">
        <f t="shared" si="46"/>
        <v>17.808219178082194</v>
      </c>
      <c r="AN47" s="11">
        <f t="shared" si="46"/>
        <v>14.794520547945206</v>
      </c>
      <c r="AO47" s="11">
        <f t="shared" si="46"/>
        <v>10.41095890410959</v>
      </c>
      <c r="AP47" s="11">
        <f t="shared" si="46"/>
        <v>6.3013698630136989</v>
      </c>
      <c r="AQ47" s="11">
        <f t="shared" si="46"/>
        <v>3.0136986301369859</v>
      </c>
      <c r="AR47" s="11">
        <f t="shared" si="46"/>
        <v>1.095890410958904</v>
      </c>
      <c r="AS47" s="11">
        <f t="shared" si="46"/>
        <v>0.82191780821917815</v>
      </c>
      <c r="AT47" s="11">
        <f t="shared" si="46"/>
        <v>0</v>
      </c>
      <c r="AU47" s="11">
        <f t="shared" si="46"/>
        <v>0</v>
      </c>
      <c r="AV47" s="11">
        <f t="shared" si="46"/>
        <v>0</v>
      </c>
      <c r="AW47" s="11">
        <f t="shared" si="38"/>
        <v>0.1682094382307002</v>
      </c>
      <c r="AX47" s="31"/>
    </row>
    <row r="48" spans="1:50" x14ac:dyDescent="0.3">
      <c r="A48" s="15" t="s">
        <v>15</v>
      </c>
      <c r="B48" s="8">
        <v>0</v>
      </c>
      <c r="C48" s="3">
        <v>1E-3</v>
      </c>
      <c r="D48" s="8">
        <v>0</v>
      </c>
      <c r="E48" s="3">
        <v>1E-3</v>
      </c>
      <c r="F48" s="8">
        <v>0</v>
      </c>
      <c r="G48" s="3">
        <v>0</v>
      </c>
      <c r="H48" s="8">
        <v>2E-3</v>
      </c>
      <c r="I48" s="3">
        <v>1.4999999999999999E-2</v>
      </c>
      <c r="J48" s="8">
        <v>4.1000000000000002E-2</v>
      </c>
      <c r="K48" s="3">
        <v>4.3999999999999997E-2</v>
      </c>
      <c r="L48" s="8">
        <v>0.09</v>
      </c>
      <c r="M48" s="3">
        <v>8.8999999999999996E-2</v>
      </c>
      <c r="N48" s="8">
        <v>6.5000000000000002E-2</v>
      </c>
      <c r="O48" s="3">
        <v>4.1000000000000002E-2</v>
      </c>
      <c r="P48" s="8">
        <v>2.4E-2</v>
      </c>
      <c r="Q48" s="3">
        <v>1.2E-2</v>
      </c>
      <c r="R48" s="8">
        <v>5.0000000000000001E-3</v>
      </c>
      <c r="S48" s="3">
        <v>0</v>
      </c>
      <c r="T48" s="8">
        <v>0</v>
      </c>
      <c r="U48" s="3">
        <v>0</v>
      </c>
      <c r="V48" s="8">
        <v>0</v>
      </c>
      <c r="Y48" s="7">
        <f t="shared" si="36"/>
        <v>0.43000000000000005</v>
      </c>
      <c r="AA48" s="15" t="s">
        <v>15</v>
      </c>
      <c r="AB48" s="11">
        <f t="shared" ref="AB48:AV48" si="47">(B48/$Y$48)*100</f>
        <v>0</v>
      </c>
      <c r="AC48" s="11">
        <f t="shared" si="47"/>
        <v>0.23255813953488372</v>
      </c>
      <c r="AD48" s="11">
        <f t="shared" si="47"/>
        <v>0</v>
      </c>
      <c r="AE48" s="11">
        <f t="shared" si="47"/>
        <v>0.23255813953488372</v>
      </c>
      <c r="AF48" s="11">
        <f t="shared" si="47"/>
        <v>0</v>
      </c>
      <c r="AG48" s="11">
        <f t="shared" si="47"/>
        <v>0</v>
      </c>
      <c r="AH48" s="11">
        <f t="shared" si="47"/>
        <v>0.46511627906976744</v>
      </c>
      <c r="AI48" s="11">
        <f t="shared" si="47"/>
        <v>3.4883720930232549</v>
      </c>
      <c r="AJ48" s="11">
        <f t="shared" si="47"/>
        <v>9.5348837209302317</v>
      </c>
      <c r="AK48" s="11">
        <f t="shared" si="47"/>
        <v>10.232558139534882</v>
      </c>
      <c r="AL48" s="11">
        <f t="shared" si="47"/>
        <v>20.930232558139529</v>
      </c>
      <c r="AM48" s="11">
        <f t="shared" si="47"/>
        <v>20.697674418604649</v>
      </c>
      <c r="AN48" s="11">
        <f t="shared" si="47"/>
        <v>15.11627906976744</v>
      </c>
      <c r="AO48" s="11">
        <f t="shared" si="47"/>
        <v>9.5348837209302317</v>
      </c>
      <c r="AP48" s="11">
        <f t="shared" si="47"/>
        <v>5.5813953488372086</v>
      </c>
      <c r="AQ48" s="11">
        <f t="shared" si="47"/>
        <v>2.7906976744186043</v>
      </c>
      <c r="AR48" s="11">
        <f t="shared" si="47"/>
        <v>1.1627906976744184</v>
      </c>
      <c r="AS48" s="11">
        <f t="shared" si="47"/>
        <v>0</v>
      </c>
      <c r="AT48" s="11">
        <f t="shared" si="47"/>
        <v>0</v>
      </c>
      <c r="AU48" s="11">
        <f t="shared" si="47"/>
        <v>0</v>
      </c>
      <c r="AV48" s="11">
        <f t="shared" si="47"/>
        <v>0</v>
      </c>
      <c r="AW48" s="11">
        <f t="shared" si="38"/>
        <v>0.16512126870251684</v>
      </c>
      <c r="AX48" s="31"/>
    </row>
    <row r="49" spans="1:50" x14ac:dyDescent="0.3">
      <c r="A49" s="1"/>
      <c r="Y49" s="12"/>
      <c r="AA49" s="1"/>
      <c r="AB49" s="11"/>
      <c r="AW49" s="11"/>
    </row>
    <row r="50" spans="1:50" x14ac:dyDescent="0.3">
      <c r="A50" s="15" t="s">
        <v>16</v>
      </c>
      <c r="B50" s="3">
        <v>0</v>
      </c>
      <c r="C50" s="8">
        <v>8.9999999999999993E-3</v>
      </c>
      <c r="D50" s="3">
        <v>0</v>
      </c>
      <c r="E50" s="8">
        <v>3.0000000000000001E-3</v>
      </c>
      <c r="F50" s="3">
        <v>0</v>
      </c>
      <c r="G50" s="8">
        <v>0</v>
      </c>
      <c r="H50" s="3">
        <v>1E-3</v>
      </c>
      <c r="I50" s="8">
        <v>1.6E-2</v>
      </c>
      <c r="J50" s="3">
        <v>3.5999999999999997E-2</v>
      </c>
      <c r="K50" s="8">
        <v>3.4000000000000002E-2</v>
      </c>
      <c r="L50" s="3">
        <v>8.1000000000000003E-2</v>
      </c>
      <c r="M50" s="8">
        <v>6.4000000000000001E-2</v>
      </c>
      <c r="N50" s="3">
        <v>5.1999999999999998E-2</v>
      </c>
      <c r="O50" s="8">
        <v>3.4000000000000002E-2</v>
      </c>
      <c r="P50" s="3">
        <v>2.1000000000000001E-2</v>
      </c>
      <c r="Q50" s="8">
        <v>8.9999999999999993E-3</v>
      </c>
      <c r="R50" s="3">
        <v>4.0000000000000001E-3</v>
      </c>
      <c r="S50" s="8">
        <v>0</v>
      </c>
      <c r="T50" s="3">
        <v>2E-3</v>
      </c>
      <c r="U50" s="8">
        <v>0</v>
      </c>
      <c r="V50" s="3">
        <v>0</v>
      </c>
      <c r="Y50" s="7">
        <f t="shared" ref="Y50:Y57" si="48">SUM(B50:V50)</f>
        <v>0.36599999999999999</v>
      </c>
      <c r="AA50" s="15" t="s">
        <v>16</v>
      </c>
      <c r="AB50" s="11">
        <f t="shared" ref="AB50:AV50" si="49">(B50/$Y$50)*100</f>
        <v>0</v>
      </c>
      <c r="AC50" s="11">
        <f t="shared" si="49"/>
        <v>2.459016393442623</v>
      </c>
      <c r="AD50" s="11">
        <f t="shared" si="49"/>
        <v>0</v>
      </c>
      <c r="AE50" s="11">
        <f t="shared" si="49"/>
        <v>0.81967213114754101</v>
      </c>
      <c r="AF50" s="11">
        <f t="shared" si="49"/>
        <v>0</v>
      </c>
      <c r="AG50" s="11">
        <f t="shared" si="49"/>
        <v>0</v>
      </c>
      <c r="AH50" s="11">
        <f t="shared" si="49"/>
        <v>0.27322404371584702</v>
      </c>
      <c r="AI50" s="11">
        <f t="shared" si="49"/>
        <v>4.3715846994535523</v>
      </c>
      <c r="AJ50" s="11">
        <f t="shared" si="49"/>
        <v>9.8360655737704921</v>
      </c>
      <c r="AK50" s="11">
        <f t="shared" si="49"/>
        <v>9.2896174863387984</v>
      </c>
      <c r="AL50" s="11">
        <f t="shared" si="49"/>
        <v>22.131147540983608</v>
      </c>
      <c r="AM50" s="11">
        <f t="shared" si="49"/>
        <v>17.486338797814209</v>
      </c>
      <c r="AN50" s="11">
        <f t="shared" si="49"/>
        <v>14.207650273224044</v>
      </c>
      <c r="AO50" s="11">
        <f t="shared" si="49"/>
        <v>9.2896174863387984</v>
      </c>
      <c r="AP50" s="11">
        <f t="shared" si="49"/>
        <v>5.7377049180327875</v>
      </c>
      <c r="AQ50" s="11">
        <f t="shared" si="49"/>
        <v>2.459016393442623</v>
      </c>
      <c r="AR50" s="11">
        <f t="shared" si="49"/>
        <v>1.0928961748633881</v>
      </c>
      <c r="AS50" s="11">
        <f t="shared" si="49"/>
        <v>0</v>
      </c>
      <c r="AT50" s="11">
        <f t="shared" si="49"/>
        <v>0.54644808743169404</v>
      </c>
      <c r="AU50" s="11">
        <f t="shared" si="49"/>
        <v>0</v>
      </c>
      <c r="AV50" s="11">
        <f t="shared" si="49"/>
        <v>0</v>
      </c>
      <c r="AW50" s="11">
        <f t="shared" ref="AW50:AW59" si="50">(($AV$1*AV50)+($AU$1*AU50)+($AT$1*AT50)+($AS$1*AS50)+($AR$1*AR50)+($AQ$1*AQ50)+($AP$1*AP50)+($AO$1*AO50)+($AN$1*AN50)+($AM$1*AM50)+($AL$1*AL50)+($AK$1*AK50)+($AJ$1*AJ50)+($AI$1*AI50)+($AH$1*AH50)+($AG$1*AG50)+($AF$1*AF50)+($AE$1*AE50)+($AD$1*AD50)+($AC$1*AC50)+($AB$1*AB50))/100</f>
        <v>0.18409762689720743</v>
      </c>
      <c r="AX50" s="32">
        <f>AVERAGE(AW50:AW57)</f>
        <v>0.1967013665056751</v>
      </c>
    </row>
    <row r="51" spans="1:50" x14ac:dyDescent="0.3">
      <c r="A51" s="15" t="s">
        <v>17</v>
      </c>
      <c r="B51" s="3">
        <v>0</v>
      </c>
      <c r="C51" s="8">
        <v>2E-3</v>
      </c>
      <c r="D51" s="3">
        <v>0</v>
      </c>
      <c r="E51" s="8">
        <v>1.4999999999999999E-2</v>
      </c>
      <c r="F51" s="3">
        <v>3.0000000000000001E-3</v>
      </c>
      <c r="G51" s="8">
        <v>5.0000000000000001E-3</v>
      </c>
      <c r="H51" s="3">
        <v>3.0000000000000001E-3</v>
      </c>
      <c r="I51" s="8">
        <v>8.0000000000000002E-3</v>
      </c>
      <c r="J51" s="3">
        <v>1.6E-2</v>
      </c>
      <c r="K51" s="8">
        <v>1.4E-2</v>
      </c>
      <c r="L51" s="3">
        <v>1.7000000000000001E-2</v>
      </c>
      <c r="M51" s="8">
        <v>2.1999999999999999E-2</v>
      </c>
      <c r="N51" s="3">
        <v>1.6E-2</v>
      </c>
      <c r="O51" s="8">
        <v>1.0999999999999999E-2</v>
      </c>
      <c r="P51" s="3">
        <v>6.0000000000000001E-3</v>
      </c>
      <c r="Q51" s="8">
        <v>4.0000000000000001E-3</v>
      </c>
      <c r="R51" s="3">
        <v>1E-3</v>
      </c>
      <c r="S51" s="8">
        <v>0</v>
      </c>
      <c r="T51" s="3">
        <v>0</v>
      </c>
      <c r="U51" s="8">
        <v>0</v>
      </c>
      <c r="V51" s="3">
        <v>1E-3</v>
      </c>
      <c r="Y51" s="7">
        <f t="shared" si="48"/>
        <v>0.14400000000000002</v>
      </c>
      <c r="AA51" s="15" t="s">
        <v>17</v>
      </c>
      <c r="AB51" s="11">
        <f t="shared" ref="AB51:AV51" si="51">(B51/$Y$51)*100</f>
        <v>0</v>
      </c>
      <c r="AC51" s="11">
        <f t="shared" si="51"/>
        <v>1.3888888888888888</v>
      </c>
      <c r="AD51" s="11">
        <f t="shared" si="51"/>
        <v>0</v>
      </c>
      <c r="AE51" s="11">
        <f t="shared" si="51"/>
        <v>10.416666666666666</v>
      </c>
      <c r="AF51" s="11">
        <f t="shared" si="51"/>
        <v>2.083333333333333</v>
      </c>
      <c r="AG51" s="11">
        <f t="shared" si="51"/>
        <v>3.4722222222222219</v>
      </c>
      <c r="AH51" s="11">
        <f t="shared" si="51"/>
        <v>2.083333333333333</v>
      </c>
      <c r="AI51" s="11">
        <f t="shared" si="51"/>
        <v>5.5555555555555554</v>
      </c>
      <c r="AJ51" s="11">
        <f t="shared" si="51"/>
        <v>11.111111111111111</v>
      </c>
      <c r="AK51" s="11">
        <f t="shared" si="51"/>
        <v>9.7222222222222214</v>
      </c>
      <c r="AL51" s="11">
        <f t="shared" si="51"/>
        <v>11.805555555555555</v>
      </c>
      <c r="AM51" s="11">
        <f t="shared" si="51"/>
        <v>15.277777777777777</v>
      </c>
      <c r="AN51" s="11">
        <f t="shared" si="51"/>
        <v>11.111111111111111</v>
      </c>
      <c r="AO51" s="11">
        <f t="shared" si="51"/>
        <v>7.6388888888888884</v>
      </c>
      <c r="AP51" s="11">
        <f t="shared" si="51"/>
        <v>4.1666666666666661</v>
      </c>
      <c r="AQ51" s="11">
        <f t="shared" si="51"/>
        <v>2.7777777777777777</v>
      </c>
      <c r="AR51" s="11">
        <f t="shared" si="51"/>
        <v>0.69444444444444442</v>
      </c>
      <c r="AS51" s="11">
        <f t="shared" si="51"/>
        <v>0</v>
      </c>
      <c r="AT51" s="11">
        <f t="shared" si="51"/>
        <v>0</v>
      </c>
      <c r="AU51" s="11">
        <f t="shared" si="51"/>
        <v>0</v>
      </c>
      <c r="AV51" s="11">
        <f t="shared" si="51"/>
        <v>0.69444444444444442</v>
      </c>
      <c r="AW51" s="11">
        <f t="shared" si="50"/>
        <v>0.24262803408507047</v>
      </c>
      <c r="AX51" s="32"/>
    </row>
    <row r="52" spans="1:50" x14ac:dyDescent="0.3">
      <c r="A52" s="15" t="s">
        <v>18</v>
      </c>
      <c r="B52" s="3">
        <v>0</v>
      </c>
      <c r="C52" s="8">
        <v>5.0000000000000001E-3</v>
      </c>
      <c r="D52" s="3">
        <v>0</v>
      </c>
      <c r="E52" s="8">
        <v>2E-3</v>
      </c>
      <c r="F52" s="3">
        <v>4.0000000000000001E-3</v>
      </c>
      <c r="G52" s="8">
        <v>0.01</v>
      </c>
      <c r="H52" s="3">
        <v>1.2E-2</v>
      </c>
      <c r="I52" s="8">
        <v>0.03</v>
      </c>
      <c r="J52" s="3">
        <v>4.8000000000000001E-2</v>
      </c>
      <c r="K52" s="8">
        <v>3.7999999999999999E-2</v>
      </c>
      <c r="L52" s="3">
        <v>4.8000000000000001E-2</v>
      </c>
      <c r="M52" s="8">
        <v>0.05</v>
      </c>
      <c r="N52" s="3">
        <v>3.7999999999999999E-2</v>
      </c>
      <c r="O52" s="8">
        <v>2.1999999999999999E-2</v>
      </c>
      <c r="P52" s="3">
        <v>1.2E-2</v>
      </c>
      <c r="Q52" s="8">
        <v>6.0000000000000001E-3</v>
      </c>
      <c r="R52" s="3">
        <v>2E-3</v>
      </c>
      <c r="S52" s="8">
        <v>1E-3</v>
      </c>
      <c r="T52" s="3">
        <v>0</v>
      </c>
      <c r="U52" s="8">
        <v>0</v>
      </c>
      <c r="V52" s="3">
        <v>0</v>
      </c>
      <c r="Y52" s="7">
        <f t="shared" si="48"/>
        <v>0.32800000000000001</v>
      </c>
      <c r="AA52" s="15" t="s">
        <v>18</v>
      </c>
      <c r="AB52" s="11">
        <f t="shared" ref="AB52:AV52" si="52">(B52/$Y$52)*100</f>
        <v>0</v>
      </c>
      <c r="AC52" s="11">
        <f t="shared" si="52"/>
        <v>1.524390243902439</v>
      </c>
      <c r="AD52" s="11">
        <f t="shared" si="52"/>
        <v>0</v>
      </c>
      <c r="AE52" s="11">
        <f t="shared" si="52"/>
        <v>0.6097560975609756</v>
      </c>
      <c r="AF52" s="11">
        <f t="shared" si="52"/>
        <v>1.2195121951219512</v>
      </c>
      <c r="AG52" s="11">
        <f t="shared" si="52"/>
        <v>3.0487804878048781</v>
      </c>
      <c r="AH52" s="11">
        <f t="shared" si="52"/>
        <v>3.6585365853658534</v>
      </c>
      <c r="AI52" s="11">
        <f t="shared" si="52"/>
        <v>9.1463414634146343</v>
      </c>
      <c r="AJ52" s="11">
        <f t="shared" si="52"/>
        <v>14.634146341463413</v>
      </c>
      <c r="AK52" s="11">
        <f t="shared" si="52"/>
        <v>11.585365853658535</v>
      </c>
      <c r="AL52" s="11">
        <f t="shared" si="52"/>
        <v>14.634146341463413</v>
      </c>
      <c r="AM52" s="11">
        <f t="shared" si="52"/>
        <v>15.24390243902439</v>
      </c>
      <c r="AN52" s="11">
        <f t="shared" si="52"/>
        <v>11.585365853658535</v>
      </c>
      <c r="AO52" s="11">
        <f t="shared" si="52"/>
        <v>6.7073170731707306</v>
      </c>
      <c r="AP52" s="11">
        <f t="shared" si="52"/>
        <v>3.6585365853658534</v>
      </c>
      <c r="AQ52" s="11">
        <f t="shared" si="52"/>
        <v>1.8292682926829267</v>
      </c>
      <c r="AR52" s="11">
        <f t="shared" si="52"/>
        <v>0.6097560975609756</v>
      </c>
      <c r="AS52" s="11">
        <f t="shared" si="52"/>
        <v>0.3048780487804878</v>
      </c>
      <c r="AT52" s="11">
        <f t="shared" si="52"/>
        <v>0</v>
      </c>
      <c r="AU52" s="11">
        <f t="shared" si="52"/>
        <v>0</v>
      </c>
      <c r="AV52" s="11">
        <f t="shared" si="52"/>
        <v>0</v>
      </c>
      <c r="AW52" s="11">
        <f t="shared" si="50"/>
        <v>0.2116245155881169</v>
      </c>
      <c r="AX52" s="32"/>
    </row>
    <row r="53" spans="1:50" x14ac:dyDescent="0.3">
      <c r="A53" s="15" t="s">
        <v>19</v>
      </c>
      <c r="B53" s="3">
        <v>0</v>
      </c>
      <c r="C53" s="8">
        <v>0</v>
      </c>
      <c r="D53" s="3">
        <v>0</v>
      </c>
      <c r="E53" s="8">
        <v>2E-3</v>
      </c>
      <c r="F53" s="3">
        <v>0</v>
      </c>
      <c r="G53" s="8">
        <v>6.0000000000000001E-3</v>
      </c>
      <c r="H53" s="3">
        <v>8.9999999999999993E-3</v>
      </c>
      <c r="I53" s="8">
        <v>1.4999999999999999E-2</v>
      </c>
      <c r="J53" s="3">
        <v>2.7E-2</v>
      </c>
      <c r="K53" s="8">
        <v>2.1000000000000001E-2</v>
      </c>
      <c r="L53" s="3">
        <v>2.1999999999999999E-2</v>
      </c>
      <c r="M53" s="8">
        <v>3.3000000000000002E-2</v>
      </c>
      <c r="N53" s="3">
        <v>2.5000000000000001E-2</v>
      </c>
      <c r="O53" s="8">
        <v>1.6E-2</v>
      </c>
      <c r="P53" s="3">
        <v>8.0000000000000002E-3</v>
      </c>
      <c r="Q53" s="8">
        <v>5.0000000000000001E-3</v>
      </c>
      <c r="R53" s="3">
        <v>1E-3</v>
      </c>
      <c r="S53" s="8">
        <v>1E-3</v>
      </c>
      <c r="T53" s="3">
        <v>0</v>
      </c>
      <c r="U53" s="8">
        <v>1E-3</v>
      </c>
      <c r="V53" s="3">
        <v>0</v>
      </c>
      <c r="Y53" s="7">
        <f t="shared" si="48"/>
        <v>0.192</v>
      </c>
      <c r="AA53" s="15" t="s">
        <v>19</v>
      </c>
      <c r="AB53" s="11">
        <f t="shared" ref="AB53:AV53" si="53">(B53/$Y$53)*100</f>
        <v>0</v>
      </c>
      <c r="AC53" s="11">
        <f t="shared" si="53"/>
        <v>0</v>
      </c>
      <c r="AD53" s="11">
        <f t="shared" si="53"/>
        <v>0</v>
      </c>
      <c r="AE53" s="11">
        <f t="shared" si="53"/>
        <v>1.0416666666666665</v>
      </c>
      <c r="AF53" s="11">
        <f t="shared" si="53"/>
        <v>0</v>
      </c>
      <c r="AG53" s="11">
        <f t="shared" si="53"/>
        <v>3.125</v>
      </c>
      <c r="AH53" s="11">
        <f t="shared" si="53"/>
        <v>4.6874999999999991</v>
      </c>
      <c r="AI53" s="11">
        <f t="shared" si="53"/>
        <v>7.8125</v>
      </c>
      <c r="AJ53" s="11">
        <f t="shared" si="53"/>
        <v>14.0625</v>
      </c>
      <c r="AK53" s="11">
        <f t="shared" si="53"/>
        <v>10.9375</v>
      </c>
      <c r="AL53" s="11">
        <f t="shared" si="53"/>
        <v>11.458333333333332</v>
      </c>
      <c r="AM53" s="11">
        <f t="shared" si="53"/>
        <v>17.1875</v>
      </c>
      <c r="AN53" s="11">
        <f t="shared" si="53"/>
        <v>13.020833333333334</v>
      </c>
      <c r="AO53" s="11">
        <f t="shared" si="53"/>
        <v>8.3333333333333321</v>
      </c>
      <c r="AP53" s="11">
        <f t="shared" si="53"/>
        <v>4.1666666666666661</v>
      </c>
      <c r="AQ53" s="11">
        <f t="shared" si="53"/>
        <v>2.604166666666667</v>
      </c>
      <c r="AR53" s="11">
        <f t="shared" si="53"/>
        <v>0.52083333333333326</v>
      </c>
      <c r="AS53" s="11">
        <f t="shared" si="53"/>
        <v>0.52083333333333326</v>
      </c>
      <c r="AT53" s="11">
        <f t="shared" si="53"/>
        <v>0</v>
      </c>
      <c r="AU53" s="11">
        <f t="shared" si="53"/>
        <v>0.52083333333333326</v>
      </c>
      <c r="AV53" s="11">
        <f t="shared" si="53"/>
        <v>0</v>
      </c>
      <c r="AW53" s="11">
        <f t="shared" si="50"/>
        <v>0.19453344774368378</v>
      </c>
      <c r="AX53" s="32"/>
    </row>
    <row r="54" spans="1:50" x14ac:dyDescent="0.3">
      <c r="A54" s="15" t="s">
        <v>20</v>
      </c>
      <c r="B54" s="3">
        <v>0</v>
      </c>
      <c r="C54" s="8">
        <v>2E-3</v>
      </c>
      <c r="D54" s="3">
        <v>0</v>
      </c>
      <c r="E54" s="8">
        <v>2E-3</v>
      </c>
      <c r="F54" s="3">
        <v>0</v>
      </c>
      <c r="G54" s="8">
        <v>1E-3</v>
      </c>
      <c r="H54" s="3">
        <v>4.0000000000000001E-3</v>
      </c>
      <c r="I54" s="8">
        <v>1.4E-2</v>
      </c>
      <c r="J54" s="3">
        <v>0.04</v>
      </c>
      <c r="K54" s="8">
        <v>0.03</v>
      </c>
      <c r="L54" s="3">
        <v>3.2000000000000001E-2</v>
      </c>
      <c r="M54" s="8">
        <v>3.9E-2</v>
      </c>
      <c r="N54" s="3">
        <v>3.5999999999999997E-2</v>
      </c>
      <c r="O54" s="8">
        <v>0.02</v>
      </c>
      <c r="P54" s="3">
        <v>1.2E-2</v>
      </c>
      <c r="Q54" s="8">
        <v>5.0000000000000001E-3</v>
      </c>
      <c r="R54" s="3">
        <v>2E-3</v>
      </c>
      <c r="S54" s="8">
        <v>1E-3</v>
      </c>
      <c r="T54" s="3">
        <v>0</v>
      </c>
      <c r="U54" s="8">
        <v>0</v>
      </c>
      <c r="V54" s="3">
        <v>0</v>
      </c>
      <c r="Y54" s="7">
        <f t="shared" si="48"/>
        <v>0.24000000000000002</v>
      </c>
      <c r="AA54" s="15" t="s">
        <v>20</v>
      </c>
      <c r="AB54" s="11">
        <f t="shared" ref="AB54:AV54" si="54">(B54/$Y$54)*100</f>
        <v>0</v>
      </c>
      <c r="AC54" s="11">
        <f t="shared" si="54"/>
        <v>0.83333333333333337</v>
      </c>
      <c r="AD54" s="11">
        <f t="shared" si="54"/>
        <v>0</v>
      </c>
      <c r="AE54" s="11">
        <f t="shared" si="54"/>
        <v>0.83333333333333337</v>
      </c>
      <c r="AF54" s="11">
        <f t="shared" si="54"/>
        <v>0</v>
      </c>
      <c r="AG54" s="11">
        <f t="shared" si="54"/>
        <v>0.41666666666666669</v>
      </c>
      <c r="AH54" s="11">
        <f t="shared" si="54"/>
        <v>1.6666666666666667</v>
      </c>
      <c r="AI54" s="11">
        <f t="shared" si="54"/>
        <v>5.833333333333333</v>
      </c>
      <c r="AJ54" s="11">
        <f t="shared" si="54"/>
        <v>16.666666666666664</v>
      </c>
      <c r="AK54" s="11">
        <f t="shared" si="54"/>
        <v>12.499999999999998</v>
      </c>
      <c r="AL54" s="11">
        <f t="shared" si="54"/>
        <v>13.333333333333334</v>
      </c>
      <c r="AM54" s="11">
        <f t="shared" si="54"/>
        <v>16.249999999999996</v>
      </c>
      <c r="AN54" s="11">
        <f t="shared" si="54"/>
        <v>14.999999999999996</v>
      </c>
      <c r="AO54" s="11">
        <f t="shared" si="54"/>
        <v>8.3333333333333321</v>
      </c>
      <c r="AP54" s="11">
        <f t="shared" si="54"/>
        <v>5</v>
      </c>
      <c r="AQ54" s="11">
        <f t="shared" si="54"/>
        <v>2.083333333333333</v>
      </c>
      <c r="AR54" s="11">
        <f t="shared" si="54"/>
        <v>0.83333333333333337</v>
      </c>
      <c r="AS54" s="11">
        <f t="shared" si="54"/>
        <v>0.41666666666666669</v>
      </c>
      <c r="AT54" s="11">
        <f t="shared" si="54"/>
        <v>0</v>
      </c>
      <c r="AU54" s="11">
        <f t="shared" si="54"/>
        <v>0</v>
      </c>
      <c r="AV54" s="11">
        <f t="shared" si="54"/>
        <v>0</v>
      </c>
      <c r="AW54" s="11">
        <f t="shared" si="50"/>
        <v>0.18683722136191228</v>
      </c>
      <c r="AX54" s="32"/>
    </row>
    <row r="55" spans="1:50" x14ac:dyDescent="0.3">
      <c r="A55" s="15" t="s">
        <v>21</v>
      </c>
      <c r="B55" s="3">
        <v>0</v>
      </c>
      <c r="C55" s="8">
        <v>6.0000000000000001E-3</v>
      </c>
      <c r="D55" s="3">
        <v>0</v>
      </c>
      <c r="E55" s="8">
        <v>1E-3</v>
      </c>
      <c r="F55" s="3">
        <v>1E-3</v>
      </c>
      <c r="G55" s="8">
        <v>7.0000000000000001E-3</v>
      </c>
      <c r="H55" s="3">
        <v>6.0000000000000001E-3</v>
      </c>
      <c r="I55" s="8">
        <v>1.4E-2</v>
      </c>
      <c r="J55" s="3">
        <v>2.3E-2</v>
      </c>
      <c r="K55" s="8">
        <v>1.7999999999999999E-2</v>
      </c>
      <c r="L55" s="3">
        <v>0.02</v>
      </c>
      <c r="M55" s="8">
        <v>2.8000000000000001E-2</v>
      </c>
      <c r="N55" s="3">
        <v>0.02</v>
      </c>
      <c r="O55" s="8">
        <v>1.2999999999999999E-2</v>
      </c>
      <c r="P55" s="3">
        <v>6.0000000000000001E-3</v>
      </c>
      <c r="Q55" s="8">
        <v>4.0000000000000001E-3</v>
      </c>
      <c r="R55" s="3">
        <v>1E-3</v>
      </c>
      <c r="S55" s="8">
        <v>0</v>
      </c>
      <c r="T55" s="3">
        <v>1E-3</v>
      </c>
      <c r="U55" s="8">
        <v>0</v>
      </c>
      <c r="V55" s="3">
        <v>1E-3</v>
      </c>
      <c r="Y55" s="7">
        <f t="shared" si="48"/>
        <v>0.17</v>
      </c>
      <c r="AA55" s="15" t="s">
        <v>21</v>
      </c>
      <c r="AB55" s="11">
        <f t="shared" ref="AB55:AV55" si="55">(B55/$Y$55)*100</f>
        <v>0</v>
      </c>
      <c r="AC55" s="11">
        <f t="shared" si="55"/>
        <v>3.5294117647058822</v>
      </c>
      <c r="AD55" s="11">
        <f t="shared" si="55"/>
        <v>0</v>
      </c>
      <c r="AE55" s="11">
        <f t="shared" si="55"/>
        <v>0.58823529411764708</v>
      </c>
      <c r="AF55" s="11">
        <f t="shared" si="55"/>
        <v>0.58823529411764708</v>
      </c>
      <c r="AG55" s="11">
        <f t="shared" si="55"/>
        <v>4.117647058823529</v>
      </c>
      <c r="AH55" s="11">
        <f t="shared" si="55"/>
        <v>3.5294117647058822</v>
      </c>
      <c r="AI55" s="11">
        <f t="shared" si="55"/>
        <v>8.235294117647058</v>
      </c>
      <c r="AJ55" s="11">
        <f t="shared" si="55"/>
        <v>13.529411764705882</v>
      </c>
      <c r="AK55" s="11">
        <f t="shared" si="55"/>
        <v>10.588235294117645</v>
      </c>
      <c r="AL55" s="11">
        <f t="shared" si="55"/>
        <v>11.76470588235294</v>
      </c>
      <c r="AM55" s="11">
        <f t="shared" si="55"/>
        <v>16.470588235294116</v>
      </c>
      <c r="AN55" s="11">
        <f t="shared" si="55"/>
        <v>11.76470588235294</v>
      </c>
      <c r="AO55" s="11">
        <f t="shared" si="55"/>
        <v>7.6470588235294112</v>
      </c>
      <c r="AP55" s="11">
        <f t="shared" si="55"/>
        <v>3.5294117647058822</v>
      </c>
      <c r="AQ55" s="11">
        <f t="shared" si="55"/>
        <v>2.3529411764705883</v>
      </c>
      <c r="AR55" s="11">
        <f t="shared" si="55"/>
        <v>0.58823529411764708</v>
      </c>
      <c r="AS55" s="11">
        <f t="shared" si="55"/>
        <v>0</v>
      </c>
      <c r="AT55" s="11">
        <f t="shared" si="55"/>
        <v>0.58823529411764708</v>
      </c>
      <c r="AU55" s="11">
        <f t="shared" si="55"/>
        <v>0</v>
      </c>
      <c r="AV55" s="11">
        <f t="shared" si="55"/>
        <v>0.58823529411764708</v>
      </c>
      <c r="AW55" s="11">
        <f t="shared" si="50"/>
        <v>0.22017935375774603</v>
      </c>
      <c r="AX55" s="32"/>
    </row>
    <row r="56" spans="1:50" x14ac:dyDescent="0.3">
      <c r="A56" s="15" t="s">
        <v>22</v>
      </c>
      <c r="B56" s="3">
        <v>0</v>
      </c>
      <c r="C56" s="8">
        <v>0</v>
      </c>
      <c r="D56" s="3">
        <v>1E-3</v>
      </c>
      <c r="E56" s="8">
        <v>1E-3</v>
      </c>
      <c r="F56" s="3">
        <v>0</v>
      </c>
      <c r="G56" s="8">
        <v>1E-3</v>
      </c>
      <c r="H56" s="3">
        <v>0</v>
      </c>
      <c r="I56" s="8">
        <v>3.0000000000000001E-3</v>
      </c>
      <c r="J56" s="3">
        <v>0.01</v>
      </c>
      <c r="K56" s="8">
        <v>7.0000000000000001E-3</v>
      </c>
      <c r="L56" s="3">
        <v>7.0000000000000001E-3</v>
      </c>
      <c r="M56" s="8">
        <v>1.2E-2</v>
      </c>
      <c r="N56" s="3">
        <v>0.01</v>
      </c>
      <c r="O56" s="8">
        <v>5.0000000000000001E-3</v>
      </c>
      <c r="P56" s="3">
        <v>3.0000000000000001E-3</v>
      </c>
      <c r="Q56" s="8">
        <v>3.0000000000000001E-3</v>
      </c>
      <c r="R56" s="3">
        <v>0</v>
      </c>
      <c r="S56" s="8">
        <v>2E-3</v>
      </c>
      <c r="T56" s="3">
        <v>0</v>
      </c>
      <c r="U56" s="8">
        <v>0</v>
      </c>
      <c r="V56" s="3">
        <v>2E-3</v>
      </c>
      <c r="Y56" s="7">
        <f t="shared" si="48"/>
        <v>6.7000000000000004E-2</v>
      </c>
      <c r="AA56" s="15" t="s">
        <v>22</v>
      </c>
      <c r="AB56" s="11">
        <f t="shared" ref="AB56:AV56" si="56">(B56/$Y$56)*100</f>
        <v>0</v>
      </c>
      <c r="AC56" s="11">
        <f t="shared" si="56"/>
        <v>0</v>
      </c>
      <c r="AD56" s="11">
        <f t="shared" si="56"/>
        <v>1.4925373134328357</v>
      </c>
      <c r="AE56" s="11">
        <f t="shared" si="56"/>
        <v>1.4925373134328357</v>
      </c>
      <c r="AF56" s="11">
        <f t="shared" si="56"/>
        <v>0</v>
      </c>
      <c r="AG56" s="11">
        <f t="shared" si="56"/>
        <v>1.4925373134328357</v>
      </c>
      <c r="AH56" s="11">
        <f t="shared" si="56"/>
        <v>0</v>
      </c>
      <c r="AI56" s="11">
        <f t="shared" si="56"/>
        <v>4.4776119402985071</v>
      </c>
      <c r="AJ56" s="11">
        <f t="shared" si="56"/>
        <v>14.925373134328357</v>
      </c>
      <c r="AK56" s="11">
        <f t="shared" si="56"/>
        <v>10.44776119402985</v>
      </c>
      <c r="AL56" s="11">
        <f t="shared" si="56"/>
        <v>10.44776119402985</v>
      </c>
      <c r="AM56" s="11">
        <f t="shared" si="56"/>
        <v>17.910447761194028</v>
      </c>
      <c r="AN56" s="11">
        <f t="shared" si="56"/>
        <v>14.925373134328357</v>
      </c>
      <c r="AO56" s="11">
        <f t="shared" si="56"/>
        <v>7.4626865671641784</v>
      </c>
      <c r="AP56" s="11">
        <f t="shared" si="56"/>
        <v>4.4776119402985071</v>
      </c>
      <c r="AQ56" s="11">
        <f t="shared" si="56"/>
        <v>4.4776119402985071</v>
      </c>
      <c r="AR56" s="11">
        <f t="shared" si="56"/>
        <v>0</v>
      </c>
      <c r="AS56" s="11">
        <f t="shared" si="56"/>
        <v>2.9850746268656714</v>
      </c>
      <c r="AT56" s="11">
        <f t="shared" si="56"/>
        <v>0</v>
      </c>
      <c r="AU56" s="11">
        <f t="shared" si="56"/>
        <v>0</v>
      </c>
      <c r="AV56" s="11">
        <f t="shared" si="56"/>
        <v>2.9850746268656714</v>
      </c>
      <c r="AW56" s="11">
        <f t="shared" si="50"/>
        <v>0.17967453488491933</v>
      </c>
      <c r="AX56" s="32"/>
    </row>
    <row r="57" spans="1:50" x14ac:dyDescent="0.3">
      <c r="A57" s="15" t="s">
        <v>23</v>
      </c>
      <c r="B57" s="3">
        <v>0</v>
      </c>
      <c r="C57" s="8">
        <v>0</v>
      </c>
      <c r="D57" s="3">
        <v>0</v>
      </c>
      <c r="E57" s="8">
        <v>1E-3</v>
      </c>
      <c r="F57" s="3">
        <v>0</v>
      </c>
      <c r="G57" s="8">
        <v>0</v>
      </c>
      <c r="H57" s="3">
        <v>1E-3</v>
      </c>
      <c r="I57" s="8">
        <v>0</v>
      </c>
      <c r="J57" s="3">
        <v>1E-3</v>
      </c>
      <c r="K57" s="8">
        <v>0</v>
      </c>
      <c r="L57" s="3">
        <v>0</v>
      </c>
      <c r="M57" s="8">
        <v>3.0000000000000001E-3</v>
      </c>
      <c r="N57" s="3">
        <v>2E-3</v>
      </c>
      <c r="O57" s="8">
        <v>2E-3</v>
      </c>
      <c r="P57" s="3">
        <v>2E-3</v>
      </c>
      <c r="Q57" s="8">
        <v>0</v>
      </c>
      <c r="R57" s="3">
        <v>1E-3</v>
      </c>
      <c r="S57" s="8">
        <v>1E-3</v>
      </c>
      <c r="T57" s="3">
        <v>0</v>
      </c>
      <c r="U57" s="8">
        <v>1E-3</v>
      </c>
      <c r="V57" s="3">
        <v>1E-3</v>
      </c>
      <c r="Y57" s="7">
        <f t="shared" si="48"/>
        <v>1.6000000000000004E-2</v>
      </c>
      <c r="AA57" s="15" t="s">
        <v>23</v>
      </c>
      <c r="AB57" s="11">
        <f t="shared" ref="AB57:AV57" si="57">(B57/$Y$57)*100</f>
        <v>0</v>
      </c>
      <c r="AC57" s="11">
        <f t="shared" si="57"/>
        <v>0</v>
      </c>
      <c r="AD57" s="11">
        <f t="shared" si="57"/>
        <v>0</v>
      </c>
      <c r="AE57" s="11">
        <f t="shared" si="57"/>
        <v>6.2499999999999982</v>
      </c>
      <c r="AF57" s="11">
        <f t="shared" si="57"/>
        <v>0</v>
      </c>
      <c r="AG57" s="11">
        <f t="shared" si="57"/>
        <v>0</v>
      </c>
      <c r="AH57" s="11">
        <f t="shared" si="57"/>
        <v>6.2499999999999982</v>
      </c>
      <c r="AI57" s="11">
        <f t="shared" si="57"/>
        <v>0</v>
      </c>
      <c r="AJ57" s="11">
        <f t="shared" si="57"/>
        <v>6.2499999999999982</v>
      </c>
      <c r="AK57" s="11">
        <f t="shared" si="57"/>
        <v>0</v>
      </c>
      <c r="AL57" s="11">
        <f t="shared" si="57"/>
        <v>0</v>
      </c>
      <c r="AM57" s="11">
        <f t="shared" si="57"/>
        <v>18.749999999999996</v>
      </c>
      <c r="AN57" s="11">
        <f t="shared" si="57"/>
        <v>12.499999999999996</v>
      </c>
      <c r="AO57" s="11">
        <f t="shared" si="57"/>
        <v>12.499999999999996</v>
      </c>
      <c r="AP57" s="11">
        <f t="shared" si="57"/>
        <v>12.499999999999996</v>
      </c>
      <c r="AQ57" s="11">
        <f t="shared" si="57"/>
        <v>0</v>
      </c>
      <c r="AR57" s="11">
        <f t="shared" si="57"/>
        <v>6.2499999999999982</v>
      </c>
      <c r="AS57" s="11">
        <f t="shared" si="57"/>
        <v>6.2499999999999982</v>
      </c>
      <c r="AT57" s="11">
        <f t="shared" si="57"/>
        <v>0</v>
      </c>
      <c r="AU57" s="11">
        <f t="shared" si="57"/>
        <v>6.2499999999999982</v>
      </c>
      <c r="AV57" s="11">
        <f t="shared" si="57"/>
        <v>6.2499999999999982</v>
      </c>
      <c r="AW57" s="11">
        <f t="shared" si="50"/>
        <v>0.15403619772674448</v>
      </c>
      <c r="AX57" s="32"/>
    </row>
    <row r="58" spans="1:50" x14ac:dyDescent="0.3">
      <c r="A58" s="15" t="s">
        <v>24</v>
      </c>
      <c r="B58" s="3" t="s">
        <v>64</v>
      </c>
      <c r="C58" s="8" t="s">
        <v>65</v>
      </c>
      <c r="D58" s="3" t="s">
        <v>64</v>
      </c>
      <c r="E58" s="8" t="s">
        <v>65</v>
      </c>
      <c r="F58" s="3" t="s">
        <v>64</v>
      </c>
      <c r="G58" s="8" t="s">
        <v>65</v>
      </c>
      <c r="H58" s="3" t="s">
        <v>64</v>
      </c>
      <c r="I58" s="8" t="s">
        <v>65</v>
      </c>
      <c r="J58" s="3" t="s">
        <v>64</v>
      </c>
      <c r="K58" s="8" t="s">
        <v>65</v>
      </c>
      <c r="L58" s="3" t="s">
        <v>64</v>
      </c>
      <c r="M58" s="8" t="s">
        <v>65</v>
      </c>
      <c r="N58" s="3" t="s">
        <v>64</v>
      </c>
      <c r="O58" s="8" t="s">
        <v>65</v>
      </c>
      <c r="P58" s="3" t="s">
        <v>64</v>
      </c>
      <c r="Q58" s="8" t="s">
        <v>65</v>
      </c>
      <c r="R58" s="3" t="s">
        <v>64</v>
      </c>
      <c r="S58" s="8" t="s">
        <v>65</v>
      </c>
      <c r="T58" s="3" t="s">
        <v>64</v>
      </c>
      <c r="U58" s="8" t="s">
        <v>65</v>
      </c>
      <c r="V58" s="3" t="s">
        <v>64</v>
      </c>
      <c r="Y58" s="8" t="s">
        <v>65</v>
      </c>
      <c r="AA58" s="15" t="s">
        <v>24</v>
      </c>
      <c r="AB58" s="11" t="s">
        <v>64</v>
      </c>
      <c r="AC58" s="11" t="s">
        <v>64</v>
      </c>
      <c r="AD58" s="11" t="s">
        <v>64</v>
      </c>
      <c r="AE58" s="11" t="s">
        <v>64</v>
      </c>
      <c r="AF58" s="11" t="s">
        <v>64</v>
      </c>
      <c r="AG58" s="11" t="s">
        <v>64</v>
      </c>
      <c r="AH58" s="11" t="s">
        <v>64</v>
      </c>
      <c r="AI58" s="11" t="s">
        <v>64</v>
      </c>
      <c r="AJ58" s="11" t="s">
        <v>64</v>
      </c>
      <c r="AK58" s="11" t="s">
        <v>64</v>
      </c>
      <c r="AL58" s="11" t="s">
        <v>64</v>
      </c>
      <c r="AM58" s="11" t="s">
        <v>64</v>
      </c>
      <c r="AN58" s="11" t="s">
        <v>64</v>
      </c>
      <c r="AO58" s="11" t="s">
        <v>64</v>
      </c>
      <c r="AP58" s="11" t="s">
        <v>64</v>
      </c>
      <c r="AQ58" s="11" t="s">
        <v>64</v>
      </c>
      <c r="AR58" s="11" t="s">
        <v>64</v>
      </c>
      <c r="AS58" s="11" t="s">
        <v>64</v>
      </c>
      <c r="AT58" s="11" t="s">
        <v>64</v>
      </c>
      <c r="AU58" s="11" t="s">
        <v>64</v>
      </c>
      <c r="AV58" s="11" t="s">
        <v>64</v>
      </c>
      <c r="AW58" s="11" t="e">
        <f t="shared" si="50"/>
        <v>#VALUE!</v>
      </c>
    </row>
    <row r="59" spans="1:50" x14ac:dyDescent="0.3">
      <c r="A59" s="15" t="s">
        <v>25</v>
      </c>
      <c r="B59" s="3" t="s">
        <v>65</v>
      </c>
      <c r="C59" s="8" t="s">
        <v>65</v>
      </c>
      <c r="D59" s="3" t="s">
        <v>65</v>
      </c>
      <c r="E59" s="8" t="s">
        <v>65</v>
      </c>
      <c r="F59" s="3" t="s">
        <v>65</v>
      </c>
      <c r="G59" s="8" t="s">
        <v>65</v>
      </c>
      <c r="H59" s="3" t="s">
        <v>65</v>
      </c>
      <c r="I59" s="8" t="s">
        <v>65</v>
      </c>
      <c r="J59" s="3" t="s">
        <v>65</v>
      </c>
      <c r="K59" s="8" t="s">
        <v>65</v>
      </c>
      <c r="L59" s="3" t="s">
        <v>65</v>
      </c>
      <c r="M59" s="8" t="s">
        <v>65</v>
      </c>
      <c r="N59" s="3" t="s">
        <v>65</v>
      </c>
      <c r="O59" s="8" t="s">
        <v>65</v>
      </c>
      <c r="P59" s="3" t="s">
        <v>65</v>
      </c>
      <c r="Q59" s="8" t="s">
        <v>65</v>
      </c>
      <c r="R59" s="3" t="s">
        <v>65</v>
      </c>
      <c r="S59" s="8" t="s">
        <v>65</v>
      </c>
      <c r="T59" s="3" t="s">
        <v>65</v>
      </c>
      <c r="U59" s="8" t="s">
        <v>65</v>
      </c>
      <c r="V59" s="3" t="s">
        <v>65</v>
      </c>
      <c r="Y59" s="8" t="s">
        <v>65</v>
      </c>
      <c r="AA59" s="15" t="s">
        <v>25</v>
      </c>
      <c r="AB59" s="11" t="s">
        <v>64</v>
      </c>
      <c r="AC59" s="11" t="s">
        <v>64</v>
      </c>
      <c r="AD59" s="11" t="s">
        <v>64</v>
      </c>
      <c r="AE59" s="11" t="s">
        <v>64</v>
      </c>
      <c r="AF59" s="11" t="s">
        <v>64</v>
      </c>
      <c r="AG59" s="11" t="s">
        <v>64</v>
      </c>
      <c r="AH59" s="11" t="s">
        <v>64</v>
      </c>
      <c r="AI59" s="11" t="s">
        <v>64</v>
      </c>
      <c r="AJ59" s="11" t="s">
        <v>64</v>
      </c>
      <c r="AK59" s="11" t="s">
        <v>64</v>
      </c>
      <c r="AL59" s="11" t="s">
        <v>64</v>
      </c>
      <c r="AM59" s="11" t="s">
        <v>64</v>
      </c>
      <c r="AN59" s="11" t="s">
        <v>64</v>
      </c>
      <c r="AO59" s="11" t="s">
        <v>64</v>
      </c>
      <c r="AP59" s="11" t="s">
        <v>64</v>
      </c>
      <c r="AQ59" s="11" t="s">
        <v>64</v>
      </c>
      <c r="AR59" s="11" t="s">
        <v>64</v>
      </c>
      <c r="AS59" s="11" t="s">
        <v>64</v>
      </c>
      <c r="AT59" s="11" t="s">
        <v>64</v>
      </c>
      <c r="AU59" s="11" t="s">
        <v>64</v>
      </c>
      <c r="AV59" s="11" t="s">
        <v>64</v>
      </c>
      <c r="AW59" s="11" t="e">
        <f t="shared" si="50"/>
        <v>#VALUE!</v>
      </c>
    </row>
    <row r="60" spans="1:50" x14ac:dyDescent="0.3">
      <c r="AW60" s="11"/>
    </row>
    <row r="61" spans="1:50" x14ac:dyDescent="0.3">
      <c r="AW61" s="11"/>
    </row>
    <row r="62" spans="1:50" x14ac:dyDescent="0.3">
      <c r="AB62" s="27">
        <f>2^-AB63</f>
        <v>0.5</v>
      </c>
      <c r="AC62" s="27">
        <f t="shared" ref="AC62:AV62" si="58">2^-AC63</f>
        <v>0.55829656495243207</v>
      </c>
      <c r="AD62" s="27">
        <f t="shared" si="58"/>
        <v>0.61254732653606592</v>
      </c>
      <c r="AE62" s="27">
        <f t="shared" si="58"/>
        <v>0.66222640537797195</v>
      </c>
      <c r="AF62" s="27">
        <f t="shared" si="58"/>
        <v>0.70710678118654746</v>
      </c>
      <c r="AG62" s="27">
        <f t="shared" si="58"/>
        <v>0.7471924550960295</v>
      </c>
      <c r="AH62" s="27">
        <f t="shared" si="58"/>
        <v>0.78265402735568035</v>
      </c>
      <c r="AI62" s="27">
        <f t="shared" si="58"/>
        <v>0.813772944609227</v>
      </c>
      <c r="AJ62" s="27">
        <f t="shared" si="58"/>
        <v>0.84089641525371461</v>
      </c>
      <c r="AK62" s="27">
        <f t="shared" si="58"/>
        <v>0.86440294718148059</v>
      </c>
      <c r="AL62" s="27">
        <f t="shared" si="58"/>
        <v>0.88467735777269685</v>
      </c>
      <c r="AM62" s="27">
        <f t="shared" si="58"/>
        <v>0.90209364514402102</v>
      </c>
      <c r="AN62" s="27">
        <f t="shared" si="58"/>
        <v>0.91700404320467122</v>
      </c>
      <c r="AO62" s="27">
        <f t="shared" si="58"/>
        <v>0.92973272889657954</v>
      </c>
      <c r="AP62" s="27">
        <f t="shared" si="58"/>
        <v>0.94057288807018924</v>
      </c>
      <c r="AQ62" s="27">
        <f t="shared" si="58"/>
        <v>0.94978610494364513</v>
      </c>
      <c r="AR62" s="27">
        <f t="shared" si="58"/>
        <v>0.9576032806985737</v>
      </c>
      <c r="AS62" s="27">
        <f t="shared" si="58"/>
        <v>0.96422649252993442</v>
      </c>
      <c r="AT62" s="27">
        <f t="shared" si="58"/>
        <v>0.96983137094558314</v>
      </c>
      <c r="AU62" s="27">
        <f t="shared" si="58"/>
        <v>0.97456970245521446</v>
      </c>
      <c r="AV62" s="27">
        <f t="shared" si="58"/>
        <v>0.9785720620877002</v>
      </c>
      <c r="AW62" s="11"/>
    </row>
    <row r="63" spans="1:50" x14ac:dyDescent="0.3">
      <c r="A63" s="20" t="s">
        <v>103</v>
      </c>
      <c r="B63" s="13" t="s">
        <v>66</v>
      </c>
      <c r="C63" s="13" t="s">
        <v>44</v>
      </c>
      <c r="D63" s="13" t="s">
        <v>45</v>
      </c>
      <c r="E63" s="13" t="s">
        <v>46</v>
      </c>
      <c r="F63" s="13" t="s">
        <v>47</v>
      </c>
      <c r="G63" s="13" t="s">
        <v>48</v>
      </c>
      <c r="H63" s="13" t="s">
        <v>49</v>
      </c>
      <c r="I63" s="13" t="s">
        <v>50</v>
      </c>
      <c r="J63" s="13" t="s">
        <v>51</v>
      </c>
      <c r="K63" s="13" t="s">
        <v>52</v>
      </c>
      <c r="L63" s="13" t="s">
        <v>53</v>
      </c>
      <c r="M63" s="13" t="s">
        <v>54</v>
      </c>
      <c r="N63" s="13" t="s">
        <v>55</v>
      </c>
      <c r="O63" s="13" t="s">
        <v>56</v>
      </c>
      <c r="P63" s="13" t="s">
        <v>57</v>
      </c>
      <c r="Q63" s="13" t="s">
        <v>58</v>
      </c>
      <c r="R63" s="13" t="s">
        <v>59</v>
      </c>
      <c r="S63" s="13" t="s">
        <v>60</v>
      </c>
      <c r="T63" s="13" t="s">
        <v>61</v>
      </c>
      <c r="U63" s="13" t="s">
        <v>62</v>
      </c>
      <c r="V63" s="13" t="s">
        <v>63</v>
      </c>
      <c r="Y63" s="14" t="s">
        <v>43</v>
      </c>
      <c r="AB63" s="13">
        <v>1</v>
      </c>
      <c r="AC63" s="13">
        <v>0.84089641525371461</v>
      </c>
      <c r="AD63" s="13">
        <v>0.70710678118654746</v>
      </c>
      <c r="AE63" s="13">
        <v>0.59460355750136051</v>
      </c>
      <c r="AF63" s="13">
        <v>0.5</v>
      </c>
      <c r="AG63" s="13">
        <v>0.42044820762685731</v>
      </c>
      <c r="AH63" s="13">
        <v>0.35355339059327379</v>
      </c>
      <c r="AI63" s="13">
        <v>0.29730177875068026</v>
      </c>
      <c r="AJ63" s="13">
        <v>0.25</v>
      </c>
      <c r="AK63" s="13">
        <v>0.21022410381342865</v>
      </c>
      <c r="AL63" s="13">
        <v>0.17677669529663687</v>
      </c>
      <c r="AM63" s="13">
        <v>0.14865088937534013</v>
      </c>
      <c r="AN63" s="13">
        <v>0.125</v>
      </c>
      <c r="AO63" s="13">
        <v>0.10511205190671434</v>
      </c>
      <c r="AP63" s="13">
        <v>8.8388347648318447E-2</v>
      </c>
      <c r="AQ63" s="13">
        <v>7.4325444687670064E-2</v>
      </c>
      <c r="AR63" s="13">
        <v>6.25E-2</v>
      </c>
      <c r="AS63" s="13">
        <v>5.2556025953357163E-2</v>
      </c>
      <c r="AT63" s="13">
        <v>4.4194173824159223E-2</v>
      </c>
      <c r="AU63" s="13">
        <v>3.7162722343835032E-2</v>
      </c>
      <c r="AV63" s="13">
        <v>3.125E-2</v>
      </c>
      <c r="AW63" s="16" t="s">
        <v>69</v>
      </c>
    </row>
    <row r="64" spans="1:50" x14ac:dyDescent="0.3">
      <c r="A64" s="15" t="s">
        <v>68</v>
      </c>
      <c r="B64" s="8">
        <v>0</v>
      </c>
      <c r="C64" s="3">
        <v>5.0000000000000001E-3</v>
      </c>
      <c r="D64" s="8">
        <v>2E-3</v>
      </c>
      <c r="E64" s="3">
        <v>0</v>
      </c>
      <c r="F64" s="8">
        <v>5.0000000000000001E-3</v>
      </c>
      <c r="G64" s="3">
        <v>2E-3</v>
      </c>
      <c r="H64" s="8">
        <v>1.6E-2</v>
      </c>
      <c r="I64" s="3">
        <v>7.1999999999999995E-2</v>
      </c>
      <c r="J64" s="8">
        <v>0.14599999999999999</v>
      </c>
      <c r="K64" s="3">
        <v>0.13800000000000001</v>
      </c>
      <c r="L64" s="8">
        <v>0.17100000000000001</v>
      </c>
      <c r="M64" s="3">
        <v>0.158</v>
      </c>
      <c r="N64" s="8">
        <v>0.111</v>
      </c>
      <c r="O64" s="3">
        <v>4.9000000000000002E-2</v>
      </c>
      <c r="P64" s="8">
        <v>4.0000000000000001E-3</v>
      </c>
      <c r="Q64" s="3">
        <v>0</v>
      </c>
      <c r="R64" s="8">
        <v>0</v>
      </c>
      <c r="S64" s="3">
        <v>0</v>
      </c>
      <c r="T64" s="8">
        <v>0</v>
      </c>
      <c r="U64" s="3">
        <v>0</v>
      </c>
      <c r="V64" s="8">
        <v>0</v>
      </c>
      <c r="Y64">
        <f>SUM(B64:V64)</f>
        <v>0.87900000000000011</v>
      </c>
      <c r="AA64" s="15" t="s">
        <v>68</v>
      </c>
      <c r="AB64" s="17">
        <f t="shared" ref="AB64:AV64" si="59">B64/$Y$64*100</f>
        <v>0</v>
      </c>
      <c r="AC64" s="17">
        <f t="shared" si="59"/>
        <v>0.5688282138794083</v>
      </c>
      <c r="AD64" s="17">
        <f t="shared" si="59"/>
        <v>0.22753128555176336</v>
      </c>
      <c r="AE64" s="17">
        <f t="shared" si="59"/>
        <v>0</v>
      </c>
      <c r="AF64" s="17">
        <f t="shared" si="59"/>
        <v>0.5688282138794083</v>
      </c>
      <c r="AG64" s="17">
        <f t="shared" si="59"/>
        <v>0.22753128555176336</v>
      </c>
      <c r="AH64" s="17">
        <f t="shared" si="59"/>
        <v>1.8202502844141069</v>
      </c>
      <c r="AI64" s="17">
        <f t="shared" si="59"/>
        <v>8.1911262798634787</v>
      </c>
      <c r="AJ64" s="17">
        <f t="shared" si="59"/>
        <v>16.609783845278724</v>
      </c>
      <c r="AK64" s="17">
        <f t="shared" si="59"/>
        <v>15.699658703071673</v>
      </c>
      <c r="AL64" s="17">
        <f t="shared" si="59"/>
        <v>19.453924914675767</v>
      </c>
      <c r="AM64" s="17">
        <f t="shared" si="59"/>
        <v>17.974971558589303</v>
      </c>
      <c r="AN64" s="17">
        <f t="shared" si="59"/>
        <v>12.627986348122866</v>
      </c>
      <c r="AO64" s="17">
        <f t="shared" si="59"/>
        <v>5.5745164960182017</v>
      </c>
      <c r="AP64" s="17">
        <f t="shared" si="59"/>
        <v>0.45506257110352671</v>
      </c>
      <c r="AQ64" s="17">
        <f t="shared" si="59"/>
        <v>0</v>
      </c>
      <c r="AR64" s="17">
        <f t="shared" si="59"/>
        <v>0</v>
      </c>
      <c r="AS64" s="17">
        <f t="shared" si="59"/>
        <v>0</v>
      </c>
      <c r="AT64" s="17">
        <f t="shared" si="59"/>
        <v>0</v>
      </c>
      <c r="AU64" s="17">
        <f t="shared" si="59"/>
        <v>0</v>
      </c>
      <c r="AV64" s="17">
        <f t="shared" si="59"/>
        <v>0</v>
      </c>
      <c r="AW64" s="17">
        <f>(($AV$1*AV64)+($AU$1*AU64)+($AT$1*AT64)+($AS$1*AS64)+($AR$1*AR64)+($AQ$1*AQ64)+($AP$1*AP64)+($AO$1*AO64)+($AN$1*AN64)+($AM$1*AM64)+($AL$1*AL64)+($AK$1*AK64)+($AJ$1*AJ64)+($AI$1*AI64)+($AH$1*AH64)+($AG$1*AG64)+($AF$1*AF64)+($AE$1*AE64)+($AD$1*AD64)+($AC$1*AC64)+($AB$1*AB64))/100</f>
        <v>0.19866643919310673</v>
      </c>
    </row>
    <row r="65" spans="1:63" x14ac:dyDescent="0.3">
      <c r="A65" s="18" t="s">
        <v>70</v>
      </c>
      <c r="B65" s="3">
        <v>0</v>
      </c>
      <c r="C65" s="8">
        <v>2E-3</v>
      </c>
      <c r="D65" s="3">
        <v>1E-3</v>
      </c>
      <c r="E65" s="8">
        <v>0</v>
      </c>
      <c r="F65" s="3">
        <v>2E-3</v>
      </c>
      <c r="G65" s="8">
        <v>0</v>
      </c>
      <c r="H65" s="3">
        <v>1.7000000000000001E-2</v>
      </c>
      <c r="I65" s="8">
        <v>8.5000000000000006E-2</v>
      </c>
      <c r="J65" s="3">
        <v>0.153</v>
      </c>
      <c r="K65" s="8">
        <v>0.14599999999999999</v>
      </c>
      <c r="L65" s="3">
        <v>0.187</v>
      </c>
      <c r="M65" s="8">
        <v>0.112</v>
      </c>
      <c r="N65" s="3">
        <v>0.11600000000000001</v>
      </c>
      <c r="O65" s="8">
        <v>6.2E-2</v>
      </c>
      <c r="P65" s="3">
        <v>4.0000000000000001E-3</v>
      </c>
      <c r="Q65" s="8">
        <v>3.0000000000000001E-3</v>
      </c>
      <c r="R65" s="3">
        <v>0</v>
      </c>
      <c r="S65" s="8">
        <v>0</v>
      </c>
      <c r="T65" s="3">
        <v>0</v>
      </c>
      <c r="U65" s="8">
        <v>0</v>
      </c>
      <c r="V65" s="3">
        <v>0</v>
      </c>
      <c r="AW65" s="17"/>
    </row>
    <row r="66" spans="1:63" x14ac:dyDescent="0.3">
      <c r="Y66">
        <f>SUM(B65:V65)</f>
        <v>0.89</v>
      </c>
      <c r="AA66" s="18" t="s">
        <v>70</v>
      </c>
      <c r="AB66" s="17">
        <f t="shared" ref="AB66:AV66" si="60">(B65/$Y$66)*100</f>
        <v>0</v>
      </c>
      <c r="AC66" s="17">
        <f t="shared" si="60"/>
        <v>0.22471910112359553</v>
      </c>
      <c r="AD66" s="17">
        <f t="shared" si="60"/>
        <v>0.11235955056179776</v>
      </c>
      <c r="AE66" s="17">
        <f t="shared" si="60"/>
        <v>0</v>
      </c>
      <c r="AF66" s="17">
        <f t="shared" si="60"/>
        <v>0.22471910112359553</v>
      </c>
      <c r="AG66" s="17">
        <f t="shared" si="60"/>
        <v>0</v>
      </c>
      <c r="AH66" s="17">
        <f t="shared" si="60"/>
        <v>1.9101123595505618</v>
      </c>
      <c r="AI66" s="17">
        <f t="shared" si="60"/>
        <v>9.5505617977528097</v>
      </c>
      <c r="AJ66" s="17">
        <f t="shared" si="60"/>
        <v>17.191011235955056</v>
      </c>
      <c r="AK66" s="17">
        <f t="shared" si="60"/>
        <v>16.40449438202247</v>
      </c>
      <c r="AL66" s="17">
        <f t="shared" si="60"/>
        <v>21.011235955056179</v>
      </c>
      <c r="AM66" s="17">
        <f t="shared" si="60"/>
        <v>12.584269662921349</v>
      </c>
      <c r="AN66" s="17">
        <f t="shared" si="60"/>
        <v>13.033707865168539</v>
      </c>
      <c r="AO66" s="17">
        <f t="shared" si="60"/>
        <v>6.9662921348314599</v>
      </c>
      <c r="AP66" s="17">
        <f t="shared" si="60"/>
        <v>0.44943820224719105</v>
      </c>
      <c r="AQ66" s="17">
        <f t="shared" si="60"/>
        <v>0.33707865168539325</v>
      </c>
      <c r="AR66" s="17">
        <f t="shared" si="60"/>
        <v>0</v>
      </c>
      <c r="AS66" s="17">
        <f t="shared" si="60"/>
        <v>0</v>
      </c>
      <c r="AT66" s="17">
        <f t="shared" si="60"/>
        <v>0</v>
      </c>
      <c r="AU66" s="17">
        <f t="shared" si="60"/>
        <v>0</v>
      </c>
      <c r="AV66" s="17">
        <f t="shared" si="60"/>
        <v>0</v>
      </c>
      <c r="AW66" s="17">
        <f t="shared" ref="AW66:AW90" si="61">(($AV$1*AV66)+($AU$1*AU66)+($AT$1*AT66)+($AS$1*AS66)+($AR$1*AR66)+($AQ$1*AQ66)+($AP$1*AP66)+($AO$1*AO66)+($AN$1*AN66)+($AM$1*AM66)+($AL$1*AL66)+($AK$1*AK66)+($AJ$1*AJ66)+($AI$1*AI66)+($AH$1*AH66)+($AG$1*AG66)+($AF$1*AF66)+($AE$1*AE66)+($AD$1*AD66)+($AC$1*AC66)+($AB$1*AB66))/100</f>
        <v>0.19653066986037054</v>
      </c>
    </row>
    <row r="67" spans="1:63" x14ac:dyDescent="0.3">
      <c r="AW67" s="17"/>
    </row>
    <row r="68" spans="1:63" x14ac:dyDescent="0.3">
      <c r="A68" s="18" t="s">
        <v>71</v>
      </c>
      <c r="B68" s="8">
        <v>0</v>
      </c>
      <c r="C68" s="3">
        <v>6.0000000000000001E-3</v>
      </c>
      <c r="D68" s="8">
        <v>5.0000000000000001E-3</v>
      </c>
      <c r="E68" s="3">
        <v>6.0000000000000001E-3</v>
      </c>
      <c r="F68" s="8">
        <v>1E-3</v>
      </c>
      <c r="G68" s="3">
        <v>3.0000000000000001E-3</v>
      </c>
      <c r="H68" s="8">
        <v>3.5999999999999997E-2</v>
      </c>
      <c r="I68" s="3">
        <v>0.24299999999999999</v>
      </c>
      <c r="J68" s="8">
        <v>0.22800000000000001</v>
      </c>
      <c r="K68" s="3">
        <v>0.13700000000000001</v>
      </c>
      <c r="L68" s="8">
        <v>8.3000000000000004E-2</v>
      </c>
      <c r="M68" s="3">
        <v>5.8000000000000003E-2</v>
      </c>
      <c r="N68" s="8">
        <v>5.7000000000000002E-2</v>
      </c>
      <c r="O68" s="3">
        <v>0</v>
      </c>
      <c r="P68" s="8">
        <v>0</v>
      </c>
      <c r="Q68" s="3">
        <v>0</v>
      </c>
      <c r="R68" s="8">
        <v>0</v>
      </c>
      <c r="S68" s="3">
        <v>0</v>
      </c>
      <c r="T68" s="8">
        <v>0</v>
      </c>
      <c r="U68" s="3">
        <v>0</v>
      </c>
      <c r="V68" s="8">
        <v>0</v>
      </c>
      <c r="Y68">
        <f t="shared" ref="Y68:Y88" si="62">SUM(B68:V68)</f>
        <v>0.8630000000000001</v>
      </c>
      <c r="AA68" s="18" t="s">
        <v>71</v>
      </c>
      <c r="AB68" s="17">
        <f>B68/$Y$68*100</f>
        <v>0</v>
      </c>
      <c r="AC68" s="17">
        <f t="shared" ref="AC68:AV68" si="63">C68/$Y$68*100</f>
        <v>0.6952491309385862</v>
      </c>
      <c r="AD68" s="17">
        <f t="shared" si="63"/>
        <v>0.57937427578215517</v>
      </c>
      <c r="AE68" s="17">
        <f t="shared" si="63"/>
        <v>0.6952491309385862</v>
      </c>
      <c r="AF68" s="17">
        <f t="shared" si="63"/>
        <v>0.11587485515643105</v>
      </c>
      <c r="AG68" s="17">
        <f t="shared" si="63"/>
        <v>0.3476245654692931</v>
      </c>
      <c r="AH68" s="17">
        <f t="shared" si="63"/>
        <v>4.1714947856315172</v>
      </c>
      <c r="AI68" s="17">
        <f t="shared" si="63"/>
        <v>28.157589803012744</v>
      </c>
      <c r="AJ68" s="17">
        <f t="shared" si="63"/>
        <v>26.419466975666278</v>
      </c>
      <c r="AK68" s="17">
        <f t="shared" si="63"/>
        <v>15.874855156431053</v>
      </c>
      <c r="AL68" s="17">
        <f t="shared" si="63"/>
        <v>9.6176129779837769</v>
      </c>
      <c r="AM68" s="17">
        <f t="shared" si="63"/>
        <v>6.7207415990730004</v>
      </c>
      <c r="AN68" s="17">
        <f t="shared" si="63"/>
        <v>6.6048667439165696</v>
      </c>
      <c r="AO68" s="17">
        <f t="shared" si="63"/>
        <v>0</v>
      </c>
      <c r="AP68" s="17">
        <f t="shared" si="63"/>
        <v>0</v>
      </c>
      <c r="AQ68" s="17">
        <f t="shared" si="63"/>
        <v>0</v>
      </c>
      <c r="AR68" s="17">
        <f t="shared" si="63"/>
        <v>0</v>
      </c>
      <c r="AS68" s="17">
        <f t="shared" si="63"/>
        <v>0</v>
      </c>
      <c r="AT68" s="17">
        <f t="shared" si="63"/>
        <v>0</v>
      </c>
      <c r="AU68" s="17">
        <f t="shared" si="63"/>
        <v>0</v>
      </c>
      <c r="AV68" s="17">
        <f t="shared" si="63"/>
        <v>0</v>
      </c>
      <c r="AW68" s="17">
        <f t="shared" si="61"/>
        <v>0.24924919140086582</v>
      </c>
      <c r="AX68" s="30">
        <f>AVERAGE(AW68:AW77)</f>
        <v>0.20861270159868833</v>
      </c>
    </row>
    <row r="69" spans="1:63" x14ac:dyDescent="0.3">
      <c r="A69" s="18" t="s">
        <v>72</v>
      </c>
      <c r="B69" s="8">
        <v>0</v>
      </c>
      <c r="C69" s="3">
        <v>3.0000000000000001E-3</v>
      </c>
      <c r="D69" s="8">
        <v>3.0000000000000001E-3</v>
      </c>
      <c r="E69" s="3">
        <v>4.0000000000000001E-3</v>
      </c>
      <c r="F69" s="8">
        <v>0</v>
      </c>
      <c r="G69" s="3">
        <v>0</v>
      </c>
      <c r="H69" s="8">
        <v>0.02</v>
      </c>
      <c r="I69" s="3">
        <v>0.113</v>
      </c>
      <c r="J69" s="8">
        <v>0.14399999999999999</v>
      </c>
      <c r="K69" s="3">
        <v>9.0999999999999998E-2</v>
      </c>
      <c r="L69" s="8">
        <v>7.4999999999999997E-2</v>
      </c>
      <c r="M69" s="3">
        <v>6.7000000000000004E-2</v>
      </c>
      <c r="N69" s="8">
        <v>5.6000000000000001E-2</v>
      </c>
      <c r="O69" s="3">
        <v>3.9E-2</v>
      </c>
      <c r="P69" s="8">
        <v>8.9999999999999993E-3</v>
      </c>
      <c r="Q69" s="3">
        <v>0</v>
      </c>
      <c r="R69" s="8">
        <v>0</v>
      </c>
      <c r="S69" s="3">
        <v>0</v>
      </c>
      <c r="T69" s="8">
        <v>0</v>
      </c>
      <c r="U69" s="3">
        <v>0</v>
      </c>
      <c r="V69" s="8">
        <v>0</v>
      </c>
      <c r="Y69">
        <f t="shared" si="62"/>
        <v>0.62400000000000011</v>
      </c>
      <c r="AA69" s="18" t="s">
        <v>72</v>
      </c>
      <c r="AB69" s="17">
        <f>B69/$Y$69*100</f>
        <v>0</v>
      </c>
      <c r="AC69" s="17">
        <f t="shared" ref="AC69:AV69" si="64">C69/$Y$69*100</f>
        <v>0.48076923076923073</v>
      </c>
      <c r="AD69" s="17">
        <f t="shared" si="64"/>
        <v>0.48076923076923073</v>
      </c>
      <c r="AE69" s="17">
        <f t="shared" si="64"/>
        <v>0.64102564102564097</v>
      </c>
      <c r="AF69" s="17">
        <f t="shared" si="64"/>
        <v>0</v>
      </c>
      <c r="AG69" s="17">
        <f t="shared" si="64"/>
        <v>0</v>
      </c>
      <c r="AH69" s="17">
        <f t="shared" si="64"/>
        <v>3.2051282051282048</v>
      </c>
      <c r="AI69" s="17">
        <f t="shared" si="64"/>
        <v>18.108974358974354</v>
      </c>
      <c r="AJ69" s="17">
        <f t="shared" si="64"/>
        <v>23.07692307692307</v>
      </c>
      <c r="AK69" s="17">
        <f t="shared" si="64"/>
        <v>14.583333333333332</v>
      </c>
      <c r="AL69" s="17">
        <f t="shared" si="64"/>
        <v>12.019230769230766</v>
      </c>
      <c r="AM69" s="17">
        <f t="shared" si="64"/>
        <v>10.737179487179487</v>
      </c>
      <c r="AN69" s="17">
        <f t="shared" si="64"/>
        <v>8.9743589743589727</v>
      </c>
      <c r="AO69" s="17">
        <f t="shared" si="64"/>
        <v>6.2499999999999982</v>
      </c>
      <c r="AP69" s="17">
        <f t="shared" si="64"/>
        <v>1.4423076923076918</v>
      </c>
      <c r="AQ69" s="17">
        <f t="shared" si="64"/>
        <v>0</v>
      </c>
      <c r="AR69" s="17">
        <f t="shared" si="64"/>
        <v>0</v>
      </c>
      <c r="AS69" s="17">
        <f t="shared" si="64"/>
        <v>0</v>
      </c>
      <c r="AT69" s="17">
        <f t="shared" si="64"/>
        <v>0</v>
      </c>
      <c r="AU69" s="17">
        <f t="shared" si="64"/>
        <v>0</v>
      </c>
      <c r="AV69" s="17">
        <f t="shared" si="64"/>
        <v>0</v>
      </c>
      <c r="AW69" s="17">
        <f t="shared" si="61"/>
        <v>0.22104441180389878</v>
      </c>
      <c r="AX69" s="31"/>
    </row>
    <row r="70" spans="1:63" x14ac:dyDescent="0.3">
      <c r="A70" s="18" t="s">
        <v>73</v>
      </c>
      <c r="B70" s="8">
        <v>0</v>
      </c>
      <c r="C70" s="3">
        <v>5.0000000000000001E-3</v>
      </c>
      <c r="D70" s="8">
        <v>6.0000000000000001E-3</v>
      </c>
      <c r="E70" s="3">
        <v>0</v>
      </c>
      <c r="F70" s="8">
        <v>0</v>
      </c>
      <c r="G70" s="3">
        <v>1E-3</v>
      </c>
      <c r="H70" s="8">
        <v>0.02</v>
      </c>
      <c r="I70" s="3">
        <v>0.13</v>
      </c>
      <c r="J70" s="8">
        <v>0.19600000000000001</v>
      </c>
      <c r="K70" s="3">
        <v>7.8E-2</v>
      </c>
      <c r="L70" s="8">
        <v>0.08</v>
      </c>
      <c r="M70" s="3">
        <v>0.08</v>
      </c>
      <c r="N70" s="8">
        <v>6.5000000000000002E-2</v>
      </c>
      <c r="O70" s="3">
        <v>4.7E-2</v>
      </c>
      <c r="P70" s="8">
        <v>1.7000000000000001E-2</v>
      </c>
      <c r="Q70" s="3">
        <v>0</v>
      </c>
      <c r="R70" s="8">
        <v>0</v>
      </c>
      <c r="S70" s="3">
        <v>0</v>
      </c>
      <c r="T70" s="8">
        <v>0</v>
      </c>
      <c r="U70" s="3">
        <v>0</v>
      </c>
      <c r="V70" s="8">
        <v>0</v>
      </c>
      <c r="Y70">
        <f t="shared" si="62"/>
        <v>0.72500000000000009</v>
      </c>
      <c r="AA70" s="18" t="s">
        <v>73</v>
      </c>
      <c r="AB70" s="17">
        <f>B70/$Y$70*100</f>
        <v>0</v>
      </c>
      <c r="AC70" s="17">
        <f t="shared" ref="AC70:AV70" si="65">C70/$Y$70*100</f>
        <v>0.68965517241379304</v>
      </c>
      <c r="AD70" s="17">
        <f t="shared" si="65"/>
        <v>0.8275862068965516</v>
      </c>
      <c r="AE70" s="17">
        <f t="shared" si="65"/>
        <v>0</v>
      </c>
      <c r="AF70" s="17">
        <f t="shared" si="65"/>
        <v>0</v>
      </c>
      <c r="AG70" s="17">
        <f t="shared" si="65"/>
        <v>0.13793103448275862</v>
      </c>
      <c r="AH70" s="17">
        <f t="shared" si="65"/>
        <v>2.7586206896551722</v>
      </c>
      <c r="AI70" s="17">
        <f t="shared" si="65"/>
        <v>17.931034482758619</v>
      </c>
      <c r="AJ70" s="17">
        <f t="shared" si="65"/>
        <v>27.034482758620687</v>
      </c>
      <c r="AK70" s="17">
        <f t="shared" si="65"/>
        <v>10.758620689655171</v>
      </c>
      <c r="AL70" s="17">
        <f t="shared" si="65"/>
        <v>11.034482758620689</v>
      </c>
      <c r="AM70" s="17">
        <f t="shared" si="65"/>
        <v>11.034482758620689</v>
      </c>
      <c r="AN70" s="17">
        <f t="shared" si="65"/>
        <v>8.9655172413793096</v>
      </c>
      <c r="AO70" s="17">
        <f t="shared" si="65"/>
        <v>6.4827586206896548</v>
      </c>
      <c r="AP70" s="17">
        <f t="shared" si="65"/>
        <v>2.3448275862068968</v>
      </c>
      <c r="AQ70" s="17">
        <f t="shared" si="65"/>
        <v>0</v>
      </c>
      <c r="AR70" s="17">
        <f t="shared" si="65"/>
        <v>0</v>
      </c>
      <c r="AS70" s="17">
        <f t="shared" si="65"/>
        <v>0</v>
      </c>
      <c r="AT70" s="17">
        <f t="shared" si="65"/>
        <v>0</v>
      </c>
      <c r="AU70" s="17">
        <f t="shared" si="65"/>
        <v>0</v>
      </c>
      <c r="AV70" s="17">
        <f t="shared" si="65"/>
        <v>0</v>
      </c>
      <c r="AW70" s="17">
        <f t="shared" si="61"/>
        <v>0.22149989688456714</v>
      </c>
      <c r="AX70" s="31"/>
    </row>
    <row r="71" spans="1:63" x14ac:dyDescent="0.3">
      <c r="A71" s="18" t="s">
        <v>74</v>
      </c>
      <c r="B71" s="8">
        <v>0</v>
      </c>
      <c r="C71" s="3">
        <v>0</v>
      </c>
      <c r="D71" s="8">
        <v>0</v>
      </c>
      <c r="E71" s="3">
        <v>0</v>
      </c>
      <c r="F71" s="8">
        <v>0</v>
      </c>
      <c r="G71" s="3">
        <v>0</v>
      </c>
      <c r="H71" s="8">
        <v>1.2E-2</v>
      </c>
      <c r="I71" s="3">
        <v>7.6999999999999999E-2</v>
      </c>
      <c r="J71" s="8">
        <v>0.13500000000000001</v>
      </c>
      <c r="K71" s="3">
        <v>9.1999999999999998E-2</v>
      </c>
      <c r="L71" s="8">
        <v>5.2999999999999999E-2</v>
      </c>
      <c r="M71" s="3">
        <v>5.8000000000000003E-2</v>
      </c>
      <c r="N71" s="8">
        <v>4.5999999999999999E-2</v>
      </c>
      <c r="O71" s="3">
        <v>3.3000000000000002E-2</v>
      </c>
      <c r="P71" s="8">
        <v>0.02</v>
      </c>
      <c r="Q71" s="3">
        <v>7.0000000000000001E-3</v>
      </c>
      <c r="R71" s="8">
        <v>0</v>
      </c>
      <c r="S71" s="3">
        <v>0</v>
      </c>
      <c r="T71" s="8">
        <v>0</v>
      </c>
      <c r="U71" s="3">
        <v>7.0000000000000001E-3</v>
      </c>
      <c r="V71" s="8">
        <v>0</v>
      </c>
      <c r="Y71">
        <f t="shared" si="62"/>
        <v>0.54</v>
      </c>
      <c r="AA71" s="18" t="s">
        <v>74</v>
      </c>
      <c r="AB71" s="17">
        <f>B71/$Y$71*100</f>
        <v>0</v>
      </c>
      <c r="AC71" s="17">
        <f t="shared" ref="AC71:AV71" si="66">C71/$Y$71*100</f>
        <v>0</v>
      </c>
      <c r="AD71" s="17">
        <f t="shared" si="66"/>
        <v>0</v>
      </c>
      <c r="AE71" s="17">
        <f t="shared" si="66"/>
        <v>0</v>
      </c>
      <c r="AF71" s="17">
        <f t="shared" si="66"/>
        <v>0</v>
      </c>
      <c r="AG71" s="17">
        <f t="shared" si="66"/>
        <v>0</v>
      </c>
      <c r="AH71" s="17">
        <f t="shared" si="66"/>
        <v>2.2222222222222219</v>
      </c>
      <c r="AI71" s="17">
        <f t="shared" si="66"/>
        <v>14.259259259259258</v>
      </c>
      <c r="AJ71" s="17">
        <f t="shared" si="66"/>
        <v>25</v>
      </c>
      <c r="AK71" s="17">
        <f t="shared" si="66"/>
        <v>17.037037037037038</v>
      </c>
      <c r="AL71" s="17">
        <f t="shared" si="66"/>
        <v>9.8148148148148131</v>
      </c>
      <c r="AM71" s="17">
        <f t="shared" si="66"/>
        <v>10.74074074074074</v>
      </c>
      <c r="AN71" s="17">
        <f t="shared" si="66"/>
        <v>8.518518518518519</v>
      </c>
      <c r="AO71" s="17">
        <f t="shared" si="66"/>
        <v>6.1111111111111107</v>
      </c>
      <c r="AP71" s="17">
        <f t="shared" si="66"/>
        <v>3.7037037037037033</v>
      </c>
      <c r="AQ71" s="17">
        <f t="shared" si="66"/>
        <v>1.2962962962962963</v>
      </c>
      <c r="AR71" s="17">
        <f t="shared" si="66"/>
        <v>0</v>
      </c>
      <c r="AS71" s="17">
        <f t="shared" si="66"/>
        <v>0</v>
      </c>
      <c r="AT71" s="17">
        <f t="shared" si="66"/>
        <v>0</v>
      </c>
      <c r="AU71" s="17">
        <f t="shared" si="66"/>
        <v>1.2962962962962963</v>
      </c>
      <c r="AV71" s="17">
        <f t="shared" si="66"/>
        <v>0</v>
      </c>
      <c r="AW71" s="17">
        <f t="shared" si="61"/>
        <v>0.20367276568769824</v>
      </c>
      <c r="AX71" s="31"/>
    </row>
    <row r="72" spans="1:63" x14ac:dyDescent="0.3">
      <c r="A72" s="18" t="s">
        <v>75</v>
      </c>
      <c r="B72" s="8">
        <v>0</v>
      </c>
      <c r="C72" s="3">
        <v>0</v>
      </c>
      <c r="D72" s="8">
        <v>0</v>
      </c>
      <c r="E72" s="3">
        <v>0</v>
      </c>
      <c r="F72" s="8">
        <v>0</v>
      </c>
      <c r="G72" s="3">
        <v>0</v>
      </c>
      <c r="H72" s="8">
        <v>8.0000000000000002E-3</v>
      </c>
      <c r="I72" s="3">
        <v>5.7000000000000002E-2</v>
      </c>
      <c r="J72" s="8">
        <v>0.157</v>
      </c>
      <c r="K72" s="3">
        <v>9.0999999999999998E-2</v>
      </c>
      <c r="L72" s="8">
        <v>7.3999999999999996E-2</v>
      </c>
      <c r="M72" s="3">
        <v>5.7000000000000002E-2</v>
      </c>
      <c r="N72" s="8">
        <v>3.3000000000000002E-2</v>
      </c>
      <c r="O72" s="3">
        <v>3.4000000000000002E-2</v>
      </c>
      <c r="P72" s="8">
        <v>1.4E-2</v>
      </c>
      <c r="Q72" s="3">
        <v>0</v>
      </c>
      <c r="R72" s="8">
        <v>0</v>
      </c>
      <c r="S72" s="3">
        <v>0</v>
      </c>
      <c r="T72" s="8">
        <v>0</v>
      </c>
      <c r="U72" s="3">
        <v>0</v>
      </c>
      <c r="V72" s="8">
        <v>0</v>
      </c>
      <c r="Y72">
        <f t="shared" si="62"/>
        <v>0.52500000000000002</v>
      </c>
      <c r="AA72" s="18" t="s">
        <v>75</v>
      </c>
      <c r="AB72">
        <f>B72/$Y$72*100</f>
        <v>0</v>
      </c>
      <c r="AC72">
        <f t="shared" ref="AC72:AV72" si="67">C72/$Y$72*100</f>
        <v>0</v>
      </c>
      <c r="AD72">
        <f t="shared" si="67"/>
        <v>0</v>
      </c>
      <c r="AE72">
        <f t="shared" si="67"/>
        <v>0</v>
      </c>
      <c r="AF72">
        <f t="shared" si="67"/>
        <v>0</v>
      </c>
      <c r="AG72">
        <f t="shared" si="67"/>
        <v>0</v>
      </c>
      <c r="AH72">
        <f t="shared" si="67"/>
        <v>1.5238095238095237</v>
      </c>
      <c r="AI72">
        <f t="shared" si="67"/>
        <v>10.857142857142858</v>
      </c>
      <c r="AJ72">
        <f t="shared" si="67"/>
        <v>29.904761904761905</v>
      </c>
      <c r="AK72">
        <f t="shared" si="67"/>
        <v>17.333333333333332</v>
      </c>
      <c r="AL72">
        <f t="shared" si="67"/>
        <v>14.095238095238095</v>
      </c>
      <c r="AM72">
        <f t="shared" si="67"/>
        <v>10.857142857142858</v>
      </c>
      <c r="AN72">
        <f t="shared" si="67"/>
        <v>6.2857142857142865</v>
      </c>
      <c r="AO72">
        <f t="shared" si="67"/>
        <v>6.4761904761904772</v>
      </c>
      <c r="AP72">
        <f t="shared" si="67"/>
        <v>2.6666666666666665</v>
      </c>
      <c r="AQ72">
        <f t="shared" si="67"/>
        <v>0</v>
      </c>
      <c r="AR72">
        <f t="shared" si="67"/>
        <v>0</v>
      </c>
      <c r="AS72">
        <f t="shared" si="67"/>
        <v>0</v>
      </c>
      <c r="AT72">
        <f t="shared" si="67"/>
        <v>0</v>
      </c>
      <c r="AU72">
        <f t="shared" si="67"/>
        <v>0</v>
      </c>
      <c r="AV72">
        <f t="shared" si="67"/>
        <v>0</v>
      </c>
      <c r="AW72" s="17">
        <f t="shared" si="61"/>
        <v>0.20694446616915665</v>
      </c>
      <c r="AX72" s="31"/>
    </row>
    <row r="73" spans="1:63" x14ac:dyDescent="0.3">
      <c r="A73" s="18" t="s">
        <v>76</v>
      </c>
      <c r="B73" s="8">
        <v>0</v>
      </c>
      <c r="C73" s="3">
        <v>0</v>
      </c>
      <c r="D73" s="8">
        <v>4.0000000000000001E-3</v>
      </c>
      <c r="E73" s="3">
        <v>0</v>
      </c>
      <c r="F73" s="8">
        <v>0</v>
      </c>
      <c r="G73" s="3">
        <v>0</v>
      </c>
      <c r="H73" s="8">
        <v>1.2999999999999999E-2</v>
      </c>
      <c r="I73" s="3">
        <v>8.3000000000000004E-2</v>
      </c>
      <c r="J73" s="8">
        <v>0.121</v>
      </c>
      <c r="K73" s="3">
        <v>5.8999999999999997E-2</v>
      </c>
      <c r="L73" s="8">
        <v>2.5000000000000001E-2</v>
      </c>
      <c r="M73" s="3">
        <v>5.1999999999999998E-2</v>
      </c>
      <c r="N73" s="8">
        <v>4.1000000000000002E-2</v>
      </c>
      <c r="O73" s="3">
        <v>0.02</v>
      </c>
      <c r="P73" s="8">
        <v>1.0999999999999999E-2</v>
      </c>
      <c r="Q73" s="3">
        <v>1E-3</v>
      </c>
      <c r="R73" s="8">
        <v>0</v>
      </c>
      <c r="S73" s="3">
        <v>0</v>
      </c>
      <c r="T73" s="8">
        <v>0</v>
      </c>
      <c r="U73" s="3">
        <v>0</v>
      </c>
      <c r="V73" s="8">
        <v>0</v>
      </c>
      <c r="Y73">
        <f t="shared" si="62"/>
        <v>0.43000000000000005</v>
      </c>
      <c r="AA73" s="18" t="s">
        <v>76</v>
      </c>
      <c r="AB73">
        <f>B73/$Y$73*100</f>
        <v>0</v>
      </c>
      <c r="AC73">
        <f t="shared" ref="AC73:AV73" si="68">C73/$Y$73*100</f>
        <v>0</v>
      </c>
      <c r="AD73">
        <f t="shared" si="68"/>
        <v>0.93023255813953487</v>
      </c>
      <c r="AE73">
        <f t="shared" si="68"/>
        <v>0</v>
      </c>
      <c r="AF73">
        <f t="shared" si="68"/>
        <v>0</v>
      </c>
      <c r="AG73">
        <f t="shared" si="68"/>
        <v>0</v>
      </c>
      <c r="AH73">
        <f t="shared" si="68"/>
        <v>3.023255813953488</v>
      </c>
      <c r="AI73">
        <f t="shared" si="68"/>
        <v>19.302325581395348</v>
      </c>
      <c r="AJ73">
        <f t="shared" si="68"/>
        <v>28.139534883720923</v>
      </c>
      <c r="AK73">
        <f t="shared" si="68"/>
        <v>13.720930232558137</v>
      </c>
      <c r="AL73">
        <f t="shared" si="68"/>
        <v>5.8139534883720927</v>
      </c>
      <c r="AM73">
        <f t="shared" si="68"/>
        <v>12.093023255813952</v>
      </c>
      <c r="AN73">
        <f t="shared" si="68"/>
        <v>9.5348837209302317</v>
      </c>
      <c r="AO73">
        <f t="shared" si="68"/>
        <v>4.6511627906976738</v>
      </c>
      <c r="AP73">
        <f t="shared" si="68"/>
        <v>2.5581395348837206</v>
      </c>
      <c r="AQ73">
        <f t="shared" si="68"/>
        <v>0.23255813953488372</v>
      </c>
      <c r="AR73">
        <f t="shared" si="68"/>
        <v>0</v>
      </c>
      <c r="AS73">
        <f t="shared" si="68"/>
        <v>0</v>
      </c>
      <c r="AT73">
        <f t="shared" si="68"/>
        <v>0</v>
      </c>
      <c r="AU73">
        <f t="shared" si="68"/>
        <v>0</v>
      </c>
      <c r="AV73">
        <f t="shared" si="68"/>
        <v>0</v>
      </c>
      <c r="AW73" s="17">
        <f t="shared" si="61"/>
        <v>0.22134184395498732</v>
      </c>
      <c r="AX73" s="31"/>
    </row>
    <row r="74" spans="1:63" x14ac:dyDescent="0.3">
      <c r="A74" s="18" t="s">
        <v>77</v>
      </c>
      <c r="B74" s="8">
        <v>0</v>
      </c>
      <c r="C74" s="3">
        <v>0</v>
      </c>
      <c r="D74" s="8">
        <v>2E-3</v>
      </c>
      <c r="E74" s="3">
        <v>0</v>
      </c>
      <c r="F74" s="8">
        <v>2E-3</v>
      </c>
      <c r="G74" s="3">
        <v>0</v>
      </c>
      <c r="H74" s="8">
        <v>0.01</v>
      </c>
      <c r="I74" s="3">
        <v>5.6000000000000001E-2</v>
      </c>
      <c r="J74" s="8">
        <v>9.1999999999999998E-2</v>
      </c>
      <c r="K74" s="3">
        <v>7.5999999999999998E-2</v>
      </c>
      <c r="L74" s="8">
        <v>4.9000000000000002E-2</v>
      </c>
      <c r="M74" s="3">
        <v>5.3999999999999999E-2</v>
      </c>
      <c r="N74" s="8">
        <v>4.2000000000000003E-2</v>
      </c>
      <c r="O74" s="3">
        <v>4.1000000000000002E-2</v>
      </c>
      <c r="P74" s="8">
        <v>2.9000000000000001E-2</v>
      </c>
      <c r="Q74" s="3">
        <v>1.9E-2</v>
      </c>
      <c r="R74" s="8">
        <v>7.0000000000000001E-3</v>
      </c>
      <c r="S74" s="3">
        <v>1.4999999999999999E-2</v>
      </c>
      <c r="T74" s="8">
        <v>1.6E-2</v>
      </c>
      <c r="U74" s="3">
        <v>1.2999999999999999E-2</v>
      </c>
      <c r="V74" s="8">
        <v>0</v>
      </c>
      <c r="Y74">
        <f t="shared" si="62"/>
        <v>0.52300000000000002</v>
      </c>
      <c r="AA74" s="18" t="s">
        <v>77</v>
      </c>
      <c r="AB74">
        <f>B74/$Y$74*100</f>
        <v>0</v>
      </c>
      <c r="AC74">
        <f t="shared" ref="AC74:AV74" si="69">C74/$Y$74*100</f>
        <v>0</v>
      </c>
      <c r="AD74">
        <f t="shared" si="69"/>
        <v>0.38240917782026768</v>
      </c>
      <c r="AE74">
        <f t="shared" si="69"/>
        <v>0</v>
      </c>
      <c r="AF74">
        <f t="shared" si="69"/>
        <v>0.38240917782026768</v>
      </c>
      <c r="AG74">
        <f t="shared" si="69"/>
        <v>0</v>
      </c>
      <c r="AH74">
        <f t="shared" si="69"/>
        <v>1.9120458891013385</v>
      </c>
      <c r="AI74">
        <f t="shared" si="69"/>
        <v>10.707456978967494</v>
      </c>
      <c r="AJ74">
        <f t="shared" si="69"/>
        <v>17.590822179732314</v>
      </c>
      <c r="AK74">
        <f t="shared" si="69"/>
        <v>14.531548757170171</v>
      </c>
      <c r="AL74">
        <f t="shared" si="69"/>
        <v>9.3690248565965586</v>
      </c>
      <c r="AM74">
        <f t="shared" si="69"/>
        <v>10.325047801147228</v>
      </c>
      <c r="AN74">
        <f t="shared" si="69"/>
        <v>8.0305927342256229</v>
      </c>
      <c r="AO74">
        <f t="shared" si="69"/>
        <v>7.8393881453154872</v>
      </c>
      <c r="AP74">
        <f t="shared" si="69"/>
        <v>5.5449330783938811</v>
      </c>
      <c r="AQ74">
        <f t="shared" si="69"/>
        <v>3.6328871892925427</v>
      </c>
      <c r="AR74">
        <f t="shared" si="69"/>
        <v>1.3384321223709368</v>
      </c>
      <c r="AS74">
        <f t="shared" si="69"/>
        <v>2.8680688336520075</v>
      </c>
      <c r="AT74">
        <f t="shared" si="69"/>
        <v>3.0592734225621414</v>
      </c>
      <c r="AU74">
        <f t="shared" si="69"/>
        <v>2.4856596558317396</v>
      </c>
      <c r="AV74">
        <f t="shared" si="69"/>
        <v>0</v>
      </c>
      <c r="AW74" s="17">
        <f t="shared" si="61"/>
        <v>0.18014529117393324</v>
      </c>
      <c r="AX74" s="31"/>
    </row>
    <row r="75" spans="1:63" x14ac:dyDescent="0.3">
      <c r="A75" s="18" t="s">
        <v>78</v>
      </c>
      <c r="B75" s="8">
        <v>0</v>
      </c>
      <c r="C75" s="3">
        <v>0</v>
      </c>
      <c r="D75" s="8">
        <v>0</v>
      </c>
      <c r="E75" s="3">
        <v>0</v>
      </c>
      <c r="F75" s="8">
        <v>0</v>
      </c>
      <c r="G75" s="3">
        <v>0</v>
      </c>
      <c r="H75" s="8">
        <v>8.9999999999999993E-3</v>
      </c>
      <c r="I75" s="3">
        <v>5.3999999999999999E-2</v>
      </c>
      <c r="J75" s="8">
        <v>0.10299999999999999</v>
      </c>
      <c r="K75" s="3">
        <v>7.6999999999999999E-2</v>
      </c>
      <c r="L75" s="8">
        <v>5.2999999999999999E-2</v>
      </c>
      <c r="M75" s="3">
        <v>0.04</v>
      </c>
      <c r="N75" s="8">
        <v>3.9E-2</v>
      </c>
      <c r="O75" s="3">
        <v>2.3E-2</v>
      </c>
      <c r="P75" s="8">
        <v>0.02</v>
      </c>
      <c r="Q75" s="3">
        <v>0.01</v>
      </c>
      <c r="R75" s="8">
        <v>3.0000000000000001E-3</v>
      </c>
      <c r="S75" s="3">
        <v>0</v>
      </c>
      <c r="T75" s="8">
        <v>0</v>
      </c>
      <c r="U75" s="3">
        <v>0</v>
      </c>
      <c r="V75" s="8">
        <v>0</v>
      </c>
      <c r="Y75">
        <f t="shared" si="62"/>
        <v>0.43099999999999999</v>
      </c>
      <c r="AA75" s="18" t="s">
        <v>78</v>
      </c>
      <c r="AB75">
        <f>B75/$Y$75*100</f>
        <v>0</v>
      </c>
      <c r="AC75">
        <f t="shared" ref="AC75:AV75" si="70">C75/$Y$75*100</f>
        <v>0</v>
      </c>
      <c r="AD75">
        <f t="shared" si="70"/>
        <v>0</v>
      </c>
      <c r="AE75">
        <f t="shared" si="70"/>
        <v>0</v>
      </c>
      <c r="AF75">
        <f t="shared" si="70"/>
        <v>0</v>
      </c>
      <c r="AG75">
        <f t="shared" si="70"/>
        <v>0</v>
      </c>
      <c r="AH75">
        <f t="shared" si="70"/>
        <v>2.0881670533642689</v>
      </c>
      <c r="AI75">
        <f t="shared" si="70"/>
        <v>12.529002320185615</v>
      </c>
      <c r="AJ75">
        <f t="shared" si="70"/>
        <v>23.897911832946637</v>
      </c>
      <c r="AK75">
        <f t="shared" si="70"/>
        <v>17.865429234338748</v>
      </c>
      <c r="AL75">
        <f t="shared" si="70"/>
        <v>12.296983758700696</v>
      </c>
      <c r="AM75">
        <f t="shared" si="70"/>
        <v>9.2807424593967536</v>
      </c>
      <c r="AN75">
        <f t="shared" si="70"/>
        <v>9.0487238979118327</v>
      </c>
      <c r="AO75">
        <f t="shared" si="70"/>
        <v>5.3364269141531322</v>
      </c>
      <c r="AP75">
        <f t="shared" si="70"/>
        <v>4.6403712296983768</v>
      </c>
      <c r="AQ75">
        <f t="shared" si="70"/>
        <v>2.3201856148491884</v>
      </c>
      <c r="AR75">
        <f t="shared" si="70"/>
        <v>0.69605568445475641</v>
      </c>
      <c r="AS75">
        <f t="shared" si="70"/>
        <v>0</v>
      </c>
      <c r="AT75">
        <f t="shared" si="70"/>
        <v>0</v>
      </c>
      <c r="AU75">
        <f t="shared" si="70"/>
        <v>0</v>
      </c>
      <c r="AV75">
        <f t="shared" si="70"/>
        <v>0</v>
      </c>
      <c r="AW75" s="17">
        <f t="shared" si="61"/>
        <v>0.20064926120868459</v>
      </c>
      <c r="AX75" s="31"/>
    </row>
    <row r="76" spans="1:63" x14ac:dyDescent="0.3">
      <c r="A76" s="18" t="s">
        <v>79</v>
      </c>
      <c r="B76" s="8">
        <v>0</v>
      </c>
      <c r="C76" s="3">
        <v>0</v>
      </c>
      <c r="D76" s="8">
        <v>2E-3</v>
      </c>
      <c r="E76" s="3">
        <v>1E-3</v>
      </c>
      <c r="F76" s="8">
        <v>0</v>
      </c>
      <c r="G76" s="3">
        <v>3.0000000000000001E-3</v>
      </c>
      <c r="H76" s="8">
        <v>8.0000000000000002E-3</v>
      </c>
      <c r="I76" s="3">
        <v>5.6000000000000001E-2</v>
      </c>
      <c r="J76" s="8">
        <v>9.4E-2</v>
      </c>
      <c r="K76" s="3">
        <v>6.3E-2</v>
      </c>
      <c r="L76" s="8">
        <v>5.0999999999999997E-2</v>
      </c>
      <c r="M76" s="3">
        <v>4.2999999999999997E-2</v>
      </c>
      <c r="N76" s="8">
        <v>4.3999999999999997E-2</v>
      </c>
      <c r="O76" s="3">
        <v>3.4000000000000002E-2</v>
      </c>
      <c r="P76" s="8">
        <v>2.8000000000000001E-2</v>
      </c>
      <c r="Q76" s="3">
        <v>1.2999999999999999E-2</v>
      </c>
      <c r="R76" s="8">
        <v>0</v>
      </c>
      <c r="S76" s="3">
        <v>0</v>
      </c>
      <c r="T76" s="8">
        <v>0</v>
      </c>
      <c r="U76" s="3">
        <v>0</v>
      </c>
      <c r="V76" s="8">
        <v>0</v>
      </c>
      <c r="Y76">
        <f t="shared" si="62"/>
        <v>0.44000000000000006</v>
      </c>
      <c r="AA76" s="18" t="s">
        <v>79</v>
      </c>
      <c r="AB76">
        <f>B76/$Y$76*100</f>
        <v>0</v>
      </c>
      <c r="AC76">
        <f t="shared" ref="AC76:AV76" si="71">C76/$Y$76*100</f>
        <v>0</v>
      </c>
      <c r="AD76">
        <f t="shared" si="71"/>
        <v>0.45454545454545453</v>
      </c>
      <c r="AE76">
        <f t="shared" si="71"/>
        <v>0.22727272727272727</v>
      </c>
      <c r="AF76">
        <f t="shared" si="71"/>
        <v>0</v>
      </c>
      <c r="AG76">
        <f t="shared" si="71"/>
        <v>0.68181818181818177</v>
      </c>
      <c r="AH76">
        <f t="shared" si="71"/>
        <v>1.8181818181818181</v>
      </c>
      <c r="AI76">
        <f t="shared" si="71"/>
        <v>12.727272727272727</v>
      </c>
      <c r="AJ76">
        <f t="shared" si="71"/>
        <v>21.36363636363636</v>
      </c>
      <c r="AK76">
        <f t="shared" si="71"/>
        <v>14.318181818181817</v>
      </c>
      <c r="AL76">
        <f t="shared" si="71"/>
        <v>11.59090909090909</v>
      </c>
      <c r="AM76">
        <f t="shared" si="71"/>
        <v>9.7727272727272698</v>
      </c>
      <c r="AN76">
        <f t="shared" si="71"/>
        <v>9.9999999999999982</v>
      </c>
      <c r="AO76">
        <f t="shared" si="71"/>
        <v>7.7272727272727266</v>
      </c>
      <c r="AP76">
        <f t="shared" si="71"/>
        <v>6.3636363636363633</v>
      </c>
      <c r="AQ76">
        <f t="shared" si="71"/>
        <v>2.9545454545454541</v>
      </c>
      <c r="AR76">
        <f t="shared" si="71"/>
        <v>0</v>
      </c>
      <c r="AS76">
        <f t="shared" si="71"/>
        <v>0</v>
      </c>
      <c r="AT76">
        <f t="shared" si="71"/>
        <v>0</v>
      </c>
      <c r="AU76">
        <f t="shared" si="71"/>
        <v>0</v>
      </c>
      <c r="AV76">
        <f t="shared" si="71"/>
        <v>0</v>
      </c>
      <c r="AW76" s="17">
        <f t="shared" si="61"/>
        <v>0.19866845682039622</v>
      </c>
      <c r="AX76" s="31"/>
    </row>
    <row r="77" spans="1:63" x14ac:dyDescent="0.3">
      <c r="A77" s="18" t="s">
        <v>80</v>
      </c>
      <c r="B77" s="8">
        <v>0</v>
      </c>
      <c r="C77" s="3">
        <v>0</v>
      </c>
      <c r="D77" s="8">
        <v>0</v>
      </c>
      <c r="E77" s="3">
        <v>0</v>
      </c>
      <c r="F77" s="8">
        <v>0</v>
      </c>
      <c r="G77" s="3">
        <v>0</v>
      </c>
      <c r="H77" s="8">
        <v>8.9999999999999993E-3</v>
      </c>
      <c r="I77" s="3">
        <v>4.3999999999999997E-2</v>
      </c>
      <c r="J77" s="8">
        <v>8.3000000000000004E-2</v>
      </c>
      <c r="K77" s="3">
        <v>5.8999999999999997E-2</v>
      </c>
      <c r="L77" s="8">
        <v>4.2999999999999997E-2</v>
      </c>
      <c r="M77" s="3">
        <v>3.5999999999999997E-2</v>
      </c>
      <c r="N77" s="8">
        <v>3.4000000000000002E-2</v>
      </c>
      <c r="O77" s="3">
        <v>2.4E-2</v>
      </c>
      <c r="P77" s="8">
        <v>2.1000000000000001E-2</v>
      </c>
      <c r="Q77" s="3">
        <v>1.0999999999999999E-2</v>
      </c>
      <c r="R77" s="8">
        <v>0</v>
      </c>
      <c r="S77" s="3">
        <v>2E-3</v>
      </c>
      <c r="T77" s="8">
        <v>0</v>
      </c>
      <c r="U77" s="3">
        <v>5.0000000000000001E-3</v>
      </c>
      <c r="V77" s="8">
        <v>2.8000000000000001E-2</v>
      </c>
      <c r="Y77">
        <f t="shared" si="62"/>
        <v>0.39900000000000002</v>
      </c>
      <c r="AA77" s="18" t="s">
        <v>80</v>
      </c>
      <c r="AB77">
        <f>B77/$Y$77*100</f>
        <v>0</v>
      </c>
      <c r="AC77">
        <f t="shared" ref="AC77:AV77" si="72">C77/$Y$77*100</f>
        <v>0</v>
      </c>
      <c r="AD77">
        <f t="shared" si="72"/>
        <v>0</v>
      </c>
      <c r="AE77">
        <f t="shared" si="72"/>
        <v>0</v>
      </c>
      <c r="AF77">
        <f t="shared" si="72"/>
        <v>0</v>
      </c>
      <c r="AG77">
        <f t="shared" si="72"/>
        <v>0</v>
      </c>
      <c r="AH77">
        <f t="shared" si="72"/>
        <v>2.2556390977443606</v>
      </c>
      <c r="AI77">
        <f t="shared" si="72"/>
        <v>11.027568922305765</v>
      </c>
      <c r="AJ77">
        <f t="shared" si="72"/>
        <v>20.802005012531328</v>
      </c>
      <c r="AK77">
        <f t="shared" si="72"/>
        <v>14.786967418546364</v>
      </c>
      <c r="AL77">
        <f t="shared" si="72"/>
        <v>10.776942355889723</v>
      </c>
      <c r="AM77">
        <f t="shared" si="72"/>
        <v>9.0225563909774422</v>
      </c>
      <c r="AN77">
        <f t="shared" si="72"/>
        <v>8.5213032581453625</v>
      </c>
      <c r="AO77">
        <f t="shared" si="72"/>
        <v>6.0150375939849621</v>
      </c>
      <c r="AP77">
        <f t="shared" si="72"/>
        <v>5.2631578947368416</v>
      </c>
      <c r="AQ77">
        <f t="shared" si="72"/>
        <v>2.7568922305764412</v>
      </c>
      <c r="AR77">
        <f t="shared" si="72"/>
        <v>0</v>
      </c>
      <c r="AS77">
        <f t="shared" si="72"/>
        <v>0.50125313283208017</v>
      </c>
      <c r="AT77">
        <f t="shared" si="72"/>
        <v>0</v>
      </c>
      <c r="AU77">
        <f t="shared" si="72"/>
        <v>1.2531328320802004</v>
      </c>
      <c r="AV77">
        <f t="shared" si="72"/>
        <v>7.0175438596491224</v>
      </c>
      <c r="AW77" s="17">
        <f t="shared" si="61"/>
        <v>0.18291143088269524</v>
      </c>
      <c r="AX77" s="31"/>
    </row>
    <row r="78" spans="1:63" x14ac:dyDescent="0.3">
      <c r="AW78" s="17"/>
    </row>
    <row r="79" spans="1:63" x14ac:dyDescent="0.3">
      <c r="A79" s="15" t="s">
        <v>81</v>
      </c>
      <c r="B79" s="3">
        <v>0</v>
      </c>
      <c r="C79" s="8">
        <v>0</v>
      </c>
      <c r="D79" s="3">
        <v>0</v>
      </c>
      <c r="E79" s="8">
        <v>0</v>
      </c>
      <c r="F79" s="3">
        <v>0</v>
      </c>
      <c r="G79" s="8">
        <v>0</v>
      </c>
      <c r="H79" s="3">
        <v>7.0000000000000001E-3</v>
      </c>
      <c r="I79" s="8">
        <v>3.1E-2</v>
      </c>
      <c r="J79" s="3">
        <v>7.4999999999999997E-2</v>
      </c>
      <c r="K79" s="8">
        <v>5.5E-2</v>
      </c>
      <c r="L79" s="3">
        <v>5.2999999999999999E-2</v>
      </c>
      <c r="M79" s="8">
        <v>2.9000000000000001E-2</v>
      </c>
      <c r="N79" s="3">
        <v>3.1E-2</v>
      </c>
      <c r="O79" s="8">
        <v>2.5000000000000001E-2</v>
      </c>
      <c r="P79" s="3">
        <v>0</v>
      </c>
      <c r="Q79" s="8">
        <v>0</v>
      </c>
      <c r="R79" s="3">
        <v>0</v>
      </c>
      <c r="S79" s="8">
        <v>2E-3</v>
      </c>
      <c r="T79" s="3">
        <v>8.9999999999999993E-3</v>
      </c>
      <c r="U79" s="8">
        <v>0</v>
      </c>
      <c r="V79" s="3">
        <v>0</v>
      </c>
      <c r="Y79">
        <f t="shared" si="62"/>
        <v>0.317</v>
      </c>
      <c r="AA79" s="15" t="s">
        <v>81</v>
      </c>
      <c r="AB79">
        <f>B79/$Y$79*100</f>
        <v>0</v>
      </c>
      <c r="AC79">
        <f t="shared" ref="AC79:AV79" si="73">C79/$Y$79*100</f>
        <v>0</v>
      </c>
      <c r="AD79">
        <f t="shared" si="73"/>
        <v>0</v>
      </c>
      <c r="AE79">
        <f t="shared" si="73"/>
        <v>0</v>
      </c>
      <c r="AF79">
        <f t="shared" si="73"/>
        <v>0</v>
      </c>
      <c r="AG79">
        <f t="shared" si="73"/>
        <v>0</v>
      </c>
      <c r="AH79">
        <f t="shared" si="73"/>
        <v>2.2082018927444795</v>
      </c>
      <c r="AI79">
        <f t="shared" si="73"/>
        <v>9.7791798107255516</v>
      </c>
      <c r="AJ79">
        <f>J79/$Y$79*100</f>
        <v>23.65930599369085</v>
      </c>
      <c r="AK79">
        <f t="shared" si="73"/>
        <v>17.350157728706623</v>
      </c>
      <c r="AL79">
        <f>L80/$Y$79*100</f>
        <v>19.558359621451103</v>
      </c>
      <c r="AM79">
        <f t="shared" si="73"/>
        <v>9.1482649842271293</v>
      </c>
      <c r="AN79">
        <f t="shared" si="73"/>
        <v>9.7791798107255516</v>
      </c>
      <c r="AO79">
        <f t="shared" si="73"/>
        <v>7.8864353312302846</v>
      </c>
      <c r="AP79">
        <f>P80/$Y$79*100</f>
        <v>8.201892744479494</v>
      </c>
      <c r="AQ79">
        <f t="shared" si="73"/>
        <v>0</v>
      </c>
      <c r="AR79">
        <f t="shared" si="73"/>
        <v>0</v>
      </c>
      <c r="AS79">
        <f t="shared" si="73"/>
        <v>0.63091482649842268</v>
      </c>
      <c r="AT79">
        <f t="shared" si="73"/>
        <v>2.8391167192429019</v>
      </c>
      <c r="AU79">
        <f t="shared" si="73"/>
        <v>0</v>
      </c>
      <c r="AV79">
        <f t="shared" si="73"/>
        <v>0</v>
      </c>
      <c r="AW79" s="17">
        <f t="shared" si="61"/>
        <v>0.21002631999459687</v>
      </c>
      <c r="AX79" s="30">
        <f>AVERAGE(AW79:AW88)</f>
        <v>0.18060545457300453</v>
      </c>
    </row>
    <row r="80" spans="1:63" x14ac:dyDescent="0.3">
      <c r="A80" s="15" t="s">
        <v>82</v>
      </c>
      <c r="B80" s="3">
        <v>0</v>
      </c>
      <c r="C80" s="8">
        <v>0</v>
      </c>
      <c r="D80" s="3">
        <v>0</v>
      </c>
      <c r="E80" s="8">
        <v>0</v>
      </c>
      <c r="F80" s="3">
        <v>0</v>
      </c>
      <c r="G80" s="8">
        <v>1E-3</v>
      </c>
      <c r="H80" s="3">
        <v>6.0000000000000001E-3</v>
      </c>
      <c r="I80" s="8">
        <v>4.4999999999999998E-2</v>
      </c>
      <c r="J80" s="3">
        <v>8.7999999999999995E-2</v>
      </c>
      <c r="K80" s="8">
        <v>6.5000000000000002E-2</v>
      </c>
      <c r="L80" s="3">
        <v>6.2E-2</v>
      </c>
      <c r="M80" s="8">
        <v>4.5999999999999999E-2</v>
      </c>
      <c r="N80" s="3">
        <v>4.7E-2</v>
      </c>
      <c r="O80" s="8">
        <v>3.6999999999999998E-2</v>
      </c>
      <c r="P80" s="3">
        <v>2.5999999999999999E-2</v>
      </c>
      <c r="Q80" s="8">
        <v>1.7000000000000001E-2</v>
      </c>
      <c r="R80" s="3">
        <v>8.0000000000000002E-3</v>
      </c>
      <c r="S80" s="8">
        <v>0</v>
      </c>
      <c r="T80" s="3">
        <v>0</v>
      </c>
      <c r="U80" s="8">
        <v>0</v>
      </c>
      <c r="V80" s="3">
        <v>0</v>
      </c>
      <c r="Y80">
        <f t="shared" si="62"/>
        <v>0.44800000000000001</v>
      </c>
      <c r="AA80" s="15" t="s">
        <v>82</v>
      </c>
      <c r="AB80">
        <f>B80/$Y$80*100</f>
        <v>0</v>
      </c>
      <c r="AC80">
        <f t="shared" ref="AC80:AV80" si="74">C80/$Y$80*100</f>
        <v>0</v>
      </c>
      <c r="AD80">
        <f t="shared" si="74"/>
        <v>0</v>
      </c>
      <c r="AE80">
        <f t="shared" si="74"/>
        <v>0</v>
      </c>
      <c r="AF80">
        <f t="shared" si="74"/>
        <v>0</v>
      </c>
      <c r="AG80">
        <f t="shared" si="74"/>
        <v>0.2232142857142857</v>
      </c>
      <c r="AH80">
        <f t="shared" si="74"/>
        <v>1.3392857142857142</v>
      </c>
      <c r="AI80">
        <f t="shared" si="74"/>
        <v>10.044642857142856</v>
      </c>
      <c r="AJ80">
        <f t="shared" si="74"/>
        <v>19.642857142857142</v>
      </c>
      <c r="AK80">
        <f t="shared" si="74"/>
        <v>14.508928571428573</v>
      </c>
      <c r="AL80">
        <f>L81/$Y$80*100</f>
        <v>13.392857142857142</v>
      </c>
      <c r="AM80">
        <f t="shared" si="74"/>
        <v>10.267857142857142</v>
      </c>
      <c r="AN80">
        <f t="shared" si="74"/>
        <v>10.491071428571429</v>
      </c>
      <c r="AO80">
        <f t="shared" si="74"/>
        <v>8.2589285714285712</v>
      </c>
      <c r="AP80">
        <f>P81/$Y$80*100</f>
        <v>6.4732142857142865</v>
      </c>
      <c r="AQ80">
        <f t="shared" si="74"/>
        <v>3.7946428571428577</v>
      </c>
      <c r="AR80">
        <f t="shared" si="74"/>
        <v>1.7857142857142856</v>
      </c>
      <c r="AS80">
        <f t="shared" si="74"/>
        <v>0</v>
      </c>
      <c r="AT80">
        <f t="shared" si="74"/>
        <v>0</v>
      </c>
      <c r="AU80">
        <f t="shared" si="74"/>
        <v>0</v>
      </c>
      <c r="AV80">
        <f t="shared" si="74"/>
        <v>0</v>
      </c>
      <c r="AW80" s="17">
        <f t="shared" si="61"/>
        <v>0.18553660387041046</v>
      </c>
      <c r="AX80" s="31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</row>
    <row r="81" spans="1:63" x14ac:dyDescent="0.3">
      <c r="A81" s="15" t="s">
        <v>83</v>
      </c>
      <c r="B81" s="3">
        <v>0</v>
      </c>
      <c r="C81" s="8">
        <v>0</v>
      </c>
      <c r="D81" s="3">
        <v>1E-3</v>
      </c>
      <c r="E81" s="8">
        <v>3.0000000000000001E-3</v>
      </c>
      <c r="F81" s="3">
        <v>0</v>
      </c>
      <c r="G81" s="8">
        <v>0</v>
      </c>
      <c r="H81" s="3">
        <v>3.0000000000000001E-3</v>
      </c>
      <c r="I81" s="8">
        <v>5.7000000000000002E-2</v>
      </c>
      <c r="J81" s="3">
        <v>9.5000000000000001E-2</v>
      </c>
      <c r="K81" s="8">
        <v>8.8999999999999996E-2</v>
      </c>
      <c r="L81" s="3">
        <v>0.06</v>
      </c>
      <c r="M81" s="8">
        <v>6.0999999999999999E-2</v>
      </c>
      <c r="N81" s="3">
        <v>5.6000000000000001E-2</v>
      </c>
      <c r="O81" s="8">
        <v>6.0999999999999999E-2</v>
      </c>
      <c r="P81" s="3">
        <v>2.9000000000000001E-2</v>
      </c>
      <c r="Q81" s="8">
        <v>1.7999999999999999E-2</v>
      </c>
      <c r="R81" s="3">
        <v>5.0000000000000001E-3</v>
      </c>
      <c r="S81" s="8">
        <v>5.0000000000000001E-3</v>
      </c>
      <c r="T81" s="3">
        <v>0</v>
      </c>
      <c r="U81" s="8">
        <v>0</v>
      </c>
      <c r="V81" s="3">
        <v>0</v>
      </c>
      <c r="Y81">
        <f t="shared" si="62"/>
        <v>0.54300000000000004</v>
      </c>
      <c r="AA81" s="15" t="s">
        <v>83</v>
      </c>
      <c r="AB81">
        <f>B81/$Y$81*100</f>
        <v>0</v>
      </c>
      <c r="AC81">
        <f t="shared" ref="AC81:AV81" si="75">C81/$Y$81*100</f>
        <v>0</v>
      </c>
      <c r="AD81">
        <f t="shared" si="75"/>
        <v>0.18416206261510126</v>
      </c>
      <c r="AE81">
        <f t="shared" si="75"/>
        <v>0.55248618784530379</v>
      </c>
      <c r="AF81">
        <f t="shared" si="75"/>
        <v>0</v>
      </c>
      <c r="AG81">
        <f t="shared" si="75"/>
        <v>0</v>
      </c>
      <c r="AH81">
        <f t="shared" si="75"/>
        <v>0.55248618784530379</v>
      </c>
      <c r="AI81">
        <f t="shared" si="75"/>
        <v>10.497237569060774</v>
      </c>
      <c r="AJ81">
        <f t="shared" si="75"/>
        <v>17.495395948434624</v>
      </c>
      <c r="AK81">
        <f t="shared" si="75"/>
        <v>16.390423572744012</v>
      </c>
      <c r="AL81">
        <f>L82/$Y$81*100</f>
        <v>11.602209944751381</v>
      </c>
      <c r="AM81">
        <f t="shared" si="75"/>
        <v>11.233885819521177</v>
      </c>
      <c r="AN81">
        <f t="shared" si="75"/>
        <v>10.313075506445673</v>
      </c>
      <c r="AO81">
        <f t="shared" si="75"/>
        <v>11.233885819521177</v>
      </c>
      <c r="AP81">
        <f>P82/$Y$81*100</f>
        <v>5.5248618784530379</v>
      </c>
      <c r="AQ81">
        <f t="shared" si="75"/>
        <v>3.3149171270718232</v>
      </c>
      <c r="AR81">
        <f t="shared" si="75"/>
        <v>0.92081031307550631</v>
      </c>
      <c r="AS81">
        <f t="shared" si="75"/>
        <v>0.92081031307550631</v>
      </c>
      <c r="AT81">
        <f t="shared" si="75"/>
        <v>0</v>
      </c>
      <c r="AU81">
        <f t="shared" si="75"/>
        <v>0</v>
      </c>
      <c r="AV81">
        <f t="shared" si="75"/>
        <v>0</v>
      </c>
      <c r="AW81" s="17">
        <f t="shared" si="61"/>
        <v>0.18625963911444238</v>
      </c>
      <c r="AX81" s="31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</row>
    <row r="82" spans="1:63" x14ac:dyDescent="0.3">
      <c r="A82" s="15" t="s">
        <v>84</v>
      </c>
      <c r="B82" s="3">
        <v>0</v>
      </c>
      <c r="C82" s="8">
        <v>0</v>
      </c>
      <c r="D82" s="3">
        <v>0</v>
      </c>
      <c r="E82" s="8">
        <v>0</v>
      </c>
      <c r="F82" s="3">
        <v>0</v>
      </c>
      <c r="G82" s="8">
        <v>0</v>
      </c>
      <c r="H82" s="3">
        <v>1E-3</v>
      </c>
      <c r="I82" s="8">
        <v>2.7E-2</v>
      </c>
      <c r="J82" s="3">
        <v>9.2999999999999999E-2</v>
      </c>
      <c r="K82" s="8">
        <v>5.8000000000000003E-2</v>
      </c>
      <c r="L82" s="3">
        <v>6.3E-2</v>
      </c>
      <c r="M82" s="8">
        <v>0.06</v>
      </c>
      <c r="N82" s="3">
        <v>4.7E-2</v>
      </c>
      <c r="O82" s="8">
        <v>3.4000000000000002E-2</v>
      </c>
      <c r="P82" s="3">
        <v>0.03</v>
      </c>
      <c r="Q82" s="8">
        <v>0.02</v>
      </c>
      <c r="R82" s="3">
        <v>6.0000000000000001E-3</v>
      </c>
      <c r="S82" s="8">
        <v>3.0000000000000001E-3</v>
      </c>
      <c r="T82" s="3">
        <v>7.0000000000000001E-3</v>
      </c>
      <c r="U82" s="8">
        <v>2.3E-2</v>
      </c>
      <c r="V82" s="3">
        <v>1.4999999999999999E-2</v>
      </c>
      <c r="Y82">
        <f t="shared" si="62"/>
        <v>0.4870000000000001</v>
      </c>
      <c r="AA82" s="15" t="s">
        <v>84</v>
      </c>
      <c r="AB82">
        <f>B82/$Y$82*100</f>
        <v>0</v>
      </c>
      <c r="AC82">
        <f t="shared" ref="AC82:AV82" si="76">C82/$Y$82*100</f>
        <v>0</v>
      </c>
      <c r="AD82">
        <f t="shared" si="76"/>
        <v>0</v>
      </c>
      <c r="AE82">
        <f t="shared" si="76"/>
        <v>0</v>
      </c>
      <c r="AF82">
        <f t="shared" si="76"/>
        <v>0</v>
      </c>
      <c r="AG82">
        <f t="shared" si="76"/>
        <v>0</v>
      </c>
      <c r="AH82">
        <f t="shared" si="76"/>
        <v>0.20533880903490756</v>
      </c>
      <c r="AI82">
        <f t="shared" si="76"/>
        <v>5.544147843942504</v>
      </c>
      <c r="AJ82">
        <f t="shared" si="76"/>
        <v>19.096509240246405</v>
      </c>
      <c r="AK82">
        <f t="shared" si="76"/>
        <v>11.909650924024637</v>
      </c>
      <c r="AL82">
        <f>L82/$Y$82*100</f>
        <v>12.936344969199176</v>
      </c>
      <c r="AM82">
        <f t="shared" si="76"/>
        <v>12.320328542094453</v>
      </c>
      <c r="AN82">
        <f t="shared" si="76"/>
        <v>9.6509240246406556</v>
      </c>
      <c r="AO82">
        <f t="shared" si="76"/>
        <v>6.9815195071868574</v>
      </c>
      <c r="AP82">
        <f>P82/$Y$82*100</f>
        <v>6.1601642710472264</v>
      </c>
      <c r="AQ82">
        <f t="shared" si="76"/>
        <v>4.1067761806981506</v>
      </c>
      <c r="AR82">
        <f t="shared" si="76"/>
        <v>1.2320328542094452</v>
      </c>
      <c r="AS82">
        <f t="shared" si="76"/>
        <v>0.6160164271047226</v>
      </c>
      <c r="AT82">
        <f t="shared" si="76"/>
        <v>1.4373716632443529</v>
      </c>
      <c r="AU82">
        <f t="shared" si="76"/>
        <v>4.7227926078028739</v>
      </c>
      <c r="AV82">
        <f t="shared" si="76"/>
        <v>3.0800821355236132</v>
      </c>
      <c r="AW82" s="17">
        <f t="shared" si="61"/>
        <v>0.16351575688052905</v>
      </c>
      <c r="AX82" s="31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</row>
    <row r="83" spans="1:63" x14ac:dyDescent="0.3">
      <c r="A83" s="15" t="s">
        <v>85</v>
      </c>
      <c r="B83" s="3">
        <v>0</v>
      </c>
      <c r="C83" s="8">
        <v>0</v>
      </c>
      <c r="D83" s="3">
        <v>0</v>
      </c>
      <c r="E83" s="8">
        <v>0</v>
      </c>
      <c r="F83" s="3">
        <v>0</v>
      </c>
      <c r="G83" s="8">
        <v>0</v>
      </c>
      <c r="H83" s="3">
        <v>5.0000000000000001E-3</v>
      </c>
      <c r="I83" s="8">
        <v>2.4E-2</v>
      </c>
      <c r="J83" s="3">
        <v>5.8000000000000003E-2</v>
      </c>
      <c r="K83" s="8">
        <v>5.2999999999999999E-2</v>
      </c>
      <c r="L83" s="3">
        <v>4.8000000000000001E-2</v>
      </c>
      <c r="M83" s="8">
        <v>4.4999999999999998E-2</v>
      </c>
      <c r="N83" s="3">
        <v>3.5999999999999997E-2</v>
      </c>
      <c r="O83" s="8">
        <v>2.7E-2</v>
      </c>
      <c r="P83" s="3">
        <v>0.03</v>
      </c>
      <c r="Q83" s="8">
        <v>1.7000000000000001E-2</v>
      </c>
      <c r="R83" s="3">
        <v>2E-3</v>
      </c>
      <c r="S83" s="8">
        <v>0</v>
      </c>
      <c r="T83" s="3">
        <v>0</v>
      </c>
      <c r="U83" s="8">
        <v>4.0000000000000001E-3</v>
      </c>
      <c r="V83" s="3">
        <v>0</v>
      </c>
      <c r="Y83">
        <f t="shared" si="62"/>
        <v>0.34899999999999998</v>
      </c>
      <c r="AA83" s="15" t="s">
        <v>85</v>
      </c>
      <c r="AB83">
        <f>B83/$Y$83*100</f>
        <v>0</v>
      </c>
      <c r="AC83">
        <f t="shared" ref="AC83:AV83" si="77">C83/$Y$83*100</f>
        <v>0</v>
      </c>
      <c r="AD83">
        <f t="shared" si="77"/>
        <v>0</v>
      </c>
      <c r="AE83">
        <f t="shared" si="77"/>
        <v>0</v>
      </c>
      <c r="AF83">
        <f t="shared" si="77"/>
        <v>0</v>
      </c>
      <c r="AG83">
        <f t="shared" si="77"/>
        <v>0</v>
      </c>
      <c r="AH83">
        <f t="shared" si="77"/>
        <v>1.4326647564469914</v>
      </c>
      <c r="AI83">
        <f t="shared" si="77"/>
        <v>6.8767908309455592</v>
      </c>
      <c r="AJ83">
        <f t="shared" si="77"/>
        <v>16.618911174785104</v>
      </c>
      <c r="AK83">
        <f t="shared" si="77"/>
        <v>15.18624641833811</v>
      </c>
      <c r="AL83">
        <f t="shared" si="77"/>
        <v>13.753581661891118</v>
      </c>
      <c r="AM83">
        <f t="shared" si="77"/>
        <v>12.893982808022923</v>
      </c>
      <c r="AN83">
        <f t="shared" si="77"/>
        <v>10.315186246418339</v>
      </c>
      <c r="AO83">
        <f t="shared" si="77"/>
        <v>7.7363896848137532</v>
      </c>
      <c r="AP83">
        <f t="shared" si="77"/>
        <v>8.595988538681949</v>
      </c>
      <c r="AQ83">
        <f t="shared" si="77"/>
        <v>4.8710601719197717</v>
      </c>
      <c r="AR83">
        <f t="shared" si="77"/>
        <v>0.57306590257879664</v>
      </c>
      <c r="AS83">
        <f t="shared" si="77"/>
        <v>0</v>
      </c>
      <c r="AT83">
        <f t="shared" si="77"/>
        <v>0</v>
      </c>
      <c r="AU83">
        <f t="shared" si="77"/>
        <v>1.1461318051575933</v>
      </c>
      <c r="AV83">
        <f t="shared" si="77"/>
        <v>0</v>
      </c>
      <c r="AW83" s="17">
        <f t="shared" si="61"/>
        <v>0.17549088200922597</v>
      </c>
      <c r="AX83" s="31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</row>
    <row r="84" spans="1:63" x14ac:dyDescent="0.3">
      <c r="A84" s="15" t="s">
        <v>86</v>
      </c>
      <c r="B84" s="3">
        <v>0</v>
      </c>
      <c r="C84" s="8">
        <v>0</v>
      </c>
      <c r="D84" s="3">
        <v>0</v>
      </c>
      <c r="E84" s="8">
        <v>0</v>
      </c>
      <c r="F84" s="3">
        <v>0</v>
      </c>
      <c r="G84" s="8">
        <v>0</v>
      </c>
      <c r="H84" s="3">
        <v>2E-3</v>
      </c>
      <c r="I84" s="8">
        <v>2.5999999999999999E-2</v>
      </c>
      <c r="J84" s="3">
        <v>5.1999999999999998E-2</v>
      </c>
      <c r="K84" s="8">
        <v>3.6999999999999998E-2</v>
      </c>
      <c r="L84" s="3">
        <v>0.04</v>
      </c>
      <c r="M84" s="8">
        <v>4.1000000000000002E-2</v>
      </c>
      <c r="N84" s="3">
        <v>3.4000000000000002E-2</v>
      </c>
      <c r="O84" s="8">
        <v>2.8000000000000001E-2</v>
      </c>
      <c r="P84" s="3">
        <v>2.1999999999999999E-2</v>
      </c>
      <c r="Q84" s="8">
        <v>1.2999999999999999E-2</v>
      </c>
      <c r="R84" s="3">
        <v>0</v>
      </c>
      <c r="S84" s="8">
        <v>0</v>
      </c>
      <c r="T84" s="3">
        <v>0</v>
      </c>
      <c r="U84" s="8">
        <v>0</v>
      </c>
      <c r="V84" s="3">
        <v>0</v>
      </c>
      <c r="Y84">
        <f t="shared" si="62"/>
        <v>0.29500000000000004</v>
      </c>
      <c r="AA84" s="15" t="s">
        <v>86</v>
      </c>
      <c r="AB84">
        <f>B84/$Y$84*100</f>
        <v>0</v>
      </c>
      <c r="AC84">
        <f t="shared" ref="AC84:AV84" si="78">C84/$Y$84*100</f>
        <v>0</v>
      </c>
      <c r="AD84">
        <f t="shared" si="78"/>
        <v>0</v>
      </c>
      <c r="AE84">
        <f t="shared" si="78"/>
        <v>0</v>
      </c>
      <c r="AF84">
        <f t="shared" si="78"/>
        <v>0</v>
      </c>
      <c r="AG84">
        <f t="shared" si="78"/>
        <v>0</v>
      </c>
      <c r="AH84">
        <f t="shared" si="78"/>
        <v>0.67796610169491511</v>
      </c>
      <c r="AI84">
        <f t="shared" si="78"/>
        <v>8.8135593220338961</v>
      </c>
      <c r="AJ84">
        <f t="shared" si="78"/>
        <v>17.627118644067792</v>
      </c>
      <c r="AK84">
        <f t="shared" si="78"/>
        <v>12.542372881355929</v>
      </c>
      <c r="AL84">
        <f t="shared" si="78"/>
        <v>13.559322033898303</v>
      </c>
      <c r="AM84">
        <f t="shared" si="78"/>
        <v>13.898305084745759</v>
      </c>
      <c r="AN84">
        <f t="shared" si="78"/>
        <v>11.525423728813559</v>
      </c>
      <c r="AO84">
        <f t="shared" si="78"/>
        <v>9.4915254237288131</v>
      </c>
      <c r="AP84">
        <f t="shared" si="78"/>
        <v>7.4576271186440666</v>
      </c>
      <c r="AQ84">
        <f t="shared" si="78"/>
        <v>4.4067796610169481</v>
      </c>
      <c r="AR84">
        <f t="shared" si="78"/>
        <v>0</v>
      </c>
      <c r="AS84">
        <f t="shared" si="78"/>
        <v>0</v>
      </c>
      <c r="AT84">
        <f t="shared" si="78"/>
        <v>0</v>
      </c>
      <c r="AU84">
        <f t="shared" si="78"/>
        <v>0</v>
      </c>
      <c r="AV84">
        <f t="shared" si="78"/>
        <v>0</v>
      </c>
      <c r="AW84" s="17">
        <f t="shared" si="61"/>
        <v>0.17791495263947874</v>
      </c>
      <c r="AX84" s="31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</row>
    <row r="85" spans="1:63" x14ac:dyDescent="0.3">
      <c r="A85" s="15" t="s">
        <v>87</v>
      </c>
      <c r="B85" s="3">
        <v>0</v>
      </c>
      <c r="C85" s="8">
        <v>0</v>
      </c>
      <c r="D85" s="3">
        <v>0</v>
      </c>
      <c r="E85" s="8">
        <v>0</v>
      </c>
      <c r="F85" s="3">
        <v>1E-3</v>
      </c>
      <c r="G85" s="8">
        <v>0</v>
      </c>
      <c r="H85" s="3">
        <v>3.0000000000000001E-3</v>
      </c>
      <c r="I85" s="8">
        <v>0.02</v>
      </c>
      <c r="J85" s="3">
        <v>4.1000000000000002E-2</v>
      </c>
      <c r="K85" s="8">
        <v>3.4000000000000002E-2</v>
      </c>
      <c r="L85" s="3">
        <v>2.8000000000000001E-2</v>
      </c>
      <c r="M85" s="8">
        <v>3.4000000000000002E-2</v>
      </c>
      <c r="N85" s="3">
        <v>0.03</v>
      </c>
      <c r="O85" s="8">
        <v>2.5999999999999999E-2</v>
      </c>
      <c r="P85" s="3">
        <v>1.4999999999999999E-2</v>
      </c>
      <c r="Q85" s="8">
        <v>1.4999999999999999E-2</v>
      </c>
      <c r="R85" s="3">
        <v>3.9E-2</v>
      </c>
      <c r="S85" s="8">
        <v>0</v>
      </c>
      <c r="T85" s="3">
        <v>0</v>
      </c>
      <c r="U85" s="8">
        <v>0</v>
      </c>
      <c r="V85" s="3">
        <v>0</v>
      </c>
      <c r="Y85">
        <f t="shared" si="62"/>
        <v>0.28599999999999998</v>
      </c>
      <c r="AA85" s="15" t="s">
        <v>87</v>
      </c>
      <c r="AB85">
        <f>B85/$Y$85*100</f>
        <v>0</v>
      </c>
      <c r="AC85">
        <f t="shared" ref="AC85:AV85" si="79">C85/$Y$85*100</f>
        <v>0</v>
      </c>
      <c r="AD85">
        <f t="shared" si="79"/>
        <v>0</v>
      </c>
      <c r="AE85">
        <f t="shared" si="79"/>
        <v>0</v>
      </c>
      <c r="AF85">
        <f t="shared" si="79"/>
        <v>0.34965034965034969</v>
      </c>
      <c r="AG85">
        <f t="shared" si="79"/>
        <v>0</v>
      </c>
      <c r="AH85">
        <f t="shared" si="79"/>
        <v>1.048951048951049</v>
      </c>
      <c r="AI85">
        <f t="shared" si="79"/>
        <v>6.9930069930069934</v>
      </c>
      <c r="AJ85">
        <f t="shared" si="79"/>
        <v>14.335664335664339</v>
      </c>
      <c r="AK85">
        <f t="shared" si="79"/>
        <v>11.88811188811189</v>
      </c>
      <c r="AL85">
        <f t="shared" si="79"/>
        <v>9.7902097902097918</v>
      </c>
      <c r="AM85">
        <f t="shared" si="79"/>
        <v>11.88811188811189</v>
      </c>
      <c r="AN85">
        <f t="shared" si="79"/>
        <v>10.48951048951049</v>
      </c>
      <c r="AO85">
        <f t="shared" si="79"/>
        <v>9.0909090909090917</v>
      </c>
      <c r="AP85">
        <f t="shared" si="79"/>
        <v>5.244755244755245</v>
      </c>
      <c r="AQ85">
        <f t="shared" si="79"/>
        <v>5.244755244755245</v>
      </c>
      <c r="AR85">
        <f t="shared" si="79"/>
        <v>13.636363636363638</v>
      </c>
      <c r="AS85">
        <f t="shared" si="79"/>
        <v>0</v>
      </c>
      <c r="AT85">
        <f t="shared" si="79"/>
        <v>0</v>
      </c>
      <c r="AU85">
        <f t="shared" si="79"/>
        <v>0</v>
      </c>
      <c r="AV85">
        <f t="shared" si="79"/>
        <v>0</v>
      </c>
      <c r="AW85" s="17">
        <f t="shared" si="61"/>
        <v>0.16178081544801326</v>
      </c>
      <c r="AX85" s="31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</row>
    <row r="86" spans="1:63" x14ac:dyDescent="0.3">
      <c r="A86" s="15" t="s">
        <v>88</v>
      </c>
      <c r="B86" s="3">
        <v>0</v>
      </c>
      <c r="C86" s="8">
        <v>0</v>
      </c>
      <c r="D86" s="3">
        <v>0</v>
      </c>
      <c r="E86" s="8">
        <v>0</v>
      </c>
      <c r="F86" s="3">
        <v>0</v>
      </c>
      <c r="G86" s="8">
        <v>0</v>
      </c>
      <c r="H86" s="3">
        <v>1E-3</v>
      </c>
      <c r="I86" s="8">
        <v>1.0999999999999999E-2</v>
      </c>
      <c r="J86" s="3">
        <v>0.02</v>
      </c>
      <c r="K86" s="8">
        <v>6.3E-2</v>
      </c>
      <c r="L86" s="3">
        <v>1.4E-2</v>
      </c>
      <c r="M86" s="8">
        <v>1.7000000000000001E-2</v>
      </c>
      <c r="N86" s="3">
        <v>1.2999999999999999E-2</v>
      </c>
      <c r="O86" s="8">
        <v>0.01</v>
      </c>
      <c r="P86" s="3">
        <v>0</v>
      </c>
      <c r="Q86" s="8">
        <v>4.0000000000000001E-3</v>
      </c>
      <c r="R86" s="3">
        <v>0</v>
      </c>
      <c r="S86" s="8">
        <v>1E-3</v>
      </c>
      <c r="T86" s="3">
        <v>0</v>
      </c>
      <c r="U86" s="8">
        <v>0</v>
      </c>
      <c r="V86" s="3">
        <v>0</v>
      </c>
      <c r="Y86">
        <f t="shared" si="62"/>
        <v>0.15400000000000003</v>
      </c>
      <c r="AA86" s="15" t="s">
        <v>88</v>
      </c>
      <c r="AB86">
        <f>B86/$Y$86*100</f>
        <v>0</v>
      </c>
      <c r="AC86">
        <f t="shared" ref="AC86:AV86" si="80">C86/$Y$86*100</f>
        <v>0</v>
      </c>
      <c r="AD86">
        <f t="shared" si="80"/>
        <v>0</v>
      </c>
      <c r="AE86">
        <f t="shared" si="80"/>
        <v>0</v>
      </c>
      <c r="AF86">
        <f t="shared" si="80"/>
        <v>0</v>
      </c>
      <c r="AG86">
        <f t="shared" si="80"/>
        <v>0</v>
      </c>
      <c r="AH86">
        <f t="shared" si="80"/>
        <v>0.64935064935064923</v>
      </c>
      <c r="AI86">
        <f t="shared" si="80"/>
        <v>7.1428571428571415</v>
      </c>
      <c r="AJ86">
        <f t="shared" si="80"/>
        <v>12.987012987012985</v>
      </c>
      <c r="AK86">
        <f t="shared" si="80"/>
        <v>40.909090909090899</v>
      </c>
      <c r="AL86">
        <f t="shared" si="80"/>
        <v>9.0909090909090899</v>
      </c>
      <c r="AM86">
        <f t="shared" si="80"/>
        <v>11.038961038961039</v>
      </c>
      <c r="AN86">
        <f t="shared" si="80"/>
        <v>8.4415584415584402</v>
      </c>
      <c r="AO86">
        <f t="shared" si="80"/>
        <v>6.4935064935064926</v>
      </c>
      <c r="AP86">
        <f t="shared" si="80"/>
        <v>0</v>
      </c>
      <c r="AQ86">
        <f t="shared" si="80"/>
        <v>2.5974025974025969</v>
      </c>
      <c r="AR86">
        <f t="shared" si="80"/>
        <v>0</v>
      </c>
      <c r="AS86">
        <f t="shared" si="80"/>
        <v>0.64935064935064923</v>
      </c>
      <c r="AT86">
        <f t="shared" si="80"/>
        <v>0</v>
      </c>
      <c r="AU86">
        <f t="shared" si="80"/>
        <v>0</v>
      </c>
      <c r="AV86">
        <f t="shared" si="80"/>
        <v>0</v>
      </c>
      <c r="AW86" s="17">
        <f t="shared" si="61"/>
        <v>0.19412927710650416</v>
      </c>
      <c r="AX86" s="31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</row>
    <row r="87" spans="1:63" x14ac:dyDescent="0.3">
      <c r="A87" s="15" t="s">
        <v>89</v>
      </c>
      <c r="B87" s="3">
        <v>0</v>
      </c>
      <c r="C87" s="8">
        <v>0</v>
      </c>
      <c r="D87" s="3">
        <v>0</v>
      </c>
      <c r="E87" s="8">
        <v>3.0000000000000001E-3</v>
      </c>
      <c r="F87" s="3">
        <v>0</v>
      </c>
      <c r="G87" s="8">
        <v>0</v>
      </c>
      <c r="H87" s="3">
        <v>0</v>
      </c>
      <c r="I87" s="8">
        <v>1E-3</v>
      </c>
      <c r="J87" s="3">
        <v>2.5000000000000001E-2</v>
      </c>
      <c r="K87" s="8">
        <v>2.5000000000000001E-2</v>
      </c>
      <c r="L87" s="3">
        <v>3.1E-2</v>
      </c>
      <c r="M87" s="8">
        <v>2.5000000000000001E-2</v>
      </c>
      <c r="N87" s="3">
        <v>0.02</v>
      </c>
      <c r="O87" s="8">
        <v>5.0000000000000001E-3</v>
      </c>
      <c r="P87" s="3">
        <v>1.4999999999999999E-2</v>
      </c>
      <c r="Q87" s="8">
        <v>0</v>
      </c>
      <c r="R87" s="3">
        <v>1.4999999999999999E-2</v>
      </c>
      <c r="S87" s="8">
        <v>1.4999999999999999E-2</v>
      </c>
      <c r="T87" s="3">
        <v>2E-3</v>
      </c>
      <c r="U87" s="8">
        <v>0</v>
      </c>
      <c r="V87" s="3">
        <v>0</v>
      </c>
      <c r="Y87">
        <f t="shared" si="62"/>
        <v>0.18200000000000005</v>
      </c>
      <c r="AA87" s="15" t="s">
        <v>89</v>
      </c>
      <c r="AB87">
        <f>B87/$Y$87*100</f>
        <v>0</v>
      </c>
      <c r="AC87">
        <f t="shared" ref="AC87:AV87" si="81">C87/$Y$87*100</f>
        <v>0</v>
      </c>
      <c r="AD87">
        <f t="shared" si="81"/>
        <v>0</v>
      </c>
      <c r="AE87">
        <f t="shared" si="81"/>
        <v>1.648351648351648</v>
      </c>
      <c r="AF87">
        <f t="shared" si="81"/>
        <v>0</v>
      </c>
      <c r="AG87">
        <f t="shared" si="81"/>
        <v>0</v>
      </c>
      <c r="AH87">
        <f t="shared" si="81"/>
        <v>0</v>
      </c>
      <c r="AI87">
        <f t="shared" si="81"/>
        <v>0.54945054945054927</v>
      </c>
      <c r="AJ87">
        <f t="shared" si="81"/>
        <v>13.736263736263732</v>
      </c>
      <c r="AK87">
        <f t="shared" si="81"/>
        <v>13.736263736263732</v>
      </c>
      <c r="AL87">
        <f t="shared" si="81"/>
        <v>17.032967032967029</v>
      </c>
      <c r="AM87">
        <f t="shared" si="81"/>
        <v>13.736263736263732</v>
      </c>
      <c r="AN87">
        <f t="shared" si="81"/>
        <v>10.989010989010985</v>
      </c>
      <c r="AO87">
        <f t="shared" si="81"/>
        <v>2.7472527472527464</v>
      </c>
      <c r="AP87">
        <f t="shared" si="81"/>
        <v>8.2417582417582391</v>
      </c>
      <c r="AQ87">
        <f t="shared" si="81"/>
        <v>0</v>
      </c>
      <c r="AR87">
        <f t="shared" si="81"/>
        <v>8.2417582417582391</v>
      </c>
      <c r="AS87">
        <f t="shared" si="81"/>
        <v>8.2417582417582391</v>
      </c>
      <c r="AT87">
        <f t="shared" si="81"/>
        <v>1.0989010989010985</v>
      </c>
      <c r="AU87">
        <f t="shared" si="81"/>
        <v>0</v>
      </c>
      <c r="AV87">
        <f t="shared" si="81"/>
        <v>0</v>
      </c>
      <c r="AW87" s="17">
        <f t="shared" si="61"/>
        <v>0.15905867607899307</v>
      </c>
      <c r="AX87" s="31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</row>
    <row r="88" spans="1:63" x14ac:dyDescent="0.3">
      <c r="A88" s="15" t="s">
        <v>90</v>
      </c>
      <c r="B88" s="3">
        <v>0</v>
      </c>
      <c r="C88" s="8">
        <v>0</v>
      </c>
      <c r="D88" s="3">
        <v>0</v>
      </c>
      <c r="E88" s="8">
        <v>0</v>
      </c>
      <c r="F88" s="3">
        <v>0</v>
      </c>
      <c r="G88" s="8">
        <v>0</v>
      </c>
      <c r="H88" s="3">
        <v>0</v>
      </c>
      <c r="I88" s="8">
        <v>1.6E-2</v>
      </c>
      <c r="J88" s="3">
        <v>2.4E-2</v>
      </c>
      <c r="K88" s="8">
        <v>2.1999999999999999E-2</v>
      </c>
      <c r="L88" s="3">
        <v>1.7999999999999999E-2</v>
      </c>
      <c r="M88" s="8">
        <v>2.1000000000000001E-2</v>
      </c>
      <c r="N88" s="3">
        <v>1.7999999999999999E-2</v>
      </c>
      <c r="O88" s="8">
        <v>1.2E-2</v>
      </c>
      <c r="P88" s="3">
        <v>0</v>
      </c>
      <c r="Q88" s="8">
        <v>0</v>
      </c>
      <c r="R88" s="3">
        <v>0</v>
      </c>
      <c r="S88" s="8">
        <v>0</v>
      </c>
      <c r="T88" s="3">
        <v>0</v>
      </c>
      <c r="U88" s="8">
        <v>0</v>
      </c>
      <c r="V88" s="3">
        <v>0</v>
      </c>
      <c r="Y88">
        <f t="shared" si="62"/>
        <v>0.13100000000000001</v>
      </c>
      <c r="AA88" s="15" t="s">
        <v>90</v>
      </c>
      <c r="AB88">
        <f>B88/$Y$88*100</f>
        <v>0</v>
      </c>
      <c r="AC88">
        <f t="shared" ref="AC88:AV88" si="82">C88/$Y$88*100</f>
        <v>0</v>
      </c>
      <c r="AD88">
        <f t="shared" si="82"/>
        <v>0</v>
      </c>
      <c r="AE88">
        <f t="shared" si="82"/>
        <v>0</v>
      </c>
      <c r="AF88">
        <f t="shared" si="82"/>
        <v>0</v>
      </c>
      <c r="AG88">
        <f t="shared" si="82"/>
        <v>0</v>
      </c>
      <c r="AH88">
        <f t="shared" si="82"/>
        <v>0</v>
      </c>
      <c r="AI88">
        <f t="shared" si="82"/>
        <v>12.213740458015266</v>
      </c>
      <c r="AJ88">
        <f t="shared" si="82"/>
        <v>18.320610687022899</v>
      </c>
      <c r="AK88">
        <f t="shared" si="82"/>
        <v>16.793893129770989</v>
      </c>
      <c r="AL88">
        <f t="shared" si="82"/>
        <v>13.740458015267173</v>
      </c>
      <c r="AM88">
        <f t="shared" si="82"/>
        <v>16.03053435114504</v>
      </c>
      <c r="AN88">
        <f t="shared" si="82"/>
        <v>13.740458015267173</v>
      </c>
      <c r="AO88">
        <f t="shared" si="82"/>
        <v>9.1603053435114496</v>
      </c>
      <c r="AP88">
        <f t="shared" si="82"/>
        <v>0</v>
      </c>
      <c r="AQ88">
        <f t="shared" si="82"/>
        <v>0</v>
      </c>
      <c r="AR88">
        <f t="shared" si="82"/>
        <v>0</v>
      </c>
      <c r="AS88">
        <f t="shared" si="82"/>
        <v>0</v>
      </c>
      <c r="AT88">
        <f t="shared" si="82"/>
        <v>0</v>
      </c>
      <c r="AU88">
        <f t="shared" si="82"/>
        <v>0</v>
      </c>
      <c r="AV88">
        <f t="shared" si="82"/>
        <v>0</v>
      </c>
      <c r="AW88" s="17">
        <f t="shared" si="61"/>
        <v>0.19234162258785109</v>
      </c>
      <c r="AX88" s="31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</row>
    <row r="89" spans="1:63" x14ac:dyDescent="0.3">
      <c r="J89" s="21"/>
      <c r="AW89" s="17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</row>
    <row r="90" spans="1:63" x14ac:dyDescent="0.3">
      <c r="A90" s="15" t="s">
        <v>101</v>
      </c>
      <c r="B90" s="8">
        <v>0</v>
      </c>
      <c r="C90" s="3">
        <v>0</v>
      </c>
      <c r="D90" s="8">
        <v>0</v>
      </c>
      <c r="E90" s="3">
        <v>0</v>
      </c>
      <c r="F90" s="8">
        <v>0</v>
      </c>
      <c r="G90" s="3">
        <v>0</v>
      </c>
      <c r="H90" s="8">
        <v>1.4999999999999999E-2</v>
      </c>
      <c r="I90" s="3">
        <v>3.3000000000000002E-2</v>
      </c>
      <c r="J90" s="8">
        <v>0.185</v>
      </c>
      <c r="K90" s="3">
        <v>0.29399999999999998</v>
      </c>
      <c r="L90" s="8">
        <v>0.27100000000000002</v>
      </c>
      <c r="M90" s="3">
        <v>0.192</v>
      </c>
      <c r="N90" s="8">
        <v>0.14599999999999999</v>
      </c>
      <c r="O90" s="3">
        <v>0.112</v>
      </c>
      <c r="P90" s="3">
        <v>9.8000000000000004E-2</v>
      </c>
      <c r="Q90" s="8">
        <v>8.1000000000000003E-2</v>
      </c>
      <c r="R90" s="8">
        <v>6.3E-2</v>
      </c>
      <c r="S90" s="3">
        <v>4.2000000000000003E-2</v>
      </c>
      <c r="T90" s="8">
        <v>3.9E-2</v>
      </c>
      <c r="U90" s="3">
        <v>2.7E-2</v>
      </c>
      <c r="V90" s="8">
        <v>5.0000000000000001E-3</v>
      </c>
      <c r="Y90">
        <f>SUM(B90:V90)</f>
        <v>1.6029999999999998</v>
      </c>
      <c r="AA90" s="15" t="s">
        <v>101</v>
      </c>
      <c r="AB90">
        <f>B90/$Y$90*100</f>
        <v>0</v>
      </c>
      <c r="AC90">
        <f t="shared" ref="AC90:AV90" si="83">C90/$Y$90*100</f>
        <v>0</v>
      </c>
      <c r="AD90">
        <f t="shared" si="83"/>
        <v>0</v>
      </c>
      <c r="AE90">
        <f t="shared" si="83"/>
        <v>0</v>
      </c>
      <c r="AF90">
        <f t="shared" si="83"/>
        <v>0</v>
      </c>
      <c r="AG90">
        <f t="shared" si="83"/>
        <v>0</v>
      </c>
      <c r="AH90">
        <f t="shared" si="83"/>
        <v>0.93574547723019352</v>
      </c>
      <c r="AI90">
        <f t="shared" si="83"/>
        <v>2.0586400499064261</v>
      </c>
      <c r="AJ90">
        <f t="shared" si="83"/>
        <v>11.540860885839054</v>
      </c>
      <c r="AK90">
        <f t="shared" si="83"/>
        <v>18.340611353711793</v>
      </c>
      <c r="AL90">
        <f t="shared" si="83"/>
        <v>16.90580162195883</v>
      </c>
      <c r="AM90">
        <f t="shared" si="83"/>
        <v>11.977542108546478</v>
      </c>
      <c r="AN90">
        <f t="shared" si="83"/>
        <v>9.107922645040551</v>
      </c>
      <c r="AO90">
        <f t="shared" si="83"/>
        <v>6.9868995633187785</v>
      </c>
      <c r="AP90">
        <f t="shared" si="83"/>
        <v>6.1135371179039311</v>
      </c>
      <c r="AQ90">
        <f t="shared" si="83"/>
        <v>5.0530255770430452</v>
      </c>
      <c r="AR90">
        <f t="shared" si="83"/>
        <v>3.930131004366813</v>
      </c>
      <c r="AS90">
        <f t="shared" si="83"/>
        <v>2.6200873362445423</v>
      </c>
      <c r="AT90">
        <f t="shared" si="83"/>
        <v>2.432938240798503</v>
      </c>
      <c r="AU90">
        <f t="shared" si="83"/>
        <v>1.6843418590143484</v>
      </c>
      <c r="AV90">
        <f t="shared" si="83"/>
        <v>0.31191515907673117</v>
      </c>
      <c r="AW90" s="17">
        <f t="shared" si="61"/>
        <v>0.15804781006832735</v>
      </c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</row>
    <row r="91" spans="1:63" x14ac:dyDescent="0.3"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</row>
    <row r="92" spans="1:63" x14ac:dyDescent="0.3">
      <c r="A92" s="15" t="s">
        <v>104</v>
      </c>
      <c r="B92" s="3">
        <v>0</v>
      </c>
      <c r="C92" s="8">
        <v>0</v>
      </c>
      <c r="D92" s="3">
        <v>0</v>
      </c>
      <c r="E92" s="8">
        <v>0</v>
      </c>
      <c r="F92" s="3">
        <v>0</v>
      </c>
      <c r="G92" s="8">
        <v>5.0000000000000001E-3</v>
      </c>
      <c r="H92" s="3">
        <v>4.5999999999999999E-2</v>
      </c>
      <c r="I92" s="8">
        <v>0.126</v>
      </c>
      <c r="J92" s="3">
        <v>0.151</v>
      </c>
      <c r="K92" s="8">
        <v>0.11</v>
      </c>
      <c r="L92" s="3">
        <v>7.0999999999999994E-2</v>
      </c>
      <c r="M92" s="8">
        <v>5.8999999999999997E-2</v>
      </c>
      <c r="N92" s="3">
        <v>5.7000000000000002E-2</v>
      </c>
      <c r="O92" s="8">
        <v>5.0999999999999997E-2</v>
      </c>
      <c r="P92" s="3">
        <v>3.4000000000000002E-2</v>
      </c>
      <c r="Q92" s="8">
        <v>2.3E-2</v>
      </c>
      <c r="R92" s="3">
        <v>1.7000000000000001E-2</v>
      </c>
      <c r="S92" s="8">
        <v>0.01</v>
      </c>
      <c r="T92" s="3">
        <v>0</v>
      </c>
      <c r="U92" s="8">
        <v>2E-3</v>
      </c>
      <c r="V92" s="3">
        <v>5.0000000000000001E-3</v>
      </c>
      <c r="Y92">
        <f t="shared" ref="Y92:Y101" si="84">SUM(B92:V92)</f>
        <v>0.76700000000000002</v>
      </c>
      <c r="AA92" s="15" t="s">
        <v>104</v>
      </c>
      <c r="AB92">
        <f>B92/$Y$92*100</f>
        <v>0</v>
      </c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</row>
    <row r="93" spans="1:63" x14ac:dyDescent="0.3">
      <c r="A93" s="18" t="s">
        <v>105</v>
      </c>
      <c r="B93" s="3">
        <v>0</v>
      </c>
      <c r="C93" s="8">
        <v>0</v>
      </c>
      <c r="D93" s="3">
        <v>3.1E-2</v>
      </c>
      <c r="E93" s="8">
        <v>0</v>
      </c>
      <c r="F93" s="3">
        <v>0.02</v>
      </c>
      <c r="G93" s="8">
        <v>0</v>
      </c>
      <c r="H93" s="3">
        <v>6.3E-2</v>
      </c>
      <c r="I93" s="8">
        <v>0.128</v>
      </c>
      <c r="J93" s="3">
        <v>0.13800000000000001</v>
      </c>
      <c r="K93" s="8">
        <v>0.12</v>
      </c>
      <c r="L93" s="3">
        <v>0.05</v>
      </c>
      <c r="M93" s="8">
        <v>0.02</v>
      </c>
      <c r="N93" s="3">
        <v>3.2000000000000001E-2</v>
      </c>
      <c r="O93" s="8">
        <v>3.3000000000000002E-2</v>
      </c>
      <c r="P93" s="3">
        <v>0</v>
      </c>
      <c r="Q93" s="8">
        <v>1.2999999999999999E-2</v>
      </c>
      <c r="R93" s="3">
        <v>2E-3</v>
      </c>
      <c r="S93" s="8">
        <v>0</v>
      </c>
      <c r="T93" s="3">
        <v>0</v>
      </c>
      <c r="U93" s="8">
        <v>2E-3</v>
      </c>
      <c r="V93" s="3">
        <v>0</v>
      </c>
      <c r="Y93">
        <f t="shared" si="84"/>
        <v>0.65200000000000014</v>
      </c>
      <c r="AA93" s="18" t="s">
        <v>105</v>
      </c>
      <c r="AB93">
        <f>B93/$Y$93*100</f>
        <v>0</v>
      </c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</row>
    <row r="94" spans="1:63" x14ac:dyDescent="0.3">
      <c r="A94" s="18" t="s">
        <v>106</v>
      </c>
      <c r="B94" s="3">
        <v>0</v>
      </c>
      <c r="C94" s="8">
        <v>0</v>
      </c>
      <c r="D94" s="3">
        <v>2E-3</v>
      </c>
      <c r="E94" s="8">
        <v>0</v>
      </c>
      <c r="F94" s="3">
        <v>1.2E-2</v>
      </c>
      <c r="G94" s="8">
        <v>8.0000000000000002E-3</v>
      </c>
      <c r="H94" s="3">
        <v>4.8000000000000001E-2</v>
      </c>
      <c r="I94" s="8">
        <v>0.125</v>
      </c>
      <c r="J94" s="3">
        <v>0.14799999999999999</v>
      </c>
      <c r="K94" s="8">
        <v>9.7000000000000003E-2</v>
      </c>
      <c r="L94" s="3">
        <v>7.2999999999999995E-2</v>
      </c>
      <c r="M94" s="8">
        <v>6.3E-2</v>
      </c>
      <c r="N94" s="3">
        <v>5.1999999999999998E-2</v>
      </c>
      <c r="O94" s="8">
        <v>5.1999999999999998E-2</v>
      </c>
      <c r="P94" s="3">
        <v>3.9E-2</v>
      </c>
      <c r="Q94" s="8">
        <v>2.5000000000000001E-2</v>
      </c>
      <c r="R94" s="3">
        <v>1.9E-2</v>
      </c>
      <c r="S94" s="8">
        <v>2.5000000000000001E-2</v>
      </c>
      <c r="T94" s="3">
        <v>4.0000000000000001E-3</v>
      </c>
      <c r="U94" s="8">
        <v>1.6E-2</v>
      </c>
      <c r="V94" s="3">
        <v>1.6E-2</v>
      </c>
      <c r="Y94">
        <f t="shared" si="84"/>
        <v>0.82400000000000007</v>
      </c>
      <c r="AA94" s="18" t="s">
        <v>106</v>
      </c>
      <c r="AB94">
        <f>B94/$Y$94*100</f>
        <v>0</v>
      </c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</row>
    <row r="95" spans="1:63" x14ac:dyDescent="0.3">
      <c r="A95" s="18" t="s">
        <v>107</v>
      </c>
      <c r="B95" s="3"/>
      <c r="C95" s="8"/>
      <c r="D95" s="3"/>
      <c r="E95" s="8"/>
      <c r="F95" s="3"/>
      <c r="G95" s="8"/>
      <c r="H95" s="3"/>
      <c r="I95" s="8"/>
      <c r="J95" s="3"/>
      <c r="K95" s="8"/>
      <c r="L95" s="3"/>
      <c r="M95" s="8"/>
      <c r="N95" s="3"/>
      <c r="O95" s="8"/>
      <c r="P95" s="3"/>
      <c r="Q95" s="8"/>
      <c r="R95" s="3"/>
      <c r="S95" s="8"/>
      <c r="T95" s="3"/>
      <c r="U95" s="8"/>
      <c r="V95" s="3"/>
      <c r="Y95">
        <f t="shared" si="84"/>
        <v>0</v>
      </c>
      <c r="AA95" s="18" t="s">
        <v>107</v>
      </c>
      <c r="AB95" t="e">
        <f>B95/$Y$95*100</f>
        <v>#DIV/0!</v>
      </c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</row>
    <row r="96" spans="1:63" x14ac:dyDescent="0.3">
      <c r="A96" s="18" t="s">
        <v>108</v>
      </c>
      <c r="B96" s="3"/>
      <c r="C96" s="8"/>
      <c r="D96" s="3"/>
      <c r="E96" s="8"/>
      <c r="F96" s="3"/>
      <c r="G96" s="8"/>
      <c r="H96" s="3"/>
      <c r="I96" s="8"/>
      <c r="J96" s="3"/>
      <c r="K96" s="8"/>
      <c r="L96" s="3"/>
      <c r="M96" s="8"/>
      <c r="N96" s="3"/>
      <c r="O96" s="8"/>
      <c r="P96" s="3"/>
      <c r="Q96" s="8"/>
      <c r="R96" s="3"/>
      <c r="S96" s="8"/>
      <c r="T96" s="3"/>
      <c r="U96" s="8"/>
      <c r="V96" s="3"/>
      <c r="Y96">
        <f t="shared" si="84"/>
        <v>0</v>
      </c>
      <c r="AA96" s="18" t="s">
        <v>108</v>
      </c>
      <c r="AB96" t="e">
        <f>B96/$Y$96*100</f>
        <v>#DIV/0!</v>
      </c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</row>
    <row r="97" spans="1:63" x14ac:dyDescent="0.3">
      <c r="A97" s="18" t="s">
        <v>109</v>
      </c>
      <c r="B97" s="3"/>
      <c r="C97" s="8"/>
      <c r="D97" s="3"/>
      <c r="E97" s="8"/>
      <c r="F97" s="3"/>
      <c r="G97" s="8"/>
      <c r="H97" s="3"/>
      <c r="I97" s="8"/>
      <c r="J97" s="3"/>
      <c r="K97" s="8"/>
      <c r="L97" s="3"/>
      <c r="M97" s="8"/>
      <c r="N97" s="3"/>
      <c r="O97" s="8"/>
      <c r="P97" s="3"/>
      <c r="Q97" s="8"/>
      <c r="R97" s="3"/>
      <c r="S97" s="8"/>
      <c r="T97" s="3"/>
      <c r="U97" s="8"/>
      <c r="V97" s="3"/>
      <c r="Y97">
        <f t="shared" si="84"/>
        <v>0</v>
      </c>
      <c r="AA97" s="18" t="s">
        <v>109</v>
      </c>
      <c r="AB97" t="e">
        <f>B97/$Y$97*100</f>
        <v>#DIV/0!</v>
      </c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</row>
    <row r="98" spans="1:63" x14ac:dyDescent="0.3">
      <c r="A98" s="18" t="s">
        <v>110</v>
      </c>
      <c r="B98" s="3"/>
      <c r="C98" s="8"/>
      <c r="D98" s="3"/>
      <c r="E98" s="8"/>
      <c r="F98" s="3"/>
      <c r="G98" s="8"/>
      <c r="H98" s="3"/>
      <c r="I98" s="8"/>
      <c r="J98" s="3"/>
      <c r="K98" s="8"/>
      <c r="L98" s="3"/>
      <c r="M98" s="8"/>
      <c r="N98" s="3"/>
      <c r="O98" s="8"/>
      <c r="P98" s="3"/>
      <c r="Q98" s="8"/>
      <c r="R98" s="3"/>
      <c r="S98" s="8"/>
      <c r="T98" s="3"/>
      <c r="U98" s="8"/>
      <c r="V98" s="3"/>
      <c r="Y98">
        <f t="shared" si="84"/>
        <v>0</v>
      </c>
      <c r="AA98" s="18" t="s">
        <v>110</v>
      </c>
      <c r="AB98" t="e">
        <f>B98/$Y$98*100</f>
        <v>#DIV/0!</v>
      </c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</row>
    <row r="99" spans="1:63" x14ac:dyDescent="0.3">
      <c r="A99" s="18" t="s">
        <v>111</v>
      </c>
      <c r="B99" s="3"/>
      <c r="C99" s="8"/>
      <c r="D99" s="3"/>
      <c r="E99" s="8"/>
      <c r="F99" s="3"/>
      <c r="G99" s="8"/>
      <c r="H99" s="3"/>
      <c r="I99" s="8"/>
      <c r="J99" s="3"/>
      <c r="K99" s="8"/>
      <c r="L99" s="3"/>
      <c r="M99" s="8"/>
      <c r="N99" s="3"/>
      <c r="O99" s="8"/>
      <c r="P99" s="3"/>
      <c r="Q99" s="8"/>
      <c r="R99" s="3"/>
      <c r="S99" s="8"/>
      <c r="T99" s="3"/>
      <c r="U99" s="8"/>
      <c r="V99" s="3"/>
      <c r="Y99">
        <f t="shared" si="84"/>
        <v>0</v>
      </c>
      <c r="AA99" s="18" t="s">
        <v>111</v>
      </c>
      <c r="AB99" t="e">
        <f>B99/$Y$99*100</f>
        <v>#DIV/0!</v>
      </c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</row>
    <row r="100" spans="1:63" x14ac:dyDescent="0.3">
      <c r="A100" s="18" t="s">
        <v>112</v>
      </c>
      <c r="B100" s="3"/>
      <c r="C100" s="8"/>
      <c r="D100" s="3"/>
      <c r="E100" s="8"/>
      <c r="F100" s="3"/>
      <c r="G100" s="8"/>
      <c r="H100" s="3"/>
      <c r="I100" s="8"/>
      <c r="J100" s="3"/>
      <c r="K100" s="8"/>
      <c r="L100" s="3"/>
      <c r="M100" s="8"/>
      <c r="N100" s="3"/>
      <c r="O100" s="8"/>
      <c r="P100" s="3"/>
      <c r="Q100" s="8"/>
      <c r="R100" s="3"/>
      <c r="S100" s="8"/>
      <c r="T100" s="3"/>
      <c r="U100" s="8"/>
      <c r="V100" s="3"/>
      <c r="Y100">
        <f t="shared" si="84"/>
        <v>0</v>
      </c>
      <c r="AA100" s="18" t="s">
        <v>112</v>
      </c>
      <c r="AB100" t="e">
        <f>B100/$Y$100*100</f>
        <v>#DIV/0!</v>
      </c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</row>
    <row r="101" spans="1:63" x14ac:dyDescent="0.3">
      <c r="A101" s="18" t="s">
        <v>113</v>
      </c>
      <c r="B101" s="3"/>
      <c r="C101" s="8"/>
      <c r="D101" s="3"/>
      <c r="E101" s="8"/>
      <c r="F101" s="3"/>
      <c r="G101" s="8"/>
      <c r="H101" s="3"/>
      <c r="I101" s="8"/>
      <c r="J101" s="3"/>
      <c r="K101" s="8"/>
      <c r="L101" s="3"/>
      <c r="M101" s="8"/>
      <c r="N101" s="3"/>
      <c r="O101" s="8"/>
      <c r="P101" s="3"/>
      <c r="Q101" s="8"/>
      <c r="R101" s="3"/>
      <c r="S101" s="8"/>
      <c r="T101" s="3"/>
      <c r="U101" s="8"/>
      <c r="V101" s="3"/>
      <c r="Y101">
        <f t="shared" si="84"/>
        <v>0</v>
      </c>
      <c r="AA101" s="18" t="s">
        <v>113</v>
      </c>
      <c r="AB101" t="e">
        <f>B101/$Y$101*100</f>
        <v>#DIV/0!</v>
      </c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</row>
    <row r="102" spans="1:63" x14ac:dyDescent="0.3"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</row>
    <row r="103" spans="1:63" x14ac:dyDescent="0.3">
      <c r="AB103" s="13">
        <v>0</v>
      </c>
      <c r="AC103" s="13">
        <v>0.25</v>
      </c>
      <c r="AD103" s="13">
        <v>0.5</v>
      </c>
      <c r="AE103" s="13">
        <v>0.75</v>
      </c>
      <c r="AF103" s="13">
        <v>1</v>
      </c>
      <c r="AG103" s="13">
        <v>1.25</v>
      </c>
      <c r="AH103" s="13">
        <v>1.5</v>
      </c>
      <c r="AI103" s="13">
        <v>1.75</v>
      </c>
      <c r="AJ103" s="13">
        <v>2</v>
      </c>
      <c r="AK103" s="13">
        <v>2.25</v>
      </c>
      <c r="AL103" s="13">
        <v>2.5</v>
      </c>
      <c r="AM103" s="13">
        <v>2.75</v>
      </c>
      <c r="AN103" s="13">
        <v>3</v>
      </c>
      <c r="AO103" s="13">
        <v>3.25</v>
      </c>
      <c r="AP103" s="13">
        <v>3.5</v>
      </c>
      <c r="AQ103" s="13">
        <v>3.75</v>
      </c>
      <c r="AR103" s="13">
        <v>4</v>
      </c>
      <c r="AS103" s="13">
        <v>4.25</v>
      </c>
      <c r="AT103" s="13">
        <v>4.5</v>
      </c>
      <c r="AU103" s="13">
        <v>4.75</v>
      </c>
      <c r="AV103" s="13">
        <v>5</v>
      </c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</row>
    <row r="104" spans="1:63" x14ac:dyDescent="0.3">
      <c r="AA104" s="18" t="s">
        <v>114</v>
      </c>
      <c r="AB104">
        <v>0</v>
      </c>
      <c r="AC104">
        <v>0</v>
      </c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</row>
    <row r="105" spans="1:63" x14ac:dyDescent="0.3">
      <c r="AA105" s="18" t="s">
        <v>115</v>
      </c>
      <c r="AB105">
        <v>0</v>
      </c>
      <c r="AC105">
        <v>0</v>
      </c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</row>
    <row r="106" spans="1:63" x14ac:dyDescent="0.3">
      <c r="AA106" s="18" t="s">
        <v>116</v>
      </c>
      <c r="AB106">
        <v>0</v>
      </c>
      <c r="AD106">
        <v>0</v>
      </c>
      <c r="AE106">
        <v>0</v>
      </c>
      <c r="AF106">
        <v>0</v>
      </c>
      <c r="AG106">
        <v>0</v>
      </c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</row>
    <row r="107" spans="1:63" x14ac:dyDescent="0.3"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</row>
    <row r="108" spans="1:63" x14ac:dyDescent="0.3">
      <c r="AA108" s="29" t="s">
        <v>119</v>
      </c>
      <c r="AB108" s="29"/>
      <c r="AC108" s="29"/>
      <c r="AD108" s="29" t="s">
        <v>120</v>
      </c>
      <c r="AE108" s="29"/>
      <c r="AF108" s="29"/>
      <c r="AG108" s="29" t="s">
        <v>121</v>
      </c>
      <c r="AH108" s="29"/>
      <c r="AI108" s="29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</row>
    <row r="109" spans="1:63" x14ac:dyDescent="0.3">
      <c r="AA109" s="18" t="s">
        <v>129</v>
      </c>
      <c r="AB109" t="s">
        <v>117</v>
      </c>
      <c r="AC109" t="s">
        <v>118</v>
      </c>
      <c r="AD109" t="s">
        <v>129</v>
      </c>
      <c r="AE109" t="s">
        <v>117</v>
      </c>
      <c r="AF109" t="s">
        <v>118</v>
      </c>
      <c r="AG109" t="s">
        <v>129</v>
      </c>
      <c r="AH109" t="s">
        <v>122</v>
      </c>
      <c r="AI109" t="s">
        <v>118</v>
      </c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</row>
    <row r="110" spans="1:63" x14ac:dyDescent="0.3">
      <c r="D110" s="28" t="s">
        <v>123</v>
      </c>
      <c r="E110" s="28"/>
      <c r="F110" t="s">
        <v>129</v>
      </c>
      <c r="G110" s="28" t="s">
        <v>124</v>
      </c>
      <c r="H110" s="28"/>
      <c r="I110" t="s">
        <v>129</v>
      </c>
      <c r="J110" s="28" t="s">
        <v>125</v>
      </c>
      <c r="K110" s="28"/>
      <c r="L110" t="s">
        <v>129</v>
      </c>
      <c r="M110" s="28" t="s">
        <v>126</v>
      </c>
      <c r="N110" s="28"/>
      <c r="O110" t="s">
        <v>129</v>
      </c>
      <c r="P110" s="28" t="s">
        <v>127</v>
      </c>
      <c r="Q110" s="28"/>
      <c r="R110" t="s">
        <v>129</v>
      </c>
      <c r="S110" s="28" t="s">
        <v>128</v>
      </c>
      <c r="T110" s="28"/>
      <c r="U110" t="s">
        <v>129</v>
      </c>
      <c r="AA110">
        <f>2^-AB110</f>
        <v>0.91739948331622756</v>
      </c>
      <c r="AB110">
        <v>0.124378</v>
      </c>
      <c r="AC110" s="22">
        <v>2.6463400000000001E-3</v>
      </c>
      <c r="AD110">
        <f>2^-AE110</f>
        <v>0.91739948331622756</v>
      </c>
      <c r="AE110">
        <v>0.124378</v>
      </c>
      <c r="AF110">
        <v>2.6463400000000001E-3</v>
      </c>
      <c r="AG110">
        <f>2^-AH110</f>
        <v>0.91739948331622756</v>
      </c>
      <c r="AH110">
        <v>0.124378</v>
      </c>
      <c r="AI110">
        <v>2.6463400000000001E-3</v>
      </c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</row>
    <row r="111" spans="1:63" x14ac:dyDescent="0.3">
      <c r="D111" s="25">
        <v>0</v>
      </c>
      <c r="E111" s="17">
        <v>2.2803900000000001</v>
      </c>
      <c r="F111" s="11">
        <f>2^(-E111)</f>
        <v>0.20584210203472408</v>
      </c>
      <c r="G111" s="25">
        <v>0</v>
      </c>
      <c r="H111" s="17">
        <v>2.5040800000000001</v>
      </c>
      <c r="I111" s="11">
        <f t="shared" ref="I111:I130" si="85">2^(-H111)</f>
        <v>0.17627746989102586</v>
      </c>
      <c r="J111" s="25">
        <v>0</v>
      </c>
      <c r="K111" s="17">
        <v>2.4142899999999998</v>
      </c>
      <c r="L111" s="11">
        <f>2^(-K111)</f>
        <v>0.1875971739878606</v>
      </c>
      <c r="M111" s="25">
        <v>0</v>
      </c>
      <c r="N111" s="17">
        <v>1.95621</v>
      </c>
      <c r="O111" s="11">
        <f>2^(-N111)</f>
        <v>0.25770456525795199</v>
      </c>
      <c r="P111" s="25">
        <v>0</v>
      </c>
      <c r="Q111" s="17">
        <v>2.0671599999999999</v>
      </c>
      <c r="R111" s="11">
        <f>2^(-Q111)</f>
        <v>0.23862878728797857</v>
      </c>
      <c r="S111" s="25">
        <v>0</v>
      </c>
      <c r="T111" s="17">
        <v>2.23881</v>
      </c>
      <c r="U111" s="11">
        <f>2^(-T111)</f>
        <v>0.21186100856285767</v>
      </c>
      <c r="AA111">
        <f t="shared" ref="AA111:AA157" si="86">2^-AB111</f>
        <v>0.77210341546626704</v>
      </c>
      <c r="AB111">
        <v>0.37313400000000002</v>
      </c>
      <c r="AC111">
        <v>0.11432199999999999</v>
      </c>
      <c r="AD111">
        <f t="shared" ref="AD111:AD163" si="87">2^-AE111</f>
        <v>0.83200263350976678</v>
      </c>
      <c r="AE111">
        <v>0.26534000000000002</v>
      </c>
      <c r="AF111">
        <v>5.6455300000000002E-3</v>
      </c>
      <c r="AG111">
        <f t="shared" ref="AG111:AG148" si="88">2^-AH111</f>
        <v>0.77655391639712168</v>
      </c>
      <c r="AH111">
        <v>0.364842</v>
      </c>
      <c r="AI111">
        <v>2.3481900000000002</v>
      </c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</row>
    <row r="112" spans="1:63" x14ac:dyDescent="0.3">
      <c r="D112" s="25">
        <v>10</v>
      </c>
      <c r="E112" s="17">
        <v>2.2176499999999999</v>
      </c>
      <c r="F112" s="11">
        <f t="shared" ref="F112:F130" si="89">2^(-E112)</f>
        <v>0.21499127244257291</v>
      </c>
      <c r="G112" s="25">
        <v>10</v>
      </c>
      <c r="H112" s="17">
        <v>2.4632700000000001</v>
      </c>
      <c r="I112" s="11">
        <f t="shared" si="85"/>
        <v>0.18133508598947193</v>
      </c>
      <c r="J112" s="25">
        <v>10</v>
      </c>
      <c r="K112" s="17">
        <v>2.4632700000000001</v>
      </c>
      <c r="L112" s="11">
        <f t="shared" ref="L112:L121" si="90">2^(-K112)</f>
        <v>0.18133508598947193</v>
      </c>
      <c r="M112" s="25">
        <v>10</v>
      </c>
      <c r="N112" s="17">
        <v>1.99804</v>
      </c>
      <c r="O112" s="11">
        <f t="shared" ref="O112:O121" si="91">2^(-N112)</f>
        <v>0.25033987293652721</v>
      </c>
      <c r="P112" s="25">
        <v>20</v>
      </c>
      <c r="Q112" s="17">
        <v>2.08955</v>
      </c>
      <c r="R112" s="11">
        <f t="shared" ref="R112:R121" si="92">2^(-Q112)</f>
        <v>0.23495396182944345</v>
      </c>
      <c r="S112" s="25">
        <v>20</v>
      </c>
      <c r="T112" s="17">
        <v>2.0522399999999998</v>
      </c>
      <c r="U112" s="11">
        <f t="shared" ref="U112:U121" si="93">2^(-T112)</f>
        <v>0.24110943297192602</v>
      </c>
      <c r="AA112">
        <f t="shared" si="86"/>
        <v>0.64981862514741984</v>
      </c>
      <c r="AB112">
        <v>0.62189099999999997</v>
      </c>
      <c r="AC112">
        <v>0.119615</v>
      </c>
      <c r="AD112">
        <f t="shared" si="87"/>
        <v>0.74593095356986883</v>
      </c>
      <c r="AE112">
        <v>0.42288599999999998</v>
      </c>
      <c r="AF112">
        <v>8.9975699999999999E-3</v>
      </c>
      <c r="AG112">
        <f t="shared" si="88"/>
        <v>0.65733148758630122</v>
      </c>
      <c r="AH112">
        <v>0.60530700000000004</v>
      </c>
      <c r="AI112">
        <v>0.11926200000000001</v>
      </c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</row>
    <row r="113" spans="4:63" x14ac:dyDescent="0.3">
      <c r="D113" s="25">
        <v>20</v>
      </c>
      <c r="E113" s="17">
        <v>2.3640500000000002</v>
      </c>
      <c r="F113" s="11">
        <f t="shared" si="89"/>
        <v>0.19424508505770169</v>
      </c>
      <c r="G113" s="25">
        <v>20</v>
      </c>
      <c r="H113" s="17">
        <v>2.4550999999999998</v>
      </c>
      <c r="I113" s="11">
        <f t="shared" si="85"/>
        <v>0.18236490202015615</v>
      </c>
      <c r="J113" s="25">
        <v>20</v>
      </c>
      <c r="K113" s="17">
        <v>2.47959</v>
      </c>
      <c r="L113" s="11">
        <f t="shared" si="90"/>
        <v>0.17929535277033246</v>
      </c>
      <c r="M113" s="25">
        <v>20</v>
      </c>
      <c r="N113" s="17">
        <v>1.62157</v>
      </c>
      <c r="O113" s="11">
        <f t="shared" si="91"/>
        <v>0.32498161301848238</v>
      </c>
      <c r="P113" s="25">
        <v>40</v>
      </c>
      <c r="Q113" s="17">
        <v>2.0596999999999999</v>
      </c>
      <c r="R113" s="11">
        <f t="shared" si="92"/>
        <v>0.23986590335806973</v>
      </c>
      <c r="S113" s="25">
        <v>40</v>
      </c>
      <c r="T113" s="17">
        <v>2.17164</v>
      </c>
      <c r="U113" s="11">
        <f t="shared" si="93"/>
        <v>0.22195821330315646</v>
      </c>
      <c r="AA113">
        <f t="shared" si="86"/>
        <v>0.54376718649360833</v>
      </c>
      <c r="AB113">
        <v>0.87893900000000003</v>
      </c>
      <c r="AC113" s="22">
        <v>1.87008E-2</v>
      </c>
      <c r="AD113">
        <f t="shared" si="87"/>
        <v>0.68431667139457875</v>
      </c>
      <c r="AE113">
        <v>0.54726399999999997</v>
      </c>
      <c r="AF113">
        <v>1.16439E-2</v>
      </c>
      <c r="AG113">
        <f t="shared" si="88"/>
        <v>0.56284633302976639</v>
      </c>
      <c r="AH113">
        <v>0.82918700000000001</v>
      </c>
      <c r="AI113">
        <v>0.124025</v>
      </c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</row>
    <row r="114" spans="4:63" x14ac:dyDescent="0.3">
      <c r="D114" s="25">
        <v>30</v>
      </c>
      <c r="E114" s="17">
        <v>2.34314</v>
      </c>
      <c r="F114" s="11">
        <f t="shared" si="89"/>
        <v>0.19708091773455017</v>
      </c>
      <c r="G114" s="25">
        <v>30</v>
      </c>
      <c r="H114" s="17">
        <v>2.4142899999999998</v>
      </c>
      <c r="I114" s="11">
        <f t="shared" si="85"/>
        <v>0.1875971739878606</v>
      </c>
      <c r="J114" s="25">
        <v>30</v>
      </c>
      <c r="K114" s="17">
        <v>2.4306100000000002</v>
      </c>
      <c r="L114" s="11">
        <f t="shared" si="90"/>
        <v>0.1854870021724517</v>
      </c>
      <c r="M114" s="25">
        <v>30</v>
      </c>
      <c r="N114" s="17">
        <v>1.95621</v>
      </c>
      <c r="O114" s="11">
        <f t="shared" si="91"/>
        <v>0.25770456525795199</v>
      </c>
      <c r="P114" s="25">
        <v>60</v>
      </c>
      <c r="Q114" s="17">
        <v>2.0223900000000001</v>
      </c>
      <c r="R114" s="11">
        <f t="shared" si="92"/>
        <v>0.24615006062313394</v>
      </c>
      <c r="S114" s="25">
        <v>60</v>
      </c>
      <c r="T114" s="17">
        <v>2.0596999999999999</v>
      </c>
      <c r="U114" s="11">
        <f t="shared" si="93"/>
        <v>0.23986590335806973</v>
      </c>
      <c r="AA114">
        <f t="shared" si="86"/>
        <v>0.46028521275026285</v>
      </c>
      <c r="AB114">
        <v>1.1194</v>
      </c>
      <c r="AC114">
        <v>0.13020000000000001</v>
      </c>
      <c r="AD114">
        <f t="shared" si="87"/>
        <v>0.63871046776087403</v>
      </c>
      <c r="AE114">
        <v>0.64676599999999995</v>
      </c>
      <c r="AF114">
        <v>0.120144</v>
      </c>
      <c r="AG114">
        <f t="shared" si="88"/>
        <v>0.52232439824977339</v>
      </c>
      <c r="AH114">
        <v>0.93698199999999998</v>
      </c>
      <c r="AI114">
        <v>0.12631899999999999</v>
      </c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</row>
    <row r="115" spans="4:63" x14ac:dyDescent="0.3">
      <c r="D115" s="25">
        <v>40</v>
      </c>
      <c r="E115" s="17">
        <v>2.31176</v>
      </c>
      <c r="F115" s="11">
        <f t="shared" si="89"/>
        <v>0.20141457636233423</v>
      </c>
      <c r="G115" s="25">
        <v>40</v>
      </c>
      <c r="H115" s="17">
        <v>2.3816299999999999</v>
      </c>
      <c r="I115" s="11">
        <f t="shared" si="85"/>
        <v>0.19189246928778228</v>
      </c>
      <c r="J115" s="25">
        <v>40</v>
      </c>
      <c r="K115" s="17">
        <v>2.3898000000000001</v>
      </c>
      <c r="L115" s="11">
        <f t="shared" si="90"/>
        <v>0.19080885101008155</v>
      </c>
      <c r="M115" s="25">
        <v>40</v>
      </c>
      <c r="N115" s="17">
        <v>1.8934599999999999</v>
      </c>
      <c r="O115" s="11">
        <f t="shared" si="91"/>
        <v>0.26916075907506298</v>
      </c>
      <c r="P115" s="25">
        <v>80</v>
      </c>
      <c r="Q115" s="17">
        <v>2.0223900000000001</v>
      </c>
      <c r="R115" s="11">
        <f t="shared" si="92"/>
        <v>0.24615006062313394</v>
      </c>
      <c r="S115" s="25">
        <v>80</v>
      </c>
      <c r="T115" s="17">
        <v>2.1194000000000002</v>
      </c>
      <c r="U115" s="11">
        <f t="shared" si="93"/>
        <v>0.23014260637513143</v>
      </c>
      <c r="AA115">
        <f t="shared" si="86"/>
        <v>0.38516539610179013</v>
      </c>
      <c r="AB115">
        <v>1.37645</v>
      </c>
      <c r="AC115">
        <v>0.13566900000000001</v>
      </c>
      <c r="AD115">
        <f t="shared" si="87"/>
        <v>0.58595265311249189</v>
      </c>
      <c r="AE115">
        <v>0.77114400000000005</v>
      </c>
      <c r="AF115">
        <v>0.33555600000000002</v>
      </c>
      <c r="AG115">
        <f t="shared" si="88"/>
        <v>0.45502256600560587</v>
      </c>
      <c r="AH115">
        <v>1.1359900000000001</v>
      </c>
      <c r="AI115">
        <v>0.130553</v>
      </c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</row>
    <row r="116" spans="4:63" x14ac:dyDescent="0.3">
      <c r="D116" s="25">
        <v>50</v>
      </c>
      <c r="E116" s="17">
        <v>2.2594799999999999</v>
      </c>
      <c r="F116" s="11">
        <f t="shared" si="89"/>
        <v>0.20884724246876832</v>
      </c>
      <c r="G116" s="25">
        <v>50</v>
      </c>
      <c r="H116" s="17">
        <v>2.3326500000000001</v>
      </c>
      <c r="I116" s="11">
        <f t="shared" si="85"/>
        <v>0.19851913793467582</v>
      </c>
      <c r="J116" s="25">
        <v>50</v>
      </c>
      <c r="K116" s="17">
        <v>2.4142899999999998</v>
      </c>
      <c r="L116" s="11">
        <f t="shared" si="90"/>
        <v>0.1875971739878606</v>
      </c>
      <c r="M116" s="25">
        <v>50</v>
      </c>
      <c r="N116" s="17">
        <v>1.9875799999999999</v>
      </c>
      <c r="O116" s="11">
        <f t="shared" si="91"/>
        <v>0.25216151275657794</v>
      </c>
      <c r="P116" s="25">
        <v>100</v>
      </c>
      <c r="Q116" s="17">
        <v>1.9776100000000001</v>
      </c>
      <c r="R116" s="11">
        <f t="shared" si="92"/>
        <v>0.25391015481279977</v>
      </c>
      <c r="S116" s="25">
        <v>100</v>
      </c>
      <c r="T116" s="17">
        <v>2.1044800000000001</v>
      </c>
      <c r="U116" s="11">
        <f t="shared" si="93"/>
        <v>0.23253503467217476</v>
      </c>
      <c r="AA116">
        <f t="shared" si="86"/>
        <v>0.33361359824205922</v>
      </c>
      <c r="AB116">
        <v>1.58375</v>
      </c>
      <c r="AC116">
        <v>0.459229</v>
      </c>
      <c r="AD116">
        <f t="shared" si="87"/>
        <v>0.5253351415958768</v>
      </c>
      <c r="AE116">
        <v>0.92869000000000002</v>
      </c>
      <c r="AF116">
        <v>0.33890799999999999</v>
      </c>
      <c r="AG116">
        <f t="shared" si="88"/>
        <v>0.38516539610179013</v>
      </c>
      <c r="AH116">
        <v>1.37645</v>
      </c>
      <c r="AI116">
        <v>0.24205199999999999</v>
      </c>
    </row>
    <row r="117" spans="4:63" x14ac:dyDescent="0.3">
      <c r="D117" s="25">
        <v>60</v>
      </c>
      <c r="E117" s="17">
        <v>2.3222200000000002</v>
      </c>
      <c r="F117" s="11">
        <f t="shared" si="89"/>
        <v>0.19995953745243333</v>
      </c>
      <c r="G117" s="25">
        <v>60</v>
      </c>
      <c r="H117" s="17">
        <v>2.2836699999999999</v>
      </c>
      <c r="I117" s="11">
        <f t="shared" si="85"/>
        <v>0.20537464691865362</v>
      </c>
      <c r="J117" s="25">
        <v>60</v>
      </c>
      <c r="K117" s="17">
        <v>2.3489800000000001</v>
      </c>
      <c r="L117" s="11">
        <f t="shared" si="90"/>
        <v>0.19628475073396326</v>
      </c>
      <c r="M117" s="25">
        <v>60</v>
      </c>
      <c r="N117" s="17">
        <v>1.7888900000000001</v>
      </c>
      <c r="O117" s="11">
        <f t="shared" si="91"/>
        <v>0.28939461864339489</v>
      </c>
      <c r="P117" s="25">
        <v>120</v>
      </c>
      <c r="Q117" s="17">
        <v>2.0596999999999999</v>
      </c>
      <c r="R117" s="11">
        <f t="shared" si="92"/>
        <v>0.23986590335806973</v>
      </c>
      <c r="S117" s="25">
        <v>120</v>
      </c>
      <c r="T117" s="17">
        <v>2.0522399999999998</v>
      </c>
      <c r="U117" s="11">
        <f t="shared" si="93"/>
        <v>0.24110943297192602</v>
      </c>
      <c r="AA117">
        <f t="shared" si="86"/>
        <v>0.31497953471562279</v>
      </c>
      <c r="AB117">
        <v>1.6666700000000001</v>
      </c>
      <c r="AC117">
        <v>3.1205699999999998</v>
      </c>
      <c r="AD117">
        <f t="shared" si="87"/>
        <v>0.45502256600560587</v>
      </c>
      <c r="AE117">
        <v>1.1359900000000001</v>
      </c>
      <c r="AF117">
        <v>0.44970199999999999</v>
      </c>
      <c r="AG117">
        <f t="shared" si="88"/>
        <v>0.33361359824205922</v>
      </c>
      <c r="AH117">
        <v>1.58375</v>
      </c>
      <c r="AI117">
        <v>0.77837800000000001</v>
      </c>
    </row>
    <row r="118" spans="4:63" x14ac:dyDescent="0.3">
      <c r="D118" s="25">
        <v>70</v>
      </c>
      <c r="E118" s="17">
        <v>2.2908499999999998</v>
      </c>
      <c r="F118" s="11">
        <f t="shared" si="89"/>
        <v>0.20435507823949742</v>
      </c>
      <c r="G118" s="25">
        <v>70</v>
      </c>
      <c r="H118" s="17">
        <v>2.0061200000000001</v>
      </c>
      <c r="I118" s="11">
        <f t="shared" si="85"/>
        <v>0.2489417310213583</v>
      </c>
      <c r="J118" s="25">
        <v>70</v>
      </c>
      <c r="K118" s="17">
        <v>2.3408199999999999</v>
      </c>
      <c r="L118" s="11">
        <f t="shared" si="90"/>
        <v>0.19739809880720086</v>
      </c>
      <c r="M118" s="25">
        <v>70</v>
      </c>
      <c r="N118" s="17">
        <v>1.93529</v>
      </c>
      <c r="O118" s="11">
        <f t="shared" si="91"/>
        <v>0.26146867114637307</v>
      </c>
      <c r="P118" s="25">
        <v>140</v>
      </c>
      <c r="Q118" s="17">
        <v>2.00746</v>
      </c>
      <c r="R118" s="11">
        <f t="shared" si="92"/>
        <v>0.24871061700227934</v>
      </c>
      <c r="S118" s="25">
        <v>140</v>
      </c>
      <c r="T118" s="17">
        <v>2.2164199999999998</v>
      </c>
      <c r="U118" s="11">
        <f t="shared" si="93"/>
        <v>0.21517464593196445</v>
      </c>
      <c r="AA118">
        <f t="shared" si="86"/>
        <v>0.30430290255581277</v>
      </c>
      <c r="AB118">
        <v>1.7164200000000001</v>
      </c>
      <c r="AC118">
        <v>4.9301399999999997</v>
      </c>
      <c r="AD118">
        <f t="shared" si="87"/>
        <v>0.40795162716796285</v>
      </c>
      <c r="AE118">
        <v>1.2935300000000001</v>
      </c>
      <c r="AF118">
        <v>0.55943699999999996</v>
      </c>
      <c r="AG118">
        <f t="shared" si="88"/>
        <v>0.32416269981151213</v>
      </c>
      <c r="AH118">
        <v>1.62521</v>
      </c>
      <c r="AI118">
        <v>2.9069199999999999</v>
      </c>
    </row>
    <row r="119" spans="4:63" x14ac:dyDescent="0.3">
      <c r="D119" s="25">
        <v>80</v>
      </c>
      <c r="E119" s="17">
        <v>2.2803900000000001</v>
      </c>
      <c r="F119" s="11">
        <f t="shared" si="89"/>
        <v>0.20584210203472408</v>
      </c>
      <c r="G119" s="25">
        <v>80</v>
      </c>
      <c r="H119" s="17">
        <v>1.76939</v>
      </c>
      <c r="I119" s="11">
        <f t="shared" si="85"/>
        <v>0.29333273797493387</v>
      </c>
      <c r="J119" s="25">
        <v>80</v>
      </c>
      <c r="K119" s="17">
        <v>2.3734700000000002</v>
      </c>
      <c r="L119" s="11">
        <f t="shared" si="90"/>
        <v>0.19298090387147498</v>
      </c>
      <c r="M119" s="25">
        <v>80</v>
      </c>
      <c r="N119" s="17">
        <v>1.5797399999999999</v>
      </c>
      <c r="O119" s="11">
        <f t="shared" si="91"/>
        <v>0.33454217387491564</v>
      </c>
      <c r="P119" s="25">
        <v>160</v>
      </c>
      <c r="Q119" s="17">
        <v>1.9477599999999999</v>
      </c>
      <c r="R119" s="11">
        <f t="shared" si="92"/>
        <v>0.25921839402806479</v>
      </c>
      <c r="S119" s="25">
        <v>160</v>
      </c>
      <c r="T119" s="17">
        <v>2.1791</v>
      </c>
      <c r="U119" s="11">
        <f t="shared" si="93"/>
        <v>0.22081345671740626</v>
      </c>
      <c r="AA119">
        <f t="shared" si="86"/>
        <v>0.29230370078945467</v>
      </c>
      <c r="AB119">
        <v>1.7744599999999999</v>
      </c>
      <c r="AC119">
        <v>6.7398800000000003</v>
      </c>
      <c r="AD119">
        <f t="shared" si="87"/>
        <v>0.36156827440660289</v>
      </c>
      <c r="AE119">
        <v>1.46766</v>
      </c>
      <c r="AF119">
        <v>0.88229100000000005</v>
      </c>
      <c r="AG119">
        <f t="shared" si="88"/>
        <v>0.31679687295127423</v>
      </c>
      <c r="AH119">
        <v>1.6583699999999999</v>
      </c>
      <c r="AI119">
        <v>4.5033700000000003</v>
      </c>
    </row>
    <row r="120" spans="4:63" x14ac:dyDescent="0.3">
      <c r="D120" s="25">
        <v>90</v>
      </c>
      <c r="E120" s="17">
        <v>2.26993</v>
      </c>
      <c r="F120" s="11">
        <f t="shared" si="89"/>
        <v>0.20733994640650133</v>
      </c>
      <c r="G120" s="25">
        <v>90</v>
      </c>
      <c r="H120" s="17">
        <v>1.7938799999999999</v>
      </c>
      <c r="I120" s="11">
        <f t="shared" si="85"/>
        <v>0.28839538832143435</v>
      </c>
      <c r="J120" s="25">
        <v>90</v>
      </c>
      <c r="K120" s="17">
        <v>2.3244899999999999</v>
      </c>
      <c r="L120" s="11">
        <f t="shared" si="90"/>
        <v>0.19964515969079244</v>
      </c>
      <c r="M120" s="25">
        <v>90</v>
      </c>
      <c r="N120" s="17">
        <v>1.23</v>
      </c>
      <c r="O120" s="11">
        <f>2^(-N120)</f>
        <v>0.42631744588397846</v>
      </c>
      <c r="P120" s="25">
        <v>180</v>
      </c>
      <c r="Q120" s="17">
        <v>2.0596999999999999</v>
      </c>
      <c r="R120" s="11">
        <f t="shared" si="92"/>
        <v>0.23986590335806973</v>
      </c>
      <c r="S120" s="25">
        <v>180</v>
      </c>
      <c r="T120" s="17">
        <v>1.2835799999999999</v>
      </c>
      <c r="U120" s="11">
        <f t="shared" si="93"/>
        <v>0.41077491851091863</v>
      </c>
      <c r="AA120">
        <f t="shared" si="86"/>
        <v>0.28402306534296506</v>
      </c>
      <c r="AB120">
        <v>1.81592</v>
      </c>
      <c r="AC120">
        <v>8.5492699999999999</v>
      </c>
      <c r="AD120">
        <f t="shared" si="87"/>
        <v>0.33361359824205922</v>
      </c>
      <c r="AE120">
        <v>1.58375</v>
      </c>
      <c r="AF120">
        <v>1.0975299999999999</v>
      </c>
      <c r="AG120">
        <f t="shared" si="88"/>
        <v>0.30959627103355247</v>
      </c>
      <c r="AH120">
        <v>1.69154</v>
      </c>
      <c r="AI120">
        <v>6.6317300000000001</v>
      </c>
    </row>
    <row r="121" spans="4:63" x14ac:dyDescent="0.3">
      <c r="D121" s="25">
        <v>100</v>
      </c>
      <c r="E121" s="17">
        <v>2.2176499999999999</v>
      </c>
      <c r="F121" s="11">
        <f t="shared" si="89"/>
        <v>0.21499127244257291</v>
      </c>
      <c r="G121" s="25">
        <v>100</v>
      </c>
      <c r="H121" s="17">
        <v>1.9571400000000001</v>
      </c>
      <c r="I121" s="11">
        <f t="shared" si="85"/>
        <v>0.25753849550088903</v>
      </c>
      <c r="J121" s="25">
        <v>100</v>
      </c>
      <c r="K121" s="17">
        <v>2.2755100000000001</v>
      </c>
      <c r="L121" s="11">
        <f t="shared" si="90"/>
        <v>0.20653955385403056</v>
      </c>
      <c r="M121" s="25">
        <v>100</v>
      </c>
      <c r="N121" s="17">
        <v>1.5379100000000001</v>
      </c>
      <c r="O121" s="11">
        <f t="shared" si="91"/>
        <v>0.34438399471723113</v>
      </c>
      <c r="P121" s="25">
        <v>200</v>
      </c>
      <c r="Q121" s="17">
        <v>2.0671599999999999</v>
      </c>
      <c r="R121" s="11">
        <f t="shared" si="92"/>
        <v>0.23862878728797857</v>
      </c>
      <c r="S121" s="25">
        <v>200</v>
      </c>
      <c r="T121" s="17">
        <v>1.5671600000000001</v>
      </c>
      <c r="U121" s="11">
        <f t="shared" si="93"/>
        <v>0.33747206735530372</v>
      </c>
      <c r="AA121">
        <f t="shared" si="86"/>
        <v>0.28077764877559808</v>
      </c>
      <c r="AB121">
        <v>1.8325</v>
      </c>
      <c r="AC121">
        <v>8.7623899999999999</v>
      </c>
      <c r="AD121">
        <f t="shared" si="87"/>
        <v>0.32791186282968487</v>
      </c>
      <c r="AE121">
        <v>1.6086199999999999</v>
      </c>
      <c r="AF121">
        <v>2.9065699999999999</v>
      </c>
      <c r="AG121">
        <f t="shared" si="88"/>
        <v>0.29910211144677684</v>
      </c>
      <c r="AH121">
        <v>1.74129</v>
      </c>
      <c r="AI121">
        <v>8.8668399999999998</v>
      </c>
    </row>
    <row r="122" spans="4:63" x14ac:dyDescent="0.3">
      <c r="D122" s="25">
        <v>110</v>
      </c>
      <c r="E122" s="17">
        <v>2.2803900000000001</v>
      </c>
      <c r="F122" s="11">
        <f t="shared" si="89"/>
        <v>0.20584210203472408</v>
      </c>
      <c r="G122" s="25">
        <v>110</v>
      </c>
      <c r="H122" s="17">
        <v>2.0469400000000002</v>
      </c>
      <c r="I122" s="11">
        <f t="shared" si="85"/>
        <v>0.24199682087900043</v>
      </c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AA122">
        <f t="shared" si="86"/>
        <v>0.28077764877559808</v>
      </c>
      <c r="AB122">
        <v>1.8325</v>
      </c>
      <c r="AC122">
        <v>10.039</v>
      </c>
      <c r="AD122">
        <f t="shared" si="87"/>
        <v>0.32416269981151213</v>
      </c>
      <c r="AE122">
        <v>1.62521</v>
      </c>
      <c r="AF122">
        <v>4.6090499999999999</v>
      </c>
      <c r="AG122">
        <f t="shared" si="88"/>
        <v>0.29062888466423231</v>
      </c>
      <c r="AH122">
        <v>1.7827500000000001</v>
      </c>
      <c r="AI122">
        <v>11.4209</v>
      </c>
    </row>
    <row r="123" spans="4:63" x14ac:dyDescent="0.3">
      <c r="D123" s="25">
        <v>120</v>
      </c>
      <c r="E123" s="17">
        <v>2.3222200000000002</v>
      </c>
      <c r="F123" s="11">
        <f t="shared" si="89"/>
        <v>0.19995953745243333</v>
      </c>
      <c r="G123" s="25">
        <v>120</v>
      </c>
      <c r="H123" s="17">
        <v>1.8673500000000001</v>
      </c>
      <c r="I123" s="11">
        <f t="shared" si="85"/>
        <v>0.27407639773204923</v>
      </c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AA123">
        <f t="shared" si="86"/>
        <v>0.27916693856851005</v>
      </c>
      <c r="AB123">
        <v>1.8408</v>
      </c>
      <c r="AC123">
        <v>11.315799999999999</v>
      </c>
      <c r="AD123">
        <f t="shared" si="87"/>
        <v>0.31679687295127423</v>
      </c>
      <c r="AE123">
        <v>1.6583699999999999</v>
      </c>
      <c r="AF123">
        <v>6.9501799999999996</v>
      </c>
      <c r="AG123">
        <f t="shared" si="88"/>
        <v>0.27756739231206257</v>
      </c>
      <c r="AH123">
        <v>1.8490899999999999</v>
      </c>
      <c r="AI123">
        <v>14.401</v>
      </c>
    </row>
    <row r="124" spans="4:63" x14ac:dyDescent="0.3">
      <c r="D124" s="25">
        <v>130</v>
      </c>
      <c r="E124" s="17">
        <v>2.26993</v>
      </c>
      <c r="F124" s="11">
        <f t="shared" si="89"/>
        <v>0.20733994640650133</v>
      </c>
      <c r="G124" s="25">
        <v>130</v>
      </c>
      <c r="H124" s="17">
        <v>2.1040800000000002</v>
      </c>
      <c r="I124" s="11">
        <f t="shared" si="85"/>
        <v>0.23259951601223927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AA124">
        <f t="shared" si="86"/>
        <v>0.27282353343339122</v>
      </c>
      <c r="AB124">
        <v>1.8739600000000001</v>
      </c>
      <c r="AC124">
        <v>13.6569</v>
      </c>
      <c r="AD124">
        <f t="shared" si="87"/>
        <v>0.31317479258464059</v>
      </c>
      <c r="AE124">
        <v>1.67496</v>
      </c>
      <c r="AF124">
        <v>8.6526599999999991</v>
      </c>
      <c r="AG124">
        <f t="shared" si="88"/>
        <v>0.2697042199288141</v>
      </c>
      <c r="AH124">
        <v>1.89055</v>
      </c>
      <c r="AI124">
        <v>16.848700000000001</v>
      </c>
    </row>
    <row r="125" spans="4:63" x14ac:dyDescent="0.3">
      <c r="D125" s="25">
        <v>140</v>
      </c>
      <c r="E125" s="17">
        <v>2.2176499999999999</v>
      </c>
      <c r="F125" s="11">
        <f t="shared" si="89"/>
        <v>0.21499127244257291</v>
      </c>
      <c r="G125" s="25">
        <v>140</v>
      </c>
      <c r="H125" s="17">
        <v>2.0142899999999999</v>
      </c>
      <c r="I125" s="11">
        <f t="shared" si="85"/>
        <v>0.24753595511562107</v>
      </c>
      <c r="J125" s="26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AA125">
        <f t="shared" si="86"/>
        <v>0.2697042199288141</v>
      </c>
      <c r="AB125">
        <v>1.89055</v>
      </c>
      <c r="AC125">
        <v>16.2104</v>
      </c>
      <c r="AD125">
        <f t="shared" si="87"/>
        <v>0.30959627103355247</v>
      </c>
      <c r="AE125">
        <v>1.69154</v>
      </c>
      <c r="AF125">
        <v>9.8232199999999992</v>
      </c>
      <c r="AG125">
        <f t="shared" si="88"/>
        <v>0.25758491282471924</v>
      </c>
      <c r="AH125">
        <v>1.95688</v>
      </c>
      <c r="AI125">
        <v>20.041599999999999</v>
      </c>
    </row>
    <row r="126" spans="4:63" x14ac:dyDescent="0.3">
      <c r="D126" s="25">
        <v>150</v>
      </c>
      <c r="E126" s="17">
        <v>2.1235300000000001</v>
      </c>
      <c r="F126" s="11">
        <f t="shared" si="89"/>
        <v>0.2294847197439612</v>
      </c>
      <c r="G126" s="25">
        <v>150</v>
      </c>
      <c r="H126" s="17">
        <v>1.89184</v>
      </c>
      <c r="I126" s="11">
        <f t="shared" si="85"/>
        <v>0.26946316902557477</v>
      </c>
      <c r="J126" s="26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3"/>
      <c r="V126" s="23"/>
      <c r="W126" s="23"/>
      <c r="AA126">
        <f t="shared" si="86"/>
        <v>0.26357583258311923</v>
      </c>
      <c r="AB126">
        <v>1.92371</v>
      </c>
      <c r="AC126">
        <v>18.9771</v>
      </c>
      <c r="AD126">
        <f t="shared" si="87"/>
        <v>0.30255933445600436</v>
      </c>
      <c r="AE126">
        <v>1.72471</v>
      </c>
      <c r="AF126">
        <v>12.8027</v>
      </c>
      <c r="AG126">
        <f t="shared" si="88"/>
        <v>0.24319744884147715</v>
      </c>
      <c r="AH126">
        <v>2.0398000000000001</v>
      </c>
      <c r="AI126">
        <v>24.192299999999999</v>
      </c>
    </row>
    <row r="127" spans="4:63" x14ac:dyDescent="0.3">
      <c r="D127" s="25">
        <v>160</v>
      </c>
      <c r="E127" s="17">
        <v>2.2071900000000002</v>
      </c>
      <c r="F127" s="11">
        <f t="shared" si="89"/>
        <v>0.21655569227809809</v>
      </c>
      <c r="G127" s="25">
        <v>160</v>
      </c>
      <c r="H127" s="17">
        <v>1.8428599999999999</v>
      </c>
      <c r="I127" s="11">
        <f t="shared" si="85"/>
        <v>0.27876860524358715</v>
      </c>
      <c r="J127" s="26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3"/>
      <c r="V127" s="23"/>
      <c r="W127" s="23"/>
      <c r="AA127">
        <f t="shared" si="86"/>
        <v>0.25758491282471924</v>
      </c>
      <c r="AB127">
        <v>1.95688</v>
      </c>
      <c r="AC127">
        <v>21.6374</v>
      </c>
      <c r="AD127">
        <f t="shared" si="87"/>
        <v>0.29398816842972358</v>
      </c>
      <c r="AE127">
        <v>1.76617</v>
      </c>
      <c r="AF127">
        <v>16.4206</v>
      </c>
      <c r="AG127">
        <f t="shared" si="88"/>
        <v>0.23766971745890658</v>
      </c>
      <c r="AH127">
        <v>2.0729700000000002</v>
      </c>
      <c r="AI127">
        <v>25.788799999999998</v>
      </c>
    </row>
    <row r="128" spans="4:63" x14ac:dyDescent="0.3">
      <c r="D128" s="25">
        <v>170</v>
      </c>
      <c r="E128" s="17">
        <v>2.2385600000000001</v>
      </c>
      <c r="F128" s="11">
        <f t="shared" si="89"/>
        <v>0.21189772445914482</v>
      </c>
      <c r="G128" s="25">
        <v>170</v>
      </c>
      <c r="H128" s="17">
        <v>1.9653099999999999</v>
      </c>
      <c r="I128" s="11">
        <f t="shared" si="85"/>
        <v>0.25608417359877328</v>
      </c>
      <c r="J128" s="26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3"/>
      <c r="V128" s="23"/>
      <c r="W128" s="23"/>
      <c r="AA128">
        <f t="shared" si="86"/>
        <v>0.25463982928651469</v>
      </c>
      <c r="AB128">
        <v>1.9734700000000001</v>
      </c>
      <c r="AC128">
        <v>24.8292</v>
      </c>
      <c r="AD128">
        <f t="shared" si="87"/>
        <v>0.28730599461385975</v>
      </c>
      <c r="AE128">
        <v>1.7993399999999999</v>
      </c>
      <c r="AF128">
        <v>18.5489</v>
      </c>
      <c r="AG128">
        <f t="shared" si="88"/>
        <v>0.22829798005650159</v>
      </c>
      <c r="AH128">
        <v>2.1310099999999998</v>
      </c>
      <c r="AI128">
        <v>22.704899999999999</v>
      </c>
    </row>
    <row r="129" spans="4:35" x14ac:dyDescent="0.3">
      <c r="D129" s="25">
        <v>180</v>
      </c>
      <c r="E129" s="17">
        <v>2.1444399999999999</v>
      </c>
      <c r="F129" s="11">
        <f t="shared" si="89"/>
        <v>0.22618262294753838</v>
      </c>
      <c r="G129" s="25">
        <v>180</v>
      </c>
      <c r="H129" s="17">
        <v>2.0142899999999999</v>
      </c>
      <c r="I129" s="11">
        <f t="shared" si="85"/>
        <v>0.24753595511562107</v>
      </c>
      <c r="J129" s="26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3"/>
      <c r="V129" s="23"/>
      <c r="W129" s="23"/>
      <c r="AA129">
        <f t="shared" si="86"/>
        <v>0.24885374441205013</v>
      </c>
      <c r="AB129">
        <v>2.0066299999999999</v>
      </c>
      <c r="AC129">
        <v>26.851199999999999</v>
      </c>
      <c r="AD129">
        <f t="shared" si="87"/>
        <v>0.28077764877559808</v>
      </c>
      <c r="AE129">
        <v>1.8325</v>
      </c>
      <c r="AF129">
        <v>21.209199999999999</v>
      </c>
      <c r="AG129">
        <f t="shared" si="88"/>
        <v>0.22055952949941521</v>
      </c>
      <c r="AH129">
        <v>2.1807599999999998</v>
      </c>
      <c r="AI129">
        <v>20.365500000000001</v>
      </c>
    </row>
    <row r="130" spans="4:35" x14ac:dyDescent="0.3">
      <c r="D130" s="25">
        <v>190</v>
      </c>
      <c r="E130" s="17">
        <v>2.2490199999999998</v>
      </c>
      <c r="F130" s="11">
        <f t="shared" si="89"/>
        <v>0.21036695424590643</v>
      </c>
      <c r="G130" s="25">
        <v>190</v>
      </c>
      <c r="H130" s="17">
        <v>1.8591800000000001</v>
      </c>
      <c r="I130" s="11">
        <f t="shared" si="85"/>
        <v>0.27563289887178472</v>
      </c>
      <c r="J130" s="26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3"/>
      <c r="V130" s="23"/>
      <c r="W130" s="23"/>
      <c r="AA130">
        <f t="shared" si="86"/>
        <v>0.24600848822817109</v>
      </c>
      <c r="AB130">
        <v>2.0232199999999998</v>
      </c>
      <c r="AC130">
        <v>29.511099999999999</v>
      </c>
      <c r="AD130">
        <f t="shared" si="87"/>
        <v>0.27439574210653217</v>
      </c>
      <c r="AE130">
        <v>1.8656699999999999</v>
      </c>
      <c r="AF130">
        <v>23.656700000000001</v>
      </c>
      <c r="AG130">
        <f t="shared" si="88"/>
        <v>0.21186100856285767</v>
      </c>
      <c r="AH130">
        <v>2.23881</v>
      </c>
      <c r="AI130">
        <v>17.494399999999999</v>
      </c>
    </row>
    <row r="131" spans="4:35" x14ac:dyDescent="0.3">
      <c r="I131" s="21"/>
      <c r="J131" s="21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AA131">
        <f t="shared" si="86"/>
        <v>0.24319744884147715</v>
      </c>
      <c r="AB131">
        <v>2.0398000000000001</v>
      </c>
      <c r="AC131">
        <v>32.171100000000003</v>
      </c>
      <c r="AD131">
        <f t="shared" si="87"/>
        <v>0.26662241901032602</v>
      </c>
      <c r="AE131">
        <v>1.90713</v>
      </c>
      <c r="AF131">
        <v>26.3172</v>
      </c>
      <c r="AG131">
        <f t="shared" si="88"/>
        <v>0.2023409178989658</v>
      </c>
      <c r="AH131">
        <v>2.3051400000000002</v>
      </c>
      <c r="AI131">
        <v>14.198</v>
      </c>
    </row>
    <row r="132" spans="4:35" x14ac:dyDescent="0.3"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AA132">
        <f t="shared" si="86"/>
        <v>0.23903934414187417</v>
      </c>
      <c r="AB132">
        <v>2.0646800000000001</v>
      </c>
      <c r="AC132">
        <v>33.9801</v>
      </c>
      <c r="AD132">
        <f t="shared" si="87"/>
        <v>0.2620638023850792</v>
      </c>
      <c r="AE132">
        <v>1.93201</v>
      </c>
      <c r="AF132">
        <v>27.700700000000001</v>
      </c>
      <c r="AG132">
        <f t="shared" si="88"/>
        <v>0.19660882702052598</v>
      </c>
      <c r="AH132">
        <v>2.3466</v>
      </c>
      <c r="AI132">
        <v>12.815899999999999</v>
      </c>
    </row>
    <row r="133" spans="4:35" x14ac:dyDescent="0.3"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AA133">
        <f t="shared" si="86"/>
        <v>0.22961359993645963</v>
      </c>
      <c r="AB133">
        <v>2.1227200000000002</v>
      </c>
      <c r="AC133">
        <v>32.917499999999997</v>
      </c>
      <c r="AD133">
        <f t="shared" si="87"/>
        <v>0.25758491282471924</v>
      </c>
      <c r="AE133">
        <v>1.95688</v>
      </c>
      <c r="AF133">
        <v>29.7225</v>
      </c>
      <c r="AG133">
        <f t="shared" si="88"/>
        <v>0.18350610938918857</v>
      </c>
      <c r="AH133">
        <v>2.4460999999999999</v>
      </c>
      <c r="AI133">
        <v>10.9031</v>
      </c>
    </row>
    <row r="134" spans="4:35" x14ac:dyDescent="0.3"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AA134">
        <f t="shared" si="86"/>
        <v>0.21554634437454323</v>
      </c>
      <c r="AB134">
        <v>2.21393</v>
      </c>
      <c r="AC134">
        <v>31.110900000000001</v>
      </c>
      <c r="AD134">
        <f t="shared" si="87"/>
        <v>0.25173016306035795</v>
      </c>
      <c r="AE134">
        <v>1.9900500000000001</v>
      </c>
      <c r="AF134">
        <v>31.638100000000001</v>
      </c>
      <c r="AG134">
        <f t="shared" si="88"/>
        <v>0.17029405780558243</v>
      </c>
      <c r="AH134">
        <v>2.5539000000000001</v>
      </c>
      <c r="AI134">
        <v>8.5649800000000003</v>
      </c>
    </row>
    <row r="135" spans="4:35" x14ac:dyDescent="0.3"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AA135">
        <f t="shared" si="86"/>
        <v>0.2000288501575217</v>
      </c>
      <c r="AB135">
        <v>2.32172</v>
      </c>
      <c r="AC135">
        <v>28.347300000000001</v>
      </c>
      <c r="AD135">
        <f t="shared" si="87"/>
        <v>0.24742616900515962</v>
      </c>
      <c r="AE135">
        <v>2.0149300000000001</v>
      </c>
      <c r="AF135">
        <v>33.340699999999998</v>
      </c>
      <c r="AG135">
        <f t="shared" si="88"/>
        <v>0.14581590534265568</v>
      </c>
      <c r="AH135">
        <v>2.7777799999999999</v>
      </c>
      <c r="AI135">
        <v>6.9740000000000002</v>
      </c>
    </row>
    <row r="136" spans="4:35" x14ac:dyDescent="0.3"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AA136">
        <f t="shared" si="86"/>
        <v>0.19324727823984625</v>
      </c>
      <c r="AB136">
        <v>2.37148</v>
      </c>
      <c r="AC136">
        <v>25.369599999999998</v>
      </c>
      <c r="AD136">
        <f t="shared" si="87"/>
        <v>0.24319744884147715</v>
      </c>
      <c r="AE136">
        <v>2.0398000000000001</v>
      </c>
      <c r="AF136">
        <v>34.617899999999999</v>
      </c>
      <c r="AG136">
        <f t="shared" si="88"/>
        <v>0.1241408642495779</v>
      </c>
      <c r="AH136">
        <v>3.0099499999999999</v>
      </c>
      <c r="AI136">
        <v>5.4895699999999996</v>
      </c>
    </row>
    <row r="137" spans="4:35" x14ac:dyDescent="0.3"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AA137">
        <f t="shared" si="86"/>
        <v>0.18562719620012871</v>
      </c>
      <c r="AB137">
        <v>2.4295200000000001</v>
      </c>
      <c r="AC137">
        <v>23.0304</v>
      </c>
      <c r="AD137">
        <f t="shared" si="87"/>
        <v>0.23766971745890658</v>
      </c>
      <c r="AE137">
        <v>2.0729700000000002</v>
      </c>
      <c r="AF137">
        <v>36.639899999999997</v>
      </c>
      <c r="AG137">
        <f t="shared" si="88"/>
        <v>0.10876904967472088</v>
      </c>
      <c r="AH137">
        <v>3.2006600000000001</v>
      </c>
      <c r="AI137">
        <v>4.2170399999999999</v>
      </c>
    </row>
    <row r="138" spans="4:35" x14ac:dyDescent="0.3"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AA138">
        <f t="shared" si="86"/>
        <v>0.17830758747533135</v>
      </c>
      <c r="AB138">
        <v>2.4875600000000002</v>
      </c>
      <c r="AC138">
        <v>20.4785</v>
      </c>
      <c r="AD138">
        <f t="shared" si="87"/>
        <v>0.23360774321197794</v>
      </c>
      <c r="AE138">
        <v>2.0978400000000001</v>
      </c>
      <c r="AF138">
        <v>34.619100000000003</v>
      </c>
      <c r="AG138">
        <f t="shared" si="88"/>
        <v>9.9784531641556651E-2</v>
      </c>
      <c r="AH138">
        <v>3.32504</v>
      </c>
      <c r="AI138">
        <v>3.4750000000000001</v>
      </c>
    </row>
    <row r="139" spans="4:35" x14ac:dyDescent="0.3"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AA139">
        <f t="shared" si="86"/>
        <v>0.17226362489060018</v>
      </c>
      <c r="AB139">
        <v>2.5373100000000002</v>
      </c>
      <c r="AC139">
        <v>18.032699999999998</v>
      </c>
      <c r="AD139">
        <f t="shared" si="87"/>
        <v>0.22829798005650159</v>
      </c>
      <c r="AE139">
        <v>2.1310099999999998</v>
      </c>
      <c r="AF139">
        <v>32.917700000000004</v>
      </c>
      <c r="AG139">
        <f t="shared" si="88"/>
        <v>8.946145297023203E-2</v>
      </c>
      <c r="AH139">
        <v>3.4825900000000001</v>
      </c>
      <c r="AI139">
        <v>2.6272899999999999</v>
      </c>
    </row>
    <row r="140" spans="4:35" x14ac:dyDescent="0.3"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AA140">
        <f t="shared" si="86"/>
        <v>0.1693183218389421</v>
      </c>
      <c r="AB140">
        <v>2.5621900000000002</v>
      </c>
      <c r="AC140">
        <v>16.863</v>
      </c>
      <c r="AD140">
        <f t="shared" si="87"/>
        <v>0.22439462124947074</v>
      </c>
      <c r="AE140">
        <v>2.1558899999999999</v>
      </c>
      <c r="AF140">
        <v>31.216100000000001</v>
      </c>
      <c r="AG140">
        <f t="shared" si="88"/>
        <v>8.2545306699542298E-2</v>
      </c>
      <c r="AH140">
        <v>3.5986699999999998</v>
      </c>
      <c r="AI140">
        <v>2.2042299999999999</v>
      </c>
    </row>
    <row r="141" spans="4:35" x14ac:dyDescent="0.3"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AA141">
        <f t="shared" si="86"/>
        <v>0.15712885006851823</v>
      </c>
      <c r="AB141">
        <v>2.6699799999999998</v>
      </c>
      <c r="AC141">
        <v>16.6526</v>
      </c>
      <c r="AD141">
        <f t="shared" si="87"/>
        <v>0.218037773731969</v>
      </c>
      <c r="AE141">
        <v>2.1973500000000001</v>
      </c>
      <c r="AF141">
        <v>28.557400000000001</v>
      </c>
      <c r="AG141">
        <f t="shared" si="88"/>
        <v>7.3160056526577158E-2</v>
      </c>
      <c r="AH141">
        <v>3.7728000000000002</v>
      </c>
      <c r="AI141">
        <v>1.7824</v>
      </c>
    </row>
    <row r="142" spans="4:35" x14ac:dyDescent="0.3"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AA142">
        <f t="shared" si="86"/>
        <v>0.14414972603284071</v>
      </c>
      <c r="AB142">
        <v>2.7943600000000002</v>
      </c>
      <c r="AC142">
        <v>16.442399999999999</v>
      </c>
      <c r="AD142">
        <f t="shared" si="87"/>
        <v>0.21308338357161044</v>
      </c>
      <c r="AE142">
        <v>2.2305100000000002</v>
      </c>
      <c r="AF142">
        <v>26.430399999999999</v>
      </c>
      <c r="AG142">
        <f t="shared" si="88"/>
        <v>6.596936370661341E-2</v>
      </c>
      <c r="AH142">
        <v>3.9220600000000001</v>
      </c>
      <c r="AI142">
        <v>1.0408900000000001</v>
      </c>
    </row>
    <row r="143" spans="4:35" x14ac:dyDescent="0.3"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AA143">
        <f t="shared" si="86"/>
        <v>0.13609821024820712</v>
      </c>
      <c r="AB143">
        <v>2.8772799999999998</v>
      </c>
      <c r="AC143">
        <v>15.061199999999999</v>
      </c>
      <c r="AD143">
        <f t="shared" si="87"/>
        <v>0.20824012673612913</v>
      </c>
      <c r="AE143">
        <v>2.2636799999999999</v>
      </c>
      <c r="AF143">
        <v>24.090699999999998</v>
      </c>
      <c r="AG143">
        <f t="shared" si="88"/>
        <v>6.1572928622462719E-2</v>
      </c>
      <c r="AH143">
        <v>4.02156</v>
      </c>
      <c r="AI143">
        <v>0.51109700000000002</v>
      </c>
    </row>
    <row r="144" spans="4:35" x14ac:dyDescent="0.3"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AA144">
        <f t="shared" si="86"/>
        <v>0.12776016622289338</v>
      </c>
      <c r="AB144">
        <v>2.9684900000000001</v>
      </c>
      <c r="AC144">
        <v>13.4674</v>
      </c>
      <c r="AD144">
        <f t="shared" si="87"/>
        <v>0.20350695420840212</v>
      </c>
      <c r="AE144">
        <v>2.2968500000000001</v>
      </c>
      <c r="AF144">
        <v>22.282900000000001</v>
      </c>
      <c r="AG144">
        <f t="shared" si="88"/>
        <v>5.3948624994992048E-2</v>
      </c>
      <c r="AH144">
        <v>4.2122700000000002</v>
      </c>
      <c r="AI144">
        <v>0.51515500000000003</v>
      </c>
    </row>
    <row r="145" spans="8:35" x14ac:dyDescent="0.3"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AA145">
        <f t="shared" si="86"/>
        <v>0.120624093034959</v>
      </c>
      <c r="AB145">
        <v>3.0514100000000002</v>
      </c>
      <c r="AC145">
        <v>12.0862</v>
      </c>
      <c r="AD145">
        <f t="shared" si="87"/>
        <v>0.19548231499565014</v>
      </c>
      <c r="AE145">
        <v>2.3548900000000001</v>
      </c>
      <c r="AF145">
        <v>19.305399999999999</v>
      </c>
      <c r="AG145">
        <f t="shared" si="88"/>
        <v>4.8367440307633604E-2</v>
      </c>
      <c r="AH145">
        <v>4.3698199999999998</v>
      </c>
      <c r="AI145">
        <v>0.30574099999999999</v>
      </c>
    </row>
    <row r="146" spans="8:35" x14ac:dyDescent="0.3"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AA146">
        <f t="shared" si="86"/>
        <v>0.11520378323027954</v>
      </c>
      <c r="AB146">
        <v>3.11774</v>
      </c>
      <c r="AC146">
        <v>10.811</v>
      </c>
      <c r="AD146">
        <f t="shared" si="87"/>
        <v>0.18562719620012871</v>
      </c>
      <c r="AE146">
        <v>2.4295200000000001</v>
      </c>
      <c r="AF146">
        <v>16.328299999999999</v>
      </c>
      <c r="AG146">
        <f t="shared" si="88"/>
        <v>4.2622528765623058E-2</v>
      </c>
      <c r="AH146">
        <v>4.5522400000000003</v>
      </c>
      <c r="AI146">
        <v>0.203239</v>
      </c>
    </row>
    <row r="147" spans="8:35" x14ac:dyDescent="0.3"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AA147">
        <f t="shared" si="86"/>
        <v>0.10629679475509286</v>
      </c>
      <c r="AB147">
        <v>3.2338300000000002</v>
      </c>
      <c r="AC147">
        <v>7.8347600000000002</v>
      </c>
      <c r="AD147">
        <f t="shared" si="87"/>
        <v>0.17830758747533135</v>
      </c>
      <c r="AE147">
        <v>2.4875600000000002</v>
      </c>
      <c r="AF147">
        <v>13.989100000000001</v>
      </c>
      <c r="AG147">
        <f t="shared" si="88"/>
        <v>3.7559977266145482E-2</v>
      </c>
      <c r="AH147">
        <v>4.7346599999999999</v>
      </c>
      <c r="AI147">
        <v>0.20712</v>
      </c>
    </row>
    <row r="148" spans="8:35" x14ac:dyDescent="0.3"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AA148">
        <f t="shared" si="86"/>
        <v>0.10269372962772963</v>
      </c>
      <c r="AB148">
        <v>3.2835800000000002</v>
      </c>
      <c r="AC148">
        <v>6.7719899999999997</v>
      </c>
      <c r="AD148">
        <f t="shared" si="87"/>
        <v>0.17029405780558243</v>
      </c>
      <c r="AE148">
        <v>2.5539000000000001</v>
      </c>
      <c r="AF148">
        <v>11.224600000000001</v>
      </c>
      <c r="AG148">
        <f t="shared" si="88"/>
        <v>3.125E-2</v>
      </c>
      <c r="AH148">
        <v>5</v>
      </c>
      <c r="AI148">
        <v>0.10638300000000001</v>
      </c>
    </row>
    <row r="149" spans="8:35" x14ac:dyDescent="0.3"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AA149">
        <f t="shared" si="86"/>
        <v>9.4753956812806087E-2</v>
      </c>
      <c r="AB149">
        <v>3.39967</v>
      </c>
      <c r="AC149">
        <v>5.3914799999999996</v>
      </c>
      <c r="AD149">
        <f t="shared" si="87"/>
        <v>0.14750236587648616</v>
      </c>
      <c r="AE149">
        <v>2.76119</v>
      </c>
      <c r="AF149">
        <v>9.5268300000000004</v>
      </c>
    </row>
    <row r="150" spans="8:35" x14ac:dyDescent="0.3"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AA150">
        <f t="shared" si="86"/>
        <v>8.5933829620321728E-2</v>
      </c>
      <c r="AB150">
        <v>3.5406300000000002</v>
      </c>
      <c r="AC150">
        <v>3.79874</v>
      </c>
      <c r="AD150">
        <f t="shared" si="87"/>
        <v>0.12776016622289338</v>
      </c>
      <c r="AE150">
        <v>2.9684900000000001</v>
      </c>
      <c r="AF150">
        <v>7.8291199999999996</v>
      </c>
    </row>
    <row r="151" spans="8:35" x14ac:dyDescent="0.3"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AA151">
        <f t="shared" si="86"/>
        <v>7.5726916736469224E-2</v>
      </c>
      <c r="AB151">
        <v>3.7230500000000002</v>
      </c>
      <c r="AC151">
        <v>2.7387899999999998</v>
      </c>
      <c r="AD151">
        <f t="shared" si="87"/>
        <v>0.11720694799783407</v>
      </c>
      <c r="AE151">
        <v>3.09287</v>
      </c>
      <c r="AF151">
        <v>6.6615500000000001</v>
      </c>
    </row>
    <row r="152" spans="8:35" x14ac:dyDescent="0.3"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AA152">
        <f t="shared" si="86"/>
        <v>6.673234445327253E-2</v>
      </c>
      <c r="AB152">
        <v>3.9054700000000002</v>
      </c>
      <c r="AC152">
        <v>1.89161</v>
      </c>
      <c r="AD152">
        <f t="shared" si="87"/>
        <v>0.10210532409651256</v>
      </c>
      <c r="AE152">
        <v>3.2918699999999999</v>
      </c>
      <c r="AF152">
        <v>4.2189800000000002</v>
      </c>
    </row>
    <row r="153" spans="8:35" x14ac:dyDescent="0.3"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AA153">
        <f t="shared" si="86"/>
        <v>5.8806115290913445E-2</v>
      </c>
      <c r="AB153">
        <v>4.0878899999999998</v>
      </c>
      <c r="AC153">
        <v>1.25719</v>
      </c>
      <c r="AD153">
        <f t="shared" si="87"/>
        <v>8.946145297023203E-2</v>
      </c>
      <c r="AE153">
        <v>3.4825900000000001</v>
      </c>
      <c r="AF153">
        <v>2.6272899999999999</v>
      </c>
    </row>
    <row r="154" spans="8:35" x14ac:dyDescent="0.3"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AA154">
        <f t="shared" si="86"/>
        <v>5.2722405275780537E-2</v>
      </c>
      <c r="AB154">
        <v>4.2454400000000003</v>
      </c>
      <c r="AC154">
        <v>0.51585999999999999</v>
      </c>
      <c r="AD154">
        <f t="shared" si="87"/>
        <v>7.7488176263450656E-2</v>
      </c>
      <c r="AE154">
        <v>3.68988</v>
      </c>
      <c r="AF154">
        <v>0.92957199999999995</v>
      </c>
    </row>
    <row r="155" spans="8:35" x14ac:dyDescent="0.3"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AA155">
        <f t="shared" si="86"/>
        <v>4.7814765151107212E-2</v>
      </c>
      <c r="AB155">
        <v>4.3864000000000001</v>
      </c>
      <c r="AC155">
        <v>0.30609399999999998</v>
      </c>
      <c r="AD155">
        <f t="shared" si="87"/>
        <v>7.2740870446955333E-2</v>
      </c>
      <c r="AE155">
        <v>3.7810899999999998</v>
      </c>
      <c r="AF155">
        <v>0.186832</v>
      </c>
    </row>
    <row r="156" spans="8:35" x14ac:dyDescent="0.3"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AA156">
        <f t="shared" si="86"/>
        <v>3.8433548654551772E-2</v>
      </c>
      <c r="AB156">
        <v>4.7014899999999997</v>
      </c>
      <c r="AC156">
        <v>0.31279800000000002</v>
      </c>
      <c r="AD156">
        <f t="shared" si="87"/>
        <v>6.4841892107254662E-2</v>
      </c>
      <c r="AE156">
        <v>3.94693</v>
      </c>
      <c r="AF156">
        <v>0.93504100000000001</v>
      </c>
    </row>
    <row r="157" spans="8:35" x14ac:dyDescent="0.3"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AA157">
        <f t="shared" si="86"/>
        <v>3.125E-2</v>
      </c>
      <c r="AB157">
        <v>5</v>
      </c>
      <c r="AC157">
        <v>0.31914900000000002</v>
      </c>
      <c r="AD157">
        <f t="shared" si="87"/>
        <v>6.1572928622462719E-2</v>
      </c>
      <c r="AE157">
        <v>4.02156</v>
      </c>
      <c r="AF157">
        <v>1.2557799999999999</v>
      </c>
    </row>
    <row r="158" spans="8:35" x14ac:dyDescent="0.3"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X158" s="23"/>
      <c r="AD158">
        <f t="shared" si="87"/>
        <v>5.4259516416467847E-2</v>
      </c>
      <c r="AE158">
        <v>4.2039799999999996</v>
      </c>
      <c r="AF158">
        <v>0.40859499999999999</v>
      </c>
    </row>
    <row r="159" spans="8:35" x14ac:dyDescent="0.3"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X159" s="23"/>
      <c r="AD159">
        <f t="shared" si="87"/>
        <v>5.0935312256489167E-2</v>
      </c>
      <c r="AE159">
        <v>4.2951899999999998</v>
      </c>
      <c r="AF159">
        <v>0.19777</v>
      </c>
    </row>
    <row r="160" spans="8:35" x14ac:dyDescent="0.3"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X160" s="23"/>
      <c r="AD160">
        <f t="shared" si="87"/>
        <v>4.4372203234573776E-2</v>
      </c>
      <c r="AE160">
        <v>4.4942000000000002</v>
      </c>
      <c r="AF160">
        <v>0.62753599999999998</v>
      </c>
    </row>
    <row r="161" spans="8:32" x14ac:dyDescent="0.3"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X161" s="23"/>
      <c r="AD161">
        <f t="shared" si="87"/>
        <v>4.0241837712077601E-2</v>
      </c>
      <c r="AE161">
        <v>4.6351599999999999</v>
      </c>
      <c r="AF161">
        <v>0.63053499999999996</v>
      </c>
    </row>
    <row r="162" spans="8:32" x14ac:dyDescent="0.3"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X162" s="23"/>
      <c r="AD162">
        <f t="shared" si="87"/>
        <v>3.465602502380366E-2</v>
      </c>
      <c r="AE162">
        <v>4.8507499999999997</v>
      </c>
      <c r="AF162">
        <v>0.63512199999999996</v>
      </c>
    </row>
    <row r="163" spans="8:32" x14ac:dyDescent="0.3"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X163" s="23"/>
      <c r="AD163">
        <f t="shared" si="87"/>
        <v>3.125E-2</v>
      </c>
      <c r="AE163">
        <v>5</v>
      </c>
      <c r="AF163">
        <v>0.10638300000000001</v>
      </c>
    </row>
    <row r="164" spans="8:32" x14ac:dyDescent="0.3"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8:32" x14ac:dyDescent="0.3"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8:32" x14ac:dyDescent="0.3"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8:32" x14ac:dyDescent="0.3"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8:32" x14ac:dyDescent="0.3"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8:32" x14ac:dyDescent="0.3"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8:32" x14ac:dyDescent="0.3"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8:32" x14ac:dyDescent="0.3"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</row>
  </sheetData>
  <mergeCells count="16">
    <mergeCell ref="AX68:AX77"/>
    <mergeCell ref="AX79:AX88"/>
    <mergeCell ref="AX6:AX15"/>
    <mergeCell ref="AX17:AX26"/>
    <mergeCell ref="AX39:AX48"/>
    <mergeCell ref="AX50:AX57"/>
    <mergeCell ref="AX28:AX37"/>
    <mergeCell ref="S110:T110"/>
    <mergeCell ref="AD108:AF108"/>
    <mergeCell ref="AA108:AC108"/>
    <mergeCell ref="AG108:AI108"/>
    <mergeCell ref="D110:E110"/>
    <mergeCell ref="G110:H110"/>
    <mergeCell ref="J110:K110"/>
    <mergeCell ref="M110:N110"/>
    <mergeCell ref="P110:Q1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2019-05-06T06:53:49Z</dcterms:created>
  <dcterms:modified xsi:type="dcterms:W3CDTF">2020-05-19T09:00:56Z</dcterms:modified>
</cp:coreProperties>
</file>