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\Documents\Researches\Internship M2 - Channel levees inception\Stage\Paper writing\Data_collection\"/>
    </mc:Choice>
  </mc:AlternateContent>
  <xr:revisionPtr revIDLastSave="0" documentId="8_{AA0E6326-D511-4B1A-86C6-92B36E4BC7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3" i="1" l="1"/>
  <c r="H123" i="1"/>
  <c r="G123" i="1"/>
  <c r="F123" i="1"/>
  <c r="F59" i="1"/>
  <c r="I98" i="1"/>
  <c r="I99" i="1"/>
  <c r="I100" i="1"/>
  <c r="I101" i="1"/>
  <c r="I102" i="1"/>
  <c r="I103" i="1"/>
  <c r="I104" i="1"/>
  <c r="I105" i="1"/>
  <c r="I106" i="1"/>
  <c r="I97" i="1"/>
  <c r="I127" i="1"/>
  <c r="I128" i="1"/>
  <c r="I129" i="1"/>
  <c r="I130" i="1"/>
  <c r="I131" i="1"/>
  <c r="I132" i="1"/>
  <c r="I134" i="1"/>
  <c r="I135" i="1"/>
  <c r="I126" i="1"/>
  <c r="H127" i="1"/>
  <c r="H128" i="1"/>
  <c r="H129" i="1"/>
  <c r="H130" i="1"/>
  <c r="H131" i="1"/>
  <c r="H132" i="1"/>
  <c r="H134" i="1"/>
  <c r="H135" i="1"/>
  <c r="H126" i="1"/>
  <c r="G127" i="1"/>
  <c r="G128" i="1"/>
  <c r="G129" i="1"/>
  <c r="G130" i="1"/>
  <c r="G131" i="1"/>
  <c r="G132" i="1"/>
  <c r="G134" i="1"/>
  <c r="G135" i="1"/>
  <c r="G126" i="1"/>
  <c r="I119" i="1"/>
  <c r="I107" i="1"/>
  <c r="I9" i="1"/>
  <c r="I10" i="1"/>
  <c r="I11" i="1"/>
  <c r="I12" i="1"/>
  <c r="I13" i="1"/>
  <c r="I14" i="1"/>
  <c r="I15" i="1"/>
  <c r="I16" i="1"/>
  <c r="I17" i="1"/>
  <c r="I8" i="1"/>
  <c r="I23" i="1"/>
  <c r="I24" i="1"/>
  <c r="I25" i="1"/>
  <c r="I26" i="1"/>
  <c r="I32" i="1" s="1"/>
  <c r="I27" i="1"/>
  <c r="I28" i="1"/>
  <c r="I29" i="1"/>
  <c r="I30" i="1"/>
  <c r="I31" i="1"/>
  <c r="I22" i="1"/>
  <c r="I73" i="1"/>
  <c r="I74" i="1"/>
  <c r="I75" i="1"/>
  <c r="I76" i="1"/>
  <c r="I77" i="1"/>
  <c r="I78" i="1"/>
  <c r="I79" i="1"/>
  <c r="I80" i="1"/>
  <c r="I81" i="1"/>
  <c r="I72" i="1"/>
  <c r="I82" i="1" s="1"/>
  <c r="C35" i="1"/>
  <c r="F127" i="1"/>
  <c r="F128" i="1"/>
  <c r="F129" i="1"/>
  <c r="F130" i="1"/>
  <c r="F131" i="1"/>
  <c r="F132" i="1"/>
  <c r="F133" i="1"/>
  <c r="G133" i="1" s="1"/>
  <c r="F134" i="1"/>
  <c r="F135" i="1"/>
  <c r="F126" i="1"/>
  <c r="D127" i="1"/>
  <c r="D128" i="1"/>
  <c r="D129" i="1"/>
  <c r="D130" i="1"/>
  <c r="D131" i="1"/>
  <c r="D132" i="1"/>
  <c r="D133" i="1"/>
  <c r="D134" i="1"/>
  <c r="D135" i="1"/>
  <c r="D126" i="1"/>
  <c r="I133" i="1" l="1"/>
  <c r="I136" i="1" s="1"/>
  <c r="H133" i="1"/>
  <c r="I18" i="1"/>
  <c r="D123" i="1" l="1"/>
  <c r="I110" i="1" l="1"/>
  <c r="I111" i="1"/>
  <c r="I112" i="1"/>
  <c r="I113" i="1"/>
  <c r="I114" i="1"/>
  <c r="I115" i="1"/>
  <c r="I116" i="1"/>
  <c r="I117" i="1"/>
  <c r="I118" i="1"/>
  <c r="I109" i="1"/>
  <c r="H98" i="1"/>
  <c r="H99" i="1"/>
  <c r="H100" i="1"/>
  <c r="H101" i="1"/>
  <c r="H102" i="1"/>
  <c r="H103" i="1"/>
  <c r="H104" i="1"/>
  <c r="H105" i="1"/>
  <c r="H106" i="1"/>
  <c r="H97" i="1"/>
  <c r="G98" i="1"/>
  <c r="G99" i="1"/>
  <c r="G100" i="1"/>
  <c r="G101" i="1"/>
  <c r="G102" i="1"/>
  <c r="G103" i="1"/>
  <c r="G104" i="1"/>
  <c r="G105" i="1"/>
  <c r="G106" i="1"/>
  <c r="G97" i="1"/>
  <c r="E98" i="1"/>
  <c r="E99" i="1"/>
  <c r="E100" i="1"/>
  <c r="E101" i="1"/>
  <c r="E102" i="1"/>
  <c r="E103" i="1"/>
  <c r="E104" i="1"/>
  <c r="E105" i="1"/>
  <c r="E106" i="1"/>
  <c r="D98" i="1"/>
  <c r="D99" i="1"/>
  <c r="D100" i="1"/>
  <c r="D101" i="1"/>
  <c r="D102" i="1"/>
  <c r="D103" i="1"/>
  <c r="D104" i="1"/>
  <c r="D105" i="1"/>
  <c r="D106" i="1"/>
  <c r="E97" i="1"/>
  <c r="D97" i="1"/>
  <c r="I94" i="1" l="1"/>
  <c r="F94" i="1"/>
  <c r="F106" i="1"/>
  <c r="F105" i="1"/>
  <c r="F104" i="1"/>
  <c r="F103" i="1"/>
  <c r="F102" i="1"/>
  <c r="F101" i="1"/>
  <c r="F100" i="1"/>
  <c r="F99" i="1"/>
  <c r="F98" i="1"/>
  <c r="F97" i="1"/>
  <c r="F110" i="1"/>
  <c r="F111" i="1"/>
  <c r="F112" i="1"/>
  <c r="F113" i="1"/>
  <c r="F114" i="1"/>
  <c r="F115" i="1"/>
  <c r="F116" i="1"/>
  <c r="F117" i="1"/>
  <c r="F118" i="1"/>
  <c r="F109" i="1"/>
  <c r="G94" i="1" l="1"/>
  <c r="H94" i="1" s="1"/>
  <c r="D94" i="1" l="1"/>
  <c r="D110" i="1"/>
  <c r="G110" i="1" s="1"/>
  <c r="H110" i="1" s="1"/>
  <c r="D111" i="1"/>
  <c r="G111" i="1" s="1"/>
  <c r="H111" i="1" s="1"/>
  <c r="D112" i="1"/>
  <c r="G112" i="1" s="1"/>
  <c r="H112" i="1" s="1"/>
  <c r="D113" i="1"/>
  <c r="G113" i="1" s="1"/>
  <c r="H113" i="1" s="1"/>
  <c r="D114" i="1"/>
  <c r="G114" i="1" s="1"/>
  <c r="H114" i="1" s="1"/>
  <c r="D115" i="1"/>
  <c r="G115" i="1" s="1"/>
  <c r="H115" i="1" s="1"/>
  <c r="D116" i="1"/>
  <c r="G116" i="1" s="1"/>
  <c r="H116" i="1" s="1"/>
  <c r="D117" i="1"/>
  <c r="G117" i="1" s="1"/>
  <c r="H117" i="1" s="1"/>
  <c r="D118" i="1"/>
  <c r="G118" i="1" s="1"/>
  <c r="H118" i="1" s="1"/>
  <c r="D109" i="1"/>
  <c r="G109" i="1" s="1"/>
  <c r="H109" i="1" s="1"/>
  <c r="F35" i="1" l="1"/>
  <c r="H35" i="1" s="1"/>
  <c r="F89" i="1"/>
  <c r="E89" i="1" s="1"/>
  <c r="F56" i="1"/>
  <c r="I35" i="1" l="1"/>
  <c r="D35" i="1"/>
  <c r="E56" i="1"/>
  <c r="G56" i="1" s="1"/>
  <c r="D56" i="1" s="1"/>
  <c r="D89" i="1"/>
  <c r="G89" i="1" s="1"/>
  <c r="H89" i="1" s="1"/>
  <c r="I56" i="1" l="1"/>
  <c r="I89" i="1"/>
  <c r="H56" i="1"/>
  <c r="F73" i="1"/>
  <c r="F74" i="1"/>
  <c r="F75" i="1"/>
  <c r="F76" i="1"/>
  <c r="F77" i="1"/>
  <c r="F78" i="1"/>
  <c r="F79" i="1"/>
  <c r="F80" i="1"/>
  <c r="F81" i="1"/>
  <c r="F72" i="1"/>
  <c r="D73" i="1"/>
  <c r="G73" i="1" s="1"/>
  <c r="H73" i="1" s="1"/>
  <c r="D74" i="1"/>
  <c r="G74" i="1" s="1"/>
  <c r="H74" i="1" s="1"/>
  <c r="D75" i="1"/>
  <c r="D76" i="1"/>
  <c r="D77" i="1"/>
  <c r="D78" i="1"/>
  <c r="D79" i="1"/>
  <c r="D80" i="1"/>
  <c r="G80" i="1" s="1"/>
  <c r="H80" i="1" s="1"/>
  <c r="D81" i="1"/>
  <c r="G81" i="1" s="1"/>
  <c r="H81" i="1" s="1"/>
  <c r="D72" i="1"/>
  <c r="G72" i="1" s="1"/>
  <c r="H72" i="1" s="1"/>
  <c r="F60" i="1"/>
  <c r="F61" i="1"/>
  <c r="F62" i="1"/>
  <c r="F63" i="1"/>
  <c r="F64" i="1"/>
  <c r="F65" i="1"/>
  <c r="F66" i="1"/>
  <c r="F67" i="1"/>
  <c r="F68" i="1"/>
  <c r="D60" i="1"/>
  <c r="D61" i="1"/>
  <c r="D62" i="1"/>
  <c r="D63" i="1"/>
  <c r="D64" i="1"/>
  <c r="D65" i="1"/>
  <c r="D66" i="1"/>
  <c r="D67" i="1"/>
  <c r="D68" i="1"/>
  <c r="D59" i="1"/>
  <c r="I68" i="1" l="1"/>
  <c r="I66" i="1"/>
  <c r="I64" i="1"/>
  <c r="G63" i="1"/>
  <c r="H63" i="1" s="1"/>
  <c r="I62" i="1"/>
  <c r="I61" i="1"/>
  <c r="G67" i="1"/>
  <c r="H67" i="1" s="1"/>
  <c r="G75" i="1"/>
  <c r="H75" i="1" s="1"/>
  <c r="G60" i="1"/>
  <c r="H60" i="1" s="1"/>
  <c r="G62" i="1"/>
  <c r="H62" i="1" s="1"/>
  <c r="G61" i="1"/>
  <c r="H61" i="1" s="1"/>
  <c r="G59" i="1"/>
  <c r="G68" i="1"/>
  <c r="H68" i="1" s="1"/>
  <c r="G77" i="1"/>
  <c r="H77" i="1" s="1"/>
  <c r="G64" i="1"/>
  <c r="H64" i="1" s="1"/>
  <c r="G76" i="1"/>
  <c r="H76" i="1" s="1"/>
  <c r="G66" i="1"/>
  <c r="H66" i="1" s="1"/>
  <c r="G79" i="1"/>
  <c r="H79" i="1" s="1"/>
  <c r="G65" i="1"/>
  <c r="H65" i="1" s="1"/>
  <c r="G78" i="1"/>
  <c r="H78" i="1" s="1"/>
  <c r="F41" i="1"/>
  <c r="F42" i="1"/>
  <c r="F43" i="1"/>
  <c r="F44" i="1"/>
  <c r="F45" i="1"/>
  <c r="F46" i="1"/>
  <c r="F47" i="1"/>
  <c r="F48" i="1"/>
  <c r="F49" i="1"/>
  <c r="F40" i="1"/>
  <c r="I67" i="1" l="1"/>
  <c r="I65" i="1"/>
  <c r="I63" i="1"/>
  <c r="I60" i="1"/>
  <c r="H59" i="1"/>
  <c r="I59" i="1"/>
  <c r="G4" i="1"/>
  <c r="G23" i="1"/>
  <c r="G24" i="1"/>
  <c r="G25" i="1"/>
  <c r="G26" i="1"/>
  <c r="G27" i="1"/>
  <c r="G28" i="1"/>
  <c r="G29" i="1"/>
  <c r="G30" i="1"/>
  <c r="G31" i="1"/>
  <c r="G22" i="1"/>
  <c r="G9" i="1"/>
  <c r="G10" i="1"/>
  <c r="G11" i="1"/>
  <c r="G12" i="1"/>
  <c r="G13" i="1"/>
  <c r="G14" i="1"/>
  <c r="G15" i="1"/>
  <c r="G16" i="1"/>
  <c r="G17" i="1"/>
  <c r="G8" i="1"/>
  <c r="F4" i="1"/>
  <c r="F9" i="1"/>
  <c r="H9" i="1" s="1"/>
  <c r="F10" i="1"/>
  <c r="H10" i="1" s="1"/>
  <c r="F11" i="1"/>
  <c r="F12" i="1"/>
  <c r="F13" i="1"/>
  <c r="F14" i="1"/>
  <c r="F15" i="1"/>
  <c r="H15" i="1" s="1"/>
  <c r="F16" i="1"/>
  <c r="H16" i="1" s="1"/>
  <c r="F17" i="1"/>
  <c r="H17" i="1" s="1"/>
  <c r="F8" i="1"/>
  <c r="H8" i="1" s="1"/>
  <c r="F23" i="1"/>
  <c r="F24" i="1"/>
  <c r="F25" i="1"/>
  <c r="F26" i="1"/>
  <c r="F27" i="1"/>
  <c r="F28" i="1"/>
  <c r="F29" i="1"/>
  <c r="F30" i="1"/>
  <c r="F31" i="1"/>
  <c r="F22" i="1"/>
  <c r="I69" i="1" l="1"/>
  <c r="H30" i="1"/>
  <c r="I4" i="1"/>
  <c r="H14" i="1"/>
  <c r="H31" i="1"/>
  <c r="H23" i="1"/>
  <c r="H25" i="1"/>
  <c r="H29" i="1"/>
  <c r="H13" i="1"/>
  <c r="H27" i="1"/>
  <c r="H26" i="1"/>
  <c r="H28" i="1"/>
  <c r="H22" i="1"/>
  <c r="H24" i="1"/>
  <c r="H12" i="1"/>
  <c r="H4" i="1"/>
  <c r="H11" i="1"/>
  <c r="D23" i="1"/>
  <c r="D24" i="1"/>
  <c r="D25" i="1"/>
  <c r="D26" i="1"/>
  <c r="D27" i="1"/>
  <c r="D28" i="1"/>
  <c r="D29" i="1"/>
  <c r="D30" i="1"/>
  <c r="D31" i="1"/>
  <c r="D22" i="1"/>
  <c r="D9" i="1"/>
  <c r="D10" i="1"/>
  <c r="D11" i="1"/>
  <c r="D12" i="1"/>
  <c r="D13" i="1"/>
  <c r="D14" i="1"/>
  <c r="D15" i="1"/>
  <c r="D16" i="1"/>
  <c r="D17" i="1"/>
  <c r="D8" i="1"/>
  <c r="D4" i="1"/>
</calcChain>
</file>

<file path=xl/sharedStrings.xml><?xml version="1.0" encoding="utf-8"?>
<sst xmlns="http://schemas.openxmlformats.org/spreadsheetml/2006/main" count="215" uniqueCount="51">
  <si>
    <t xml:space="preserve">RUN 1 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</si>
  <si>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</si>
  <si>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</si>
  <si>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</si>
  <si>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</si>
  <si>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</si>
  <si>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</si>
  <si>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</si>
  <si>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</si>
  <si>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</si>
  <si>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</si>
  <si>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SET 2 (at the middle)</t>
  </si>
  <si>
    <t>SET 3 (20cm to the right)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</si>
  <si>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</si>
  <si>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</si>
  <si>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</si>
  <si>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</si>
  <si>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</si>
  <si>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</si>
  <si>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</si>
  <si>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</si>
  <si>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</si>
  <si>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</si>
  <si>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Sample mixing tank C0</t>
  </si>
  <si>
    <t>Becher weight (g)</t>
  </si>
  <si>
    <t>Weight (water+salt+sediment+becher) (g)</t>
  </si>
  <si>
    <t>Weight (water+salt+sedim) (g)</t>
  </si>
  <si>
    <t>Weight (sediment + Becher) (g)</t>
  </si>
  <si>
    <t>% (w/w)</t>
  </si>
  <si>
    <t>Water + salt weight (g)</t>
  </si>
  <si>
    <t>Remaining sediment (g)</t>
  </si>
  <si>
    <t>RUN 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</si>
  <si>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</si>
  <si>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</si>
  <si>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</si>
  <si>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</si>
  <si>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</si>
  <si>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</si>
  <si>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</si>
  <si>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</si>
  <si>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</si>
  <si>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</si>
  <si>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 xml:space="preserve">cm </t>
  </si>
  <si>
    <t>SET 1 (at the middle)</t>
  </si>
  <si>
    <t>RUN 3</t>
  </si>
  <si>
    <t>%v/v</t>
  </si>
  <si>
    <t>% v/v</t>
  </si>
  <si>
    <t>EXP2_RUN3</t>
  </si>
  <si>
    <t>EXP2_RUN2</t>
  </si>
  <si>
    <t>EXP2_RUN1</t>
  </si>
  <si>
    <t>% (v/v)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</si>
</sst>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7" borderId="3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0" fontId="0" fillId="7" borderId="7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7" borderId="8" xfId="0" applyFill="1" applyBorder="1" applyAlignment="1">
      <alignment vertical="center"/>
    </xf>
    <xf numFmtId="0" fontId="0" fillId="6" borderId="9" xfId="0" applyFill="1" applyBorder="1" applyAlignment="1">
      <alignment horizontal="center" vertical="center"/>
    </xf>
    <xf numFmtId="0" fontId="0" fillId="6" borderId="5" xfId="0" applyFill="1" applyBorder="1" applyAlignment="1">
      <alignment vertical="center"/>
    </xf>
    <xf numFmtId="0" fontId="0" fillId="7" borderId="4" xfId="0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7" borderId="3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/>
    </xf>
    <xf numFmtId="0" fontId="0" fillId="6" borderId="10" xfId="0" applyFill="1" applyBorder="1"/>
    <xf numFmtId="0" fontId="0" fillId="7" borderId="11" xfId="0" applyFill="1" applyBorder="1"/>
    <xf numFmtId="0" fontId="0" fillId="6" borderId="11" xfId="0" applyFill="1" applyBorder="1"/>
    <xf numFmtId="0" fontId="0" fillId="6" borderId="13" xfId="0" applyFill="1" applyBorder="1"/>
    <xf numFmtId="0" fontId="0" fillId="6" borderId="15" xfId="0" applyFill="1" applyBorder="1"/>
    <xf numFmtId="0" fontId="0" fillId="7" borderId="16" xfId="0" applyFill="1" applyBorder="1"/>
    <xf numFmtId="0" fontId="0" fillId="6" borderId="16" xfId="0" applyFill="1" applyBorder="1"/>
    <xf numFmtId="0" fontId="0" fillId="6" borderId="12" xfId="0" applyFill="1" applyBorder="1"/>
    <xf numFmtId="0" fontId="0" fillId="6" borderId="14" xfId="0" applyFill="1" applyBorder="1"/>
    <xf numFmtId="0" fontId="0" fillId="6" borderId="17" xfId="0" applyFill="1" applyBorder="1"/>
    <xf numFmtId="0" fontId="0" fillId="6" borderId="5" xfId="0" applyFill="1" applyBorder="1" applyAlignment="1">
      <alignment vertical="center"/>
    </xf>
    <xf numFmtId="0" fontId="0" fillId="7" borderId="4" xfId="0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/>
    </xf>
    <xf numFmtId="164" fontId="0" fillId="7" borderId="11" xfId="0" applyNumberFormat="1" applyFill="1" applyBorder="1"/>
    <xf numFmtId="164" fontId="0" fillId="6" borderId="11" xfId="0" applyNumberFormat="1" applyFill="1" applyBorder="1"/>
    <xf numFmtId="164" fontId="0" fillId="0" borderId="0" xfId="0" applyNumberFormat="1"/>
    <xf numFmtId="164" fontId="3" fillId="5" borderId="18" xfId="0" applyNumberFormat="1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164" fontId="0" fillId="7" borderId="1" xfId="0" applyNumberFormat="1" applyFill="1" applyBorder="1"/>
    <xf numFmtId="164" fontId="0" fillId="6" borderId="1" xfId="0" applyNumberFormat="1" applyFill="1" applyBorder="1"/>
    <xf numFmtId="164" fontId="0" fillId="7" borderId="16" xfId="0" applyNumberFormat="1" applyFill="1" applyBorder="1"/>
    <xf numFmtId="164" fontId="0" fillId="6" borderId="16" xfId="0" applyNumberFormat="1" applyFill="1" applyBorder="1"/>
    <xf numFmtId="0" fontId="0" fillId="7" borderId="24" xfId="0" applyFill="1" applyBorder="1"/>
    <xf numFmtId="0" fontId="0" fillId="6" borderId="25" xfId="0" applyFill="1" applyBorder="1"/>
    <xf numFmtId="0" fontId="0" fillId="7" borderId="25" xfId="0" applyFill="1" applyBorder="1"/>
    <xf numFmtId="0" fontId="0" fillId="7" borderId="27" xfId="0" applyFill="1" applyBorder="1"/>
    <xf numFmtId="0" fontId="0" fillId="6" borderId="0" xfId="0" applyFill="1" applyBorder="1"/>
    <xf numFmtId="0" fontId="0" fillId="7" borderId="0" xfId="0" applyFill="1" applyBorder="1"/>
    <xf numFmtId="0" fontId="0" fillId="7" borderId="29" xfId="0" applyFill="1" applyBorder="1"/>
    <xf numFmtId="0" fontId="0" fillId="6" borderId="30" xfId="0" applyFill="1" applyBorder="1"/>
    <xf numFmtId="0" fontId="0" fillId="7" borderId="30" xfId="0" applyFill="1" applyBorder="1"/>
    <xf numFmtId="0" fontId="0" fillId="7" borderId="26" xfId="0" applyFill="1" applyBorder="1"/>
    <xf numFmtId="0" fontId="0" fillId="7" borderId="28" xfId="0" applyFill="1" applyBorder="1"/>
    <xf numFmtId="0" fontId="0" fillId="7" borderId="31" xfId="0" applyFill="1" applyBorder="1"/>
    <xf numFmtId="0" fontId="3" fillId="5" borderId="25" xfId="0" applyFont="1" applyFill="1" applyBorder="1" applyAlignment="1">
      <alignment horizontal="center"/>
    </xf>
    <xf numFmtId="0" fontId="0" fillId="0" borderId="2" xfId="0" applyBorder="1"/>
    <xf numFmtId="0" fontId="3" fillId="0" borderId="0" xfId="0" applyFont="1" applyFill="1" applyAlignment="1">
      <alignment horizontal="center"/>
    </xf>
    <xf numFmtId="164" fontId="0" fillId="0" borderId="2" xfId="0" applyNumberFormat="1" applyBorder="1"/>
    <xf numFmtId="0" fontId="2" fillId="4" borderId="24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vertical="center"/>
    </xf>
    <xf numFmtId="0" fontId="3" fillId="5" borderId="26" xfId="0" applyFont="1" applyFill="1" applyBorder="1" applyAlignment="1">
      <alignment horizontal="center"/>
    </xf>
    <xf numFmtId="164" fontId="0" fillId="0" borderId="32" xfId="0" applyNumberFormat="1" applyBorder="1"/>
    <xf numFmtId="164" fontId="0" fillId="6" borderId="0" xfId="0" applyNumberFormat="1" applyFill="1" applyBorder="1"/>
    <xf numFmtId="164" fontId="0" fillId="7" borderId="0" xfId="0" applyNumberFormat="1" applyFill="1" applyBorder="1"/>
    <xf numFmtId="164" fontId="0" fillId="7" borderId="25" xfId="0" applyNumberFormat="1" applyFill="1" applyBorder="1"/>
    <xf numFmtId="164" fontId="0" fillId="6" borderId="25" xfId="0" applyNumberFormat="1" applyFill="1" applyBorder="1"/>
    <xf numFmtId="164" fontId="0" fillId="7" borderId="30" xfId="0" applyNumberFormat="1" applyFill="1" applyBorder="1"/>
    <xf numFmtId="164" fontId="0" fillId="6" borderId="30" xfId="0" applyNumberFormat="1" applyFill="1" applyBorder="1"/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CC0000"/>
      <color rgb="FF990033"/>
      <color rgb="FFFF7C80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6"/>
  <sheetViews>
    <sheetView tabSelected="1" topLeftCell="A31" workbookViewId="0">
      <selection activeCell="J123" sqref="J123"/>
    </sheetView>
  </sheetViews>
  <sheetFormatPr baseColWidth="10" defaultRowHeight="14.4" x14ac:dyDescent="0.3"/>
  <cols>
    <col min="2" max="2" width="16.88671875" customWidth="1"/>
    <col min="3" max="3" width="37.6640625" customWidth="1"/>
    <col min="4" max="4" width="26.6640625" customWidth="1"/>
    <col min="5" max="5" width="28.33203125" customWidth="1"/>
    <col min="6" max="6" width="23.77734375" customWidth="1"/>
    <col min="7" max="7" width="21.109375" customWidth="1"/>
    <col min="8" max="8" width="13.6640625" customWidth="1"/>
  </cols>
  <sheetData>
    <row r="1" spans="1:10" x14ac:dyDescent="0.3">
      <c r="A1" s="102" t="s">
        <v>0</v>
      </c>
      <c r="B1" s="102"/>
      <c r="C1" s="102"/>
      <c r="D1" s="102"/>
      <c r="E1" s="102"/>
      <c r="F1" s="102"/>
      <c r="G1" s="102"/>
      <c r="H1" s="102"/>
    </row>
    <row r="2" spans="1:10" x14ac:dyDescent="0.3">
      <c r="A2" s="2"/>
      <c r="B2" s="2"/>
      <c r="C2" s="2"/>
      <c r="D2" s="2"/>
      <c r="E2" s="2"/>
      <c r="F2" s="2"/>
      <c r="G2" s="2"/>
      <c r="H2" s="2"/>
    </row>
    <row r="3" spans="1:10" x14ac:dyDescent="0.3">
      <c r="A3" s="2"/>
      <c r="B3" s="3" t="s">
        <v>24</v>
      </c>
      <c r="C3" s="3" t="s">
        <v>25</v>
      </c>
      <c r="D3" s="3" t="s">
        <v>26</v>
      </c>
      <c r="E3" s="3" t="s">
        <v>27</v>
      </c>
      <c r="F3" s="3" t="s">
        <v>30</v>
      </c>
      <c r="G3" s="3" t="s">
        <v>29</v>
      </c>
      <c r="H3" s="12" t="s">
        <v>28</v>
      </c>
      <c r="I3" s="3" t="s">
        <v>46</v>
      </c>
      <c r="J3" s="87"/>
    </row>
    <row r="4" spans="1:10" ht="39.6" customHeight="1" x14ac:dyDescent="0.3">
      <c r="A4" s="6" t="s">
        <v>23</v>
      </c>
      <c r="B4" s="13">
        <v>162.679</v>
      </c>
      <c r="C4" s="14">
        <v>547.89</v>
      </c>
      <c r="D4" s="13">
        <f>C4-B4</f>
        <v>385.21100000000001</v>
      </c>
      <c r="E4" s="14">
        <v>229.11600000000001</v>
      </c>
      <c r="F4" s="13">
        <f>E4-B4</f>
        <v>66.437000000000012</v>
      </c>
      <c r="G4" s="14">
        <f>C4-E4</f>
        <v>318.774</v>
      </c>
      <c r="H4" s="13">
        <f>(F4/G4)*100</f>
        <v>20.841411156493319</v>
      </c>
      <c r="I4" s="2">
        <f>((F4*1.45)/(G4*1.131))*100</f>
        <v>26.719757892940155</v>
      </c>
    </row>
    <row r="6" spans="1:10" x14ac:dyDescent="0.3">
      <c r="A6" s="104" t="s">
        <v>11</v>
      </c>
      <c r="B6" s="104"/>
      <c r="C6" s="104"/>
      <c r="D6" s="104"/>
      <c r="E6" s="11"/>
    </row>
    <row r="7" spans="1:10" x14ac:dyDescent="0.3">
      <c r="B7" s="3" t="s">
        <v>24</v>
      </c>
      <c r="C7" s="3" t="s">
        <v>25</v>
      </c>
      <c r="D7" s="3" t="s">
        <v>26</v>
      </c>
      <c r="E7" s="3" t="s">
        <v>27</v>
      </c>
      <c r="F7" s="3" t="s">
        <v>30</v>
      </c>
      <c r="G7" s="3" t="s">
        <v>29</v>
      </c>
      <c r="H7" s="4" t="s">
        <v>28</v>
      </c>
      <c r="I7" s="3" t="s">
        <v>50</v>
      </c>
      <c r="J7" s="3" t="s">
        <v>42</v>
      </c>
    </row>
    <row r="8" spans="1:10" x14ac:dyDescent="0.3">
      <c r="A8" s="7" t="s">
        <v>1</v>
      </c>
      <c r="B8" s="8">
        <v>152.23699999999999</v>
      </c>
      <c r="C8" s="9">
        <v>499.44</v>
      </c>
      <c r="D8" s="8">
        <f>C8-B8</f>
        <v>347.20299999999997</v>
      </c>
      <c r="E8" s="9">
        <v>160.91399999999999</v>
      </c>
      <c r="F8" s="8">
        <f>E8-B8</f>
        <v>8.6769999999999925</v>
      </c>
      <c r="G8" s="9">
        <f>C8-E8</f>
        <v>338.52600000000001</v>
      </c>
      <c r="H8" s="8">
        <f>(F8/G8)*100</f>
        <v>2.5631709233559583</v>
      </c>
      <c r="I8">
        <f>((F8*1.45)/(G8*1.131))*100</f>
        <v>3.2861165684050753</v>
      </c>
      <c r="J8" s="9">
        <v>2</v>
      </c>
    </row>
    <row r="9" spans="1:10" x14ac:dyDescent="0.3">
      <c r="A9" s="7" t="s">
        <v>2</v>
      </c>
      <c r="B9" s="8">
        <v>153.495</v>
      </c>
      <c r="C9" s="9">
        <v>501.92500000000001</v>
      </c>
      <c r="D9" s="8">
        <f t="shared" ref="D9:D17" si="0">C9-B9</f>
        <v>348.43</v>
      </c>
      <c r="E9" s="9">
        <v>160.88</v>
      </c>
      <c r="F9" s="8">
        <f t="shared" ref="F9:F17" si="1">E9-B9</f>
        <v>7.3849999999999909</v>
      </c>
      <c r="G9" s="9">
        <f t="shared" ref="G9:G17" si="2">C9-E9</f>
        <v>341.04500000000002</v>
      </c>
      <c r="H9" s="8">
        <f t="shared" ref="H9:H17" si="3">(F9/G9)*100</f>
        <v>2.1654033925141816</v>
      </c>
      <c r="I9">
        <f t="shared" ref="I9:I17" si="4">((F9*1.45)/(G9*1.131))*100</f>
        <v>2.7761581955310022</v>
      </c>
      <c r="J9" s="9">
        <v>4</v>
      </c>
    </row>
    <row r="10" spans="1:10" x14ac:dyDescent="0.3">
      <c r="A10" s="7" t="s">
        <v>3</v>
      </c>
      <c r="B10" s="8">
        <v>153.72</v>
      </c>
      <c r="C10" s="9">
        <v>496.36700000000002</v>
      </c>
      <c r="D10" s="8">
        <f t="shared" si="0"/>
        <v>342.64700000000005</v>
      </c>
      <c r="E10" s="9">
        <v>160.80500000000001</v>
      </c>
      <c r="F10" s="8">
        <f t="shared" si="1"/>
        <v>7.085000000000008</v>
      </c>
      <c r="G10" s="9">
        <f t="shared" si="2"/>
        <v>335.56200000000001</v>
      </c>
      <c r="H10" s="8">
        <f t="shared" si="3"/>
        <v>2.1113832913142749</v>
      </c>
      <c r="I10">
        <f t="shared" si="4"/>
        <v>2.7069016555311221</v>
      </c>
      <c r="J10" s="9">
        <v>6</v>
      </c>
    </row>
    <row r="11" spans="1:10" x14ac:dyDescent="0.3">
      <c r="A11" s="7" t="s">
        <v>4</v>
      </c>
      <c r="B11" s="8">
        <v>154.09700000000001</v>
      </c>
      <c r="C11" s="9">
        <v>483.40699999999998</v>
      </c>
      <c r="D11" s="8">
        <f t="shared" si="0"/>
        <v>329.30999999999995</v>
      </c>
      <c r="E11" s="9">
        <v>159.62700000000001</v>
      </c>
      <c r="F11" s="8">
        <f t="shared" si="1"/>
        <v>5.5300000000000011</v>
      </c>
      <c r="G11" s="9">
        <f t="shared" si="2"/>
        <v>323.77999999999997</v>
      </c>
      <c r="H11" s="8">
        <f t="shared" si="3"/>
        <v>1.7079498424856387</v>
      </c>
      <c r="I11">
        <f t="shared" si="4"/>
        <v>2.1896792852379985</v>
      </c>
      <c r="J11" s="9">
        <v>8</v>
      </c>
    </row>
    <row r="12" spans="1:10" x14ac:dyDescent="0.3">
      <c r="A12" s="7" t="s">
        <v>5</v>
      </c>
      <c r="B12" s="8">
        <v>120.242</v>
      </c>
      <c r="C12" s="9">
        <v>462.84199999999998</v>
      </c>
      <c r="D12" s="8">
        <f t="shared" si="0"/>
        <v>342.59999999999997</v>
      </c>
      <c r="E12" s="9">
        <v>125.361</v>
      </c>
      <c r="F12" s="8">
        <f t="shared" si="1"/>
        <v>5.1189999999999998</v>
      </c>
      <c r="G12" s="9">
        <f t="shared" si="2"/>
        <v>337.48099999999999</v>
      </c>
      <c r="H12" s="8">
        <f t="shared" si="3"/>
        <v>1.5168261324341221</v>
      </c>
      <c r="I12">
        <f t="shared" si="4"/>
        <v>1.9446488877360539</v>
      </c>
      <c r="J12" s="9">
        <v>10</v>
      </c>
    </row>
    <row r="13" spans="1:10" x14ac:dyDescent="0.3">
      <c r="A13" s="7" t="s">
        <v>6</v>
      </c>
      <c r="B13" s="8">
        <v>152.80199999999999</v>
      </c>
      <c r="C13" s="9">
        <v>489.56</v>
      </c>
      <c r="D13" s="8">
        <f t="shared" si="0"/>
        <v>336.75800000000004</v>
      </c>
      <c r="E13" s="9">
        <v>157.19800000000001</v>
      </c>
      <c r="F13" s="8">
        <f t="shared" si="1"/>
        <v>4.396000000000015</v>
      </c>
      <c r="G13" s="9">
        <f t="shared" si="2"/>
        <v>332.36199999999997</v>
      </c>
      <c r="H13" s="8">
        <f t="shared" si="3"/>
        <v>1.3226542143807101</v>
      </c>
      <c r="I13">
        <f t="shared" si="4"/>
        <v>1.6957105312573204</v>
      </c>
      <c r="J13" s="9">
        <v>12</v>
      </c>
    </row>
    <row r="14" spans="1:10" x14ac:dyDescent="0.3">
      <c r="A14" s="7" t="s">
        <v>7</v>
      </c>
      <c r="B14" s="8">
        <v>153.971</v>
      </c>
      <c r="C14" s="9">
        <v>495.32299999999998</v>
      </c>
      <c r="D14" s="8">
        <f t="shared" si="0"/>
        <v>341.35199999999998</v>
      </c>
      <c r="E14" s="9">
        <v>159.01900000000001</v>
      </c>
      <c r="F14" s="8">
        <f t="shared" si="1"/>
        <v>5.0480000000000018</v>
      </c>
      <c r="G14" s="9">
        <f t="shared" si="2"/>
        <v>336.30399999999997</v>
      </c>
      <c r="H14" s="8">
        <f t="shared" si="3"/>
        <v>1.5010228840572821</v>
      </c>
      <c r="I14">
        <f t="shared" si="4"/>
        <v>1.9243883128939516</v>
      </c>
      <c r="J14" s="9">
        <v>14</v>
      </c>
    </row>
    <row r="15" spans="1:10" x14ac:dyDescent="0.3">
      <c r="A15" s="7" t="s">
        <v>8</v>
      </c>
      <c r="B15" s="8">
        <v>153.684</v>
      </c>
      <c r="C15" s="9">
        <v>497.59199999999998</v>
      </c>
      <c r="D15" s="8">
        <f t="shared" si="0"/>
        <v>343.90800000000002</v>
      </c>
      <c r="E15" s="9">
        <v>157.67099999999999</v>
      </c>
      <c r="F15" s="8">
        <f t="shared" si="1"/>
        <v>3.9869999999999948</v>
      </c>
      <c r="G15" s="9">
        <f t="shared" si="2"/>
        <v>339.92099999999999</v>
      </c>
      <c r="H15" s="8">
        <f t="shared" si="3"/>
        <v>1.1729195901400604</v>
      </c>
      <c r="I15">
        <f t="shared" si="4"/>
        <v>1.5037430642821286</v>
      </c>
      <c r="J15" s="9">
        <v>16</v>
      </c>
    </row>
    <row r="16" spans="1:10" x14ac:dyDescent="0.3">
      <c r="A16" s="7" t="s">
        <v>9</v>
      </c>
      <c r="B16" s="8">
        <v>153.572</v>
      </c>
      <c r="C16" s="9">
        <v>493.67700000000002</v>
      </c>
      <c r="D16" s="8">
        <f t="shared" si="0"/>
        <v>340.10500000000002</v>
      </c>
      <c r="E16" s="9">
        <v>157.02500000000001</v>
      </c>
      <c r="F16" s="8">
        <f t="shared" si="1"/>
        <v>3.453000000000003</v>
      </c>
      <c r="G16" s="9">
        <f t="shared" si="2"/>
        <v>336.65200000000004</v>
      </c>
      <c r="H16" s="8">
        <f t="shared" si="3"/>
        <v>1.0256882478048557</v>
      </c>
      <c r="I16">
        <f t="shared" si="4"/>
        <v>1.3149849330831485</v>
      </c>
      <c r="J16" s="9">
        <v>18</v>
      </c>
    </row>
    <row r="17" spans="1:10" ht="15" thickBot="1" x14ac:dyDescent="0.35">
      <c r="A17" s="7" t="s">
        <v>10</v>
      </c>
      <c r="B17" s="8">
        <v>155.36099999999999</v>
      </c>
      <c r="C17" s="9">
        <v>498.83</v>
      </c>
      <c r="D17" s="8">
        <f t="shared" si="0"/>
        <v>343.46899999999999</v>
      </c>
      <c r="E17" s="9">
        <v>158.94300000000001</v>
      </c>
      <c r="F17" s="8">
        <f t="shared" si="1"/>
        <v>3.5820000000000221</v>
      </c>
      <c r="G17" s="9">
        <f t="shared" si="2"/>
        <v>339.88699999999994</v>
      </c>
      <c r="H17" s="8">
        <f t="shared" si="3"/>
        <v>1.0538796717732726</v>
      </c>
      <c r="I17">
        <f t="shared" si="4"/>
        <v>1.3511277843247083</v>
      </c>
      <c r="J17" s="9">
        <v>20</v>
      </c>
    </row>
    <row r="18" spans="1:10" ht="15" thickBot="1" x14ac:dyDescent="0.35">
      <c r="I18" s="86">
        <f>AVERAGE(I8:I17)</f>
        <v>2.0693459218282513</v>
      </c>
    </row>
    <row r="20" spans="1:10" x14ac:dyDescent="0.3">
      <c r="A20" s="103" t="s">
        <v>12</v>
      </c>
      <c r="B20" s="103"/>
      <c r="C20" s="103"/>
      <c r="D20" s="103"/>
      <c r="E20" s="10"/>
    </row>
    <row r="21" spans="1:10" x14ac:dyDescent="0.3">
      <c r="A21" s="1"/>
      <c r="B21" s="4" t="s">
        <v>24</v>
      </c>
      <c r="C21" s="5" t="s">
        <v>25</v>
      </c>
      <c r="D21" s="5" t="s">
        <v>26</v>
      </c>
      <c r="E21" s="3" t="s">
        <v>27</v>
      </c>
      <c r="F21" s="3" t="s">
        <v>30</v>
      </c>
      <c r="G21" s="3" t="s">
        <v>29</v>
      </c>
      <c r="H21" s="3" t="s">
        <v>28</v>
      </c>
      <c r="I21" s="3" t="s">
        <v>50</v>
      </c>
      <c r="J21" s="3" t="s">
        <v>42</v>
      </c>
    </row>
    <row r="22" spans="1:10" x14ac:dyDescent="0.3">
      <c r="A22" s="7" t="s">
        <v>13</v>
      </c>
      <c r="B22" s="9">
        <v>153.61199999999999</v>
      </c>
      <c r="C22" s="8">
        <v>489.74599999999998</v>
      </c>
      <c r="D22" s="9">
        <f>C22-B22</f>
        <v>336.13400000000001</v>
      </c>
      <c r="E22" s="8">
        <v>159.041</v>
      </c>
      <c r="F22" s="9">
        <f>E22-B22</f>
        <v>5.429000000000002</v>
      </c>
      <c r="G22" s="8">
        <f>C22-E22</f>
        <v>330.70499999999998</v>
      </c>
      <c r="H22" s="9">
        <f>(F22/G22)*100</f>
        <v>1.641644365824527</v>
      </c>
      <c r="I22">
        <f>((F22*1.45)/(G22*1.131))*100</f>
        <v>2.1046722638775988</v>
      </c>
      <c r="J22" s="8">
        <v>2</v>
      </c>
    </row>
    <row r="23" spans="1:10" x14ac:dyDescent="0.3">
      <c r="A23" s="7" t="s">
        <v>14</v>
      </c>
      <c r="B23" s="9">
        <v>153.27500000000001</v>
      </c>
      <c r="C23" s="8">
        <v>486.71199999999999</v>
      </c>
      <c r="D23" s="9">
        <f t="shared" ref="D23:D31" si="5">C23-B23</f>
        <v>333.43700000000001</v>
      </c>
      <c r="E23" s="8">
        <v>157.73599999999999</v>
      </c>
      <c r="F23" s="9">
        <f t="shared" ref="F23:F31" si="6">E23-B23</f>
        <v>4.4609999999999843</v>
      </c>
      <c r="G23" s="8">
        <f t="shared" ref="G23:G31" si="7">C23-E23</f>
        <v>328.976</v>
      </c>
      <c r="H23" s="9">
        <f t="shared" ref="H23:H31" si="8">(F23/G23)*100</f>
        <v>1.3560259714994358</v>
      </c>
      <c r="I23">
        <f t="shared" ref="I23:I31" si="9">((F23*1.45)/(G23*1.131))*100</f>
        <v>1.738494835255687</v>
      </c>
      <c r="J23" s="8">
        <v>4</v>
      </c>
    </row>
    <row r="24" spans="1:10" x14ac:dyDescent="0.3">
      <c r="A24" s="7" t="s">
        <v>15</v>
      </c>
      <c r="B24" s="9">
        <v>152.715</v>
      </c>
      <c r="C24" s="8">
        <v>485.541</v>
      </c>
      <c r="D24" s="9">
        <f t="shared" si="5"/>
        <v>332.82600000000002</v>
      </c>
      <c r="E24" s="8">
        <v>156.67599999999999</v>
      </c>
      <c r="F24" s="9">
        <f t="shared" si="6"/>
        <v>3.9609999999999843</v>
      </c>
      <c r="G24" s="8">
        <f t="shared" si="7"/>
        <v>328.86500000000001</v>
      </c>
      <c r="H24" s="9">
        <f t="shared" si="8"/>
        <v>1.2044455931765266</v>
      </c>
      <c r="I24">
        <f t="shared" si="9"/>
        <v>1.5441610168929827</v>
      </c>
      <c r="J24" s="8">
        <v>6</v>
      </c>
    </row>
    <row r="25" spans="1:10" x14ac:dyDescent="0.3">
      <c r="A25" s="7" t="s">
        <v>16</v>
      </c>
      <c r="B25" s="9">
        <v>155.43899999999999</v>
      </c>
      <c r="C25" s="8">
        <v>482.97899999999998</v>
      </c>
      <c r="D25" s="9">
        <f t="shared" si="5"/>
        <v>327.53999999999996</v>
      </c>
      <c r="E25" s="8">
        <v>158.64699999999999</v>
      </c>
      <c r="F25" s="9">
        <f t="shared" si="6"/>
        <v>3.2079999999999984</v>
      </c>
      <c r="G25" s="8">
        <f t="shared" si="7"/>
        <v>324.33199999999999</v>
      </c>
      <c r="H25" s="9">
        <f t="shared" si="8"/>
        <v>0.98910992439845535</v>
      </c>
      <c r="I25">
        <f t="shared" si="9"/>
        <v>1.2680896466646865</v>
      </c>
      <c r="J25" s="8">
        <v>8</v>
      </c>
    </row>
    <row r="26" spans="1:10" x14ac:dyDescent="0.3">
      <c r="A26" s="7" t="s">
        <v>17</v>
      </c>
      <c r="B26" s="9">
        <v>115.944</v>
      </c>
      <c r="C26" s="8">
        <v>447.94400000000002</v>
      </c>
      <c r="D26" s="9">
        <f t="shared" si="5"/>
        <v>332</v>
      </c>
      <c r="E26" s="8">
        <v>118.39</v>
      </c>
      <c r="F26" s="9">
        <f t="shared" si="6"/>
        <v>2.445999999999998</v>
      </c>
      <c r="G26" s="8">
        <f t="shared" si="7"/>
        <v>329.55400000000003</v>
      </c>
      <c r="H26" s="9">
        <f t="shared" si="8"/>
        <v>0.74221523634973252</v>
      </c>
      <c r="I26">
        <f t="shared" si="9"/>
        <v>0.95155799532016994</v>
      </c>
      <c r="J26" s="8">
        <v>10</v>
      </c>
    </row>
    <row r="27" spans="1:10" x14ac:dyDescent="0.3">
      <c r="A27" s="7" t="s">
        <v>18</v>
      </c>
      <c r="B27" s="9">
        <v>142.869</v>
      </c>
      <c r="C27" s="8">
        <v>472.36</v>
      </c>
      <c r="D27" s="9">
        <f t="shared" si="5"/>
        <v>329.49099999999999</v>
      </c>
      <c r="E27" s="8">
        <v>145.274</v>
      </c>
      <c r="F27" s="9">
        <f t="shared" si="6"/>
        <v>2.4050000000000011</v>
      </c>
      <c r="G27" s="8">
        <f t="shared" si="7"/>
        <v>327.08600000000001</v>
      </c>
      <c r="H27" s="9">
        <f t="shared" si="8"/>
        <v>0.73528062955919882</v>
      </c>
      <c r="I27">
        <f t="shared" si="9"/>
        <v>0.94266747379384463</v>
      </c>
      <c r="J27" s="8">
        <v>12</v>
      </c>
    </row>
    <row r="28" spans="1:10" x14ac:dyDescent="0.3">
      <c r="A28" s="7" t="s">
        <v>19</v>
      </c>
      <c r="B28" s="9">
        <v>152.97499999999999</v>
      </c>
      <c r="C28" s="8">
        <v>482.52800000000002</v>
      </c>
      <c r="D28" s="9">
        <f t="shared" si="5"/>
        <v>329.553</v>
      </c>
      <c r="E28" s="8">
        <v>154.23500000000001</v>
      </c>
      <c r="F28" s="9">
        <f t="shared" si="6"/>
        <v>1.2600000000000193</v>
      </c>
      <c r="G28" s="8">
        <f t="shared" si="7"/>
        <v>328.29300000000001</v>
      </c>
      <c r="H28" s="9">
        <f t="shared" si="8"/>
        <v>0.38380349261178864</v>
      </c>
      <c r="I28">
        <f t="shared" si="9"/>
        <v>0.49205575975870336</v>
      </c>
      <c r="J28" s="8">
        <v>14</v>
      </c>
    </row>
    <row r="29" spans="1:10" x14ac:dyDescent="0.3">
      <c r="A29" s="7" t="s">
        <v>20</v>
      </c>
      <c r="B29" s="9">
        <v>153.65100000000001</v>
      </c>
      <c r="C29" s="8">
        <v>485.83800000000002</v>
      </c>
      <c r="D29" s="9">
        <f t="shared" si="5"/>
        <v>332.18700000000001</v>
      </c>
      <c r="E29" s="8">
        <v>154.38800000000001</v>
      </c>
      <c r="F29" s="9">
        <f t="shared" si="6"/>
        <v>0.73699999999999477</v>
      </c>
      <c r="G29" s="8">
        <f t="shared" si="7"/>
        <v>331.45000000000005</v>
      </c>
      <c r="H29" s="9">
        <f t="shared" si="8"/>
        <v>0.22235631316940555</v>
      </c>
      <c r="I29">
        <f t="shared" si="9"/>
        <v>0.2850721963710327</v>
      </c>
      <c r="J29" s="8">
        <v>16</v>
      </c>
    </row>
    <row r="30" spans="1:10" x14ac:dyDescent="0.3">
      <c r="A30" s="7" t="s">
        <v>21</v>
      </c>
      <c r="B30" s="9">
        <v>136.79</v>
      </c>
      <c r="C30" s="8">
        <v>468.89</v>
      </c>
      <c r="D30" s="9">
        <f t="shared" si="5"/>
        <v>332.1</v>
      </c>
      <c r="E30" s="8">
        <v>137.20500000000001</v>
      </c>
      <c r="F30" s="9">
        <f t="shared" si="6"/>
        <v>0.41500000000002046</v>
      </c>
      <c r="G30" s="8">
        <f t="shared" si="7"/>
        <v>331.68499999999995</v>
      </c>
      <c r="H30" s="9">
        <f t="shared" si="8"/>
        <v>0.12511871203099945</v>
      </c>
      <c r="I30">
        <f t="shared" si="9"/>
        <v>0.160408605167948</v>
      </c>
      <c r="J30" s="8">
        <v>18</v>
      </c>
    </row>
    <row r="31" spans="1:10" ht="15" thickBot="1" x14ac:dyDescent="0.35">
      <c r="A31" s="7" t="s">
        <v>22</v>
      </c>
      <c r="B31" s="9">
        <v>155.58500000000001</v>
      </c>
      <c r="C31" s="8">
        <v>490.81</v>
      </c>
      <c r="D31" s="9">
        <f t="shared" si="5"/>
        <v>335.22500000000002</v>
      </c>
      <c r="E31" s="8">
        <v>155.88800000000001</v>
      </c>
      <c r="F31" s="9">
        <f t="shared" si="6"/>
        <v>0.30299999999999727</v>
      </c>
      <c r="G31" s="8">
        <f t="shared" si="7"/>
        <v>334.92200000000003</v>
      </c>
      <c r="H31" s="9">
        <f t="shared" si="8"/>
        <v>9.0468825577297768E-2</v>
      </c>
      <c r="I31">
        <f t="shared" si="9"/>
        <v>0.11598567381704843</v>
      </c>
      <c r="J31" s="8">
        <v>20</v>
      </c>
    </row>
    <row r="32" spans="1:10" ht="15" thickBot="1" x14ac:dyDescent="0.35">
      <c r="I32" s="86">
        <f>AVERAGE(I22:I31)</f>
        <v>0.9603165466919702</v>
      </c>
    </row>
    <row r="33" spans="1:10" x14ac:dyDescent="0.3">
      <c r="A33" s="102" t="s">
        <v>31</v>
      </c>
      <c r="B33" s="102"/>
      <c r="C33" s="102"/>
      <c r="D33" s="102"/>
      <c r="E33" s="102"/>
      <c r="F33" s="102"/>
      <c r="G33" s="102"/>
      <c r="H33" s="102"/>
    </row>
    <row r="34" spans="1:10" x14ac:dyDescent="0.3">
      <c r="B34" s="3" t="s">
        <v>24</v>
      </c>
      <c r="C34" s="3" t="s">
        <v>25</v>
      </c>
      <c r="D34" s="3" t="s">
        <v>26</v>
      </c>
      <c r="E34" s="3" t="s">
        <v>27</v>
      </c>
      <c r="F34" s="3" t="s">
        <v>30</v>
      </c>
      <c r="G34" s="3" t="s">
        <v>29</v>
      </c>
      <c r="H34" s="12" t="s">
        <v>28</v>
      </c>
      <c r="I34" s="3" t="s">
        <v>46</v>
      </c>
      <c r="J34" s="87"/>
    </row>
    <row r="35" spans="1:10" ht="43.2" customHeight="1" x14ac:dyDescent="0.3">
      <c r="A35" s="6" t="s">
        <v>23</v>
      </c>
      <c r="B35" s="13">
        <v>162.679</v>
      </c>
      <c r="C35" s="2">
        <f>D35+B35</f>
        <v>707.98400000000004</v>
      </c>
      <c r="D35" s="2">
        <f>G35+F35</f>
        <v>545.30500000000006</v>
      </c>
      <c r="E35" s="14">
        <v>244.47200000000001</v>
      </c>
      <c r="F35" s="13">
        <f>E35-B35</f>
        <v>81.793000000000006</v>
      </c>
      <c r="G35" s="19">
        <v>463.512</v>
      </c>
      <c r="H35" s="2">
        <f>F35/G35*100</f>
        <v>17.646360827767136</v>
      </c>
      <c r="I35" s="2">
        <f>((F35*1.45)/(G35*1.131))*100</f>
        <v>22.623539522778376</v>
      </c>
    </row>
    <row r="38" spans="1:10" x14ac:dyDescent="0.3">
      <c r="A38" s="104" t="s">
        <v>43</v>
      </c>
      <c r="B38" s="104"/>
      <c r="C38" s="104"/>
      <c r="D38" s="104"/>
      <c r="E38" s="104"/>
    </row>
    <row r="39" spans="1:10" x14ac:dyDescent="0.3">
      <c r="B39" s="3" t="s">
        <v>24</v>
      </c>
      <c r="C39" s="3" t="s">
        <v>25</v>
      </c>
      <c r="D39" s="3" t="s">
        <v>26</v>
      </c>
      <c r="E39" s="3" t="s">
        <v>27</v>
      </c>
      <c r="F39" s="3" t="s">
        <v>30</v>
      </c>
      <c r="G39" s="3" t="s">
        <v>29</v>
      </c>
      <c r="H39" s="4" t="s">
        <v>28</v>
      </c>
      <c r="I39" s="3" t="s">
        <v>42</v>
      </c>
    </row>
    <row r="40" spans="1:10" x14ac:dyDescent="0.3">
      <c r="A40" s="7" t="s">
        <v>32</v>
      </c>
      <c r="B40" s="8">
        <v>152.39699999999999</v>
      </c>
      <c r="E40" s="9">
        <v>157.34399999999999</v>
      </c>
      <c r="F40" s="8">
        <f t="shared" ref="F40:F49" si="10">E40-B40</f>
        <v>4.9470000000000027</v>
      </c>
      <c r="G40" s="9"/>
      <c r="H40" s="8"/>
      <c r="I40" s="9">
        <v>1</v>
      </c>
    </row>
    <row r="41" spans="1:10" x14ac:dyDescent="0.3">
      <c r="A41" s="7" t="s">
        <v>33</v>
      </c>
      <c r="B41" s="8">
        <v>154.39500000000001</v>
      </c>
      <c r="E41" s="9">
        <v>158.53299999999999</v>
      </c>
      <c r="F41" s="8">
        <f t="shared" si="10"/>
        <v>4.1379999999999768</v>
      </c>
      <c r="G41" s="9"/>
      <c r="H41" s="8"/>
      <c r="I41" s="9">
        <v>2</v>
      </c>
    </row>
    <row r="42" spans="1:10" x14ac:dyDescent="0.3">
      <c r="A42" s="7" t="s">
        <v>34</v>
      </c>
      <c r="B42" s="8">
        <v>155.46199999999999</v>
      </c>
      <c r="E42" s="9">
        <v>158.88399999999999</v>
      </c>
      <c r="F42" s="8">
        <f t="shared" si="10"/>
        <v>3.421999999999997</v>
      </c>
      <c r="G42" s="9"/>
      <c r="H42" s="8"/>
      <c r="I42" s="9">
        <v>3</v>
      </c>
    </row>
    <row r="43" spans="1:10" x14ac:dyDescent="0.3">
      <c r="A43" s="7" t="s">
        <v>35</v>
      </c>
      <c r="B43" s="8">
        <v>152.65100000000001</v>
      </c>
      <c r="E43" s="9">
        <v>155.90199999999999</v>
      </c>
      <c r="F43" s="8">
        <f t="shared" si="10"/>
        <v>3.2509999999999764</v>
      </c>
      <c r="G43" s="9"/>
      <c r="H43" s="8"/>
      <c r="I43" s="9">
        <v>4</v>
      </c>
    </row>
    <row r="44" spans="1:10" x14ac:dyDescent="0.3">
      <c r="A44" s="7" t="s">
        <v>36</v>
      </c>
      <c r="B44" s="8">
        <v>151.61199999999999</v>
      </c>
      <c r="E44" s="9">
        <v>154.809</v>
      </c>
      <c r="F44" s="8">
        <f t="shared" si="10"/>
        <v>3.1970000000000027</v>
      </c>
      <c r="G44" s="9"/>
      <c r="H44" s="8"/>
      <c r="I44" s="9">
        <v>5</v>
      </c>
    </row>
    <row r="45" spans="1:10" x14ac:dyDescent="0.3">
      <c r="A45" s="7" t="s">
        <v>37</v>
      </c>
      <c r="B45" s="8">
        <v>152.39500000000001</v>
      </c>
      <c r="E45" s="9">
        <v>155.22999999999999</v>
      </c>
      <c r="F45" s="8">
        <f t="shared" si="10"/>
        <v>2.8349999999999795</v>
      </c>
      <c r="G45" s="9"/>
      <c r="H45" s="8"/>
      <c r="I45" s="9">
        <v>6</v>
      </c>
    </row>
    <row r="46" spans="1:10" x14ac:dyDescent="0.3">
      <c r="A46" s="7" t="s">
        <v>38</v>
      </c>
      <c r="B46" s="8">
        <v>118.148</v>
      </c>
      <c r="E46" s="9">
        <v>120.645</v>
      </c>
      <c r="F46" s="8">
        <f t="shared" si="10"/>
        <v>2.4969999999999999</v>
      </c>
      <c r="G46" s="9"/>
      <c r="H46" s="8"/>
      <c r="I46" s="9">
        <v>7</v>
      </c>
    </row>
    <row r="47" spans="1:10" x14ac:dyDescent="0.3">
      <c r="A47" s="7" t="s">
        <v>39</v>
      </c>
      <c r="B47" s="8">
        <v>117.386</v>
      </c>
      <c r="E47" s="9">
        <v>119.39</v>
      </c>
      <c r="F47" s="8">
        <f t="shared" si="10"/>
        <v>2.0040000000000049</v>
      </c>
      <c r="G47" s="9"/>
      <c r="H47" s="8"/>
      <c r="I47" s="9">
        <v>8</v>
      </c>
    </row>
    <row r="48" spans="1:10" x14ac:dyDescent="0.3">
      <c r="A48" s="7" t="s">
        <v>40</v>
      </c>
      <c r="B48" s="8">
        <v>118.881</v>
      </c>
      <c r="E48" s="9">
        <v>120.649</v>
      </c>
      <c r="F48" s="8">
        <f t="shared" si="10"/>
        <v>1.7680000000000007</v>
      </c>
      <c r="G48" s="9"/>
      <c r="H48" s="8"/>
      <c r="I48" s="9">
        <v>9</v>
      </c>
    </row>
    <row r="49" spans="1:10" x14ac:dyDescent="0.3">
      <c r="A49" s="7" t="s">
        <v>41</v>
      </c>
      <c r="B49" s="8">
        <v>117.682</v>
      </c>
      <c r="E49" s="9">
        <v>119.383</v>
      </c>
      <c r="F49" s="8">
        <f t="shared" si="10"/>
        <v>1.7009999999999934</v>
      </c>
      <c r="G49" s="9"/>
      <c r="H49" s="8"/>
      <c r="I49" s="9">
        <v>10</v>
      </c>
    </row>
    <row r="51" spans="1:10" x14ac:dyDescent="0.3">
      <c r="A51" s="15"/>
      <c r="B51" s="15"/>
      <c r="C51" s="15"/>
      <c r="D51" s="15"/>
      <c r="E51" s="15"/>
      <c r="F51" s="15"/>
    </row>
    <row r="52" spans="1:10" x14ac:dyDescent="0.3">
      <c r="A52" s="17"/>
      <c r="B52" s="17"/>
      <c r="C52" s="17"/>
      <c r="D52" s="17"/>
      <c r="E52" s="16"/>
      <c r="F52" s="15"/>
      <c r="G52" s="15"/>
      <c r="H52" s="15"/>
      <c r="I52" s="15"/>
    </row>
    <row r="53" spans="1:10" x14ac:dyDescent="0.3">
      <c r="A53" s="102" t="s">
        <v>44</v>
      </c>
      <c r="B53" s="102"/>
      <c r="C53" s="102"/>
      <c r="D53" s="102"/>
      <c r="E53" s="102"/>
      <c r="F53" s="102"/>
      <c r="G53" s="102"/>
      <c r="H53" s="102"/>
    </row>
    <row r="55" spans="1:10" x14ac:dyDescent="0.3">
      <c r="A55" s="2"/>
      <c r="B55" s="3" t="s">
        <v>24</v>
      </c>
      <c r="C55" s="3" t="s">
        <v>25</v>
      </c>
      <c r="D55" s="3" t="s">
        <v>26</v>
      </c>
      <c r="E55" s="3" t="s">
        <v>27</v>
      </c>
      <c r="F55" s="3" t="s">
        <v>30</v>
      </c>
      <c r="G55" s="3" t="s">
        <v>29</v>
      </c>
      <c r="H55" s="12" t="s">
        <v>28</v>
      </c>
      <c r="I55" s="3" t="s">
        <v>45</v>
      </c>
    </row>
    <row r="56" spans="1:10" ht="43.2" x14ac:dyDescent="0.3">
      <c r="A56" s="6" t="s">
        <v>23</v>
      </c>
      <c r="B56" s="13">
        <v>162.797</v>
      </c>
      <c r="C56" s="14">
        <v>655.97900000000004</v>
      </c>
      <c r="D56" s="13">
        <f>G56+F56</f>
        <v>493.18200000000002</v>
      </c>
      <c r="E56" s="14">
        <f>F56+B56</f>
        <v>228.57499999999999</v>
      </c>
      <c r="F56" s="13">
        <f>65.752+0.606-0.58</f>
        <v>65.777999999999992</v>
      </c>
      <c r="G56" s="14">
        <f>C56-E56</f>
        <v>427.40400000000005</v>
      </c>
      <c r="H56" s="13">
        <f>F56/G56*100</f>
        <v>15.39012269421905</v>
      </c>
      <c r="I56" s="2">
        <f>((F56*1.45)/(G56*1.131))*100</f>
        <v>19.730926531050059</v>
      </c>
    </row>
    <row r="58" spans="1:10" x14ac:dyDescent="0.3">
      <c r="A58" s="1"/>
      <c r="B58" s="4" t="s">
        <v>24</v>
      </c>
      <c r="C58" s="5" t="s">
        <v>25</v>
      </c>
      <c r="D58" s="5" t="s">
        <v>26</v>
      </c>
      <c r="E58" s="3" t="s">
        <v>27</v>
      </c>
      <c r="F58" s="3" t="s">
        <v>30</v>
      </c>
      <c r="G58" s="3" t="s">
        <v>29</v>
      </c>
      <c r="H58" s="3" t="s">
        <v>28</v>
      </c>
      <c r="I58" s="3" t="s">
        <v>50</v>
      </c>
      <c r="J58" s="3" t="s">
        <v>42</v>
      </c>
    </row>
    <row r="59" spans="1:10" x14ac:dyDescent="0.3">
      <c r="A59" s="7" t="s">
        <v>1</v>
      </c>
      <c r="B59" s="9">
        <v>152.239</v>
      </c>
      <c r="C59" s="8">
        <v>506.565</v>
      </c>
      <c r="D59" s="9">
        <f>C59-B59</f>
        <v>354.32600000000002</v>
      </c>
      <c r="E59" s="8">
        <v>157.68799999999999</v>
      </c>
      <c r="F59" s="9">
        <f>E59-B59</f>
        <v>5.4489999999999839</v>
      </c>
      <c r="G59" s="8">
        <f t="shared" ref="G59:G68" si="11">D59-F59</f>
        <v>348.87700000000007</v>
      </c>
      <c r="H59" s="9">
        <f t="shared" ref="H59:H68" si="12">(F59/G59)*100</f>
        <v>1.5618685095320077</v>
      </c>
      <c r="I59">
        <f>((F59*1.45)/(G59*1.131))*100</f>
        <v>2.0023955250410355</v>
      </c>
      <c r="J59" s="8">
        <v>1</v>
      </c>
    </row>
    <row r="60" spans="1:10" x14ac:dyDescent="0.3">
      <c r="A60" s="7" t="s">
        <v>2</v>
      </c>
      <c r="B60" s="9">
        <v>153.49799999999999</v>
      </c>
      <c r="C60" s="8">
        <v>510.74200000000002</v>
      </c>
      <c r="D60" s="9">
        <f t="shared" ref="D60:D68" si="13">C60-B60</f>
        <v>357.24400000000003</v>
      </c>
      <c r="E60" s="8">
        <v>158.61500000000001</v>
      </c>
      <c r="F60" s="9">
        <f t="shared" ref="F60:F68" si="14">E60-B60</f>
        <v>5.1170000000000186</v>
      </c>
      <c r="G60" s="8">
        <f t="shared" si="11"/>
        <v>352.12700000000001</v>
      </c>
      <c r="H60" s="9">
        <f t="shared" si="12"/>
        <v>1.4531688850897597</v>
      </c>
      <c r="I60">
        <f t="shared" ref="I60:I68" si="15">((F60*1.45)/(G60*1.131))*100</f>
        <v>1.8630370321663585</v>
      </c>
      <c r="J60" s="8">
        <v>2</v>
      </c>
    </row>
    <row r="61" spans="1:10" x14ac:dyDescent="0.3">
      <c r="A61" s="7" t="s">
        <v>3</v>
      </c>
      <c r="B61" s="9">
        <v>153.726</v>
      </c>
      <c r="C61" s="8">
        <v>506.66199999999998</v>
      </c>
      <c r="D61" s="9">
        <f t="shared" si="13"/>
        <v>352.93599999999998</v>
      </c>
      <c r="E61" s="8">
        <v>158.411</v>
      </c>
      <c r="F61" s="9">
        <f t="shared" si="14"/>
        <v>4.6850000000000023</v>
      </c>
      <c r="G61" s="8">
        <f t="shared" si="11"/>
        <v>348.25099999999998</v>
      </c>
      <c r="H61" s="9">
        <f t="shared" si="12"/>
        <v>1.3452940551498782</v>
      </c>
      <c r="I61">
        <f t="shared" si="15"/>
        <v>1.7247359681408694</v>
      </c>
      <c r="J61" s="8">
        <v>3</v>
      </c>
    </row>
    <row r="62" spans="1:10" x14ac:dyDescent="0.3">
      <c r="A62" s="7" t="s">
        <v>4</v>
      </c>
      <c r="B62" s="9">
        <v>154.09899999999999</v>
      </c>
      <c r="C62" s="8">
        <v>508.41300000000001</v>
      </c>
      <c r="D62" s="9">
        <f t="shared" si="13"/>
        <v>354.31400000000002</v>
      </c>
      <c r="E62" s="8">
        <v>158.636</v>
      </c>
      <c r="F62" s="9">
        <f t="shared" si="14"/>
        <v>4.5370000000000061</v>
      </c>
      <c r="G62" s="8">
        <f t="shared" si="11"/>
        <v>349.77700000000004</v>
      </c>
      <c r="H62" s="9">
        <f t="shared" si="12"/>
        <v>1.2971121600333944</v>
      </c>
      <c r="I62">
        <f t="shared" si="15"/>
        <v>1.6629643077351208</v>
      </c>
      <c r="J62" s="8">
        <v>4</v>
      </c>
    </row>
    <row r="63" spans="1:10" x14ac:dyDescent="0.3">
      <c r="A63" s="7" t="s">
        <v>5</v>
      </c>
      <c r="B63" s="9">
        <v>120.24299999999999</v>
      </c>
      <c r="C63" s="8">
        <v>480.48200000000003</v>
      </c>
      <c r="D63" s="9">
        <f t="shared" si="13"/>
        <v>360.23900000000003</v>
      </c>
      <c r="E63" s="8">
        <v>124.426</v>
      </c>
      <c r="F63" s="9">
        <f t="shared" si="14"/>
        <v>4.1830000000000069</v>
      </c>
      <c r="G63" s="8">
        <f t="shared" si="11"/>
        <v>356.05600000000004</v>
      </c>
      <c r="H63" s="9">
        <f t="shared" si="12"/>
        <v>1.1748151976093666</v>
      </c>
      <c r="I63">
        <f t="shared" si="15"/>
        <v>1.5061733302684188</v>
      </c>
      <c r="J63" s="8">
        <v>5</v>
      </c>
    </row>
    <row r="64" spans="1:10" x14ac:dyDescent="0.3">
      <c r="A64" s="7" t="s">
        <v>6</v>
      </c>
      <c r="B64" s="9">
        <v>152.80699999999999</v>
      </c>
      <c r="C64" s="8">
        <v>515.03099999999995</v>
      </c>
      <c r="D64" s="9">
        <f t="shared" si="13"/>
        <v>362.22399999999993</v>
      </c>
      <c r="E64" s="8">
        <v>156.59899999999999</v>
      </c>
      <c r="F64" s="9">
        <f t="shared" si="14"/>
        <v>3.7920000000000016</v>
      </c>
      <c r="G64" s="8">
        <f t="shared" si="11"/>
        <v>358.4319999999999</v>
      </c>
      <c r="H64" s="9">
        <f t="shared" si="12"/>
        <v>1.057941255245068</v>
      </c>
      <c r="I64">
        <f t="shared" si="15"/>
        <v>1.356334942621882</v>
      </c>
      <c r="J64" s="8">
        <v>6</v>
      </c>
    </row>
    <row r="65" spans="1:10" x14ac:dyDescent="0.3">
      <c r="A65" s="7" t="s">
        <v>7</v>
      </c>
      <c r="B65" s="9">
        <v>153.97499999999999</v>
      </c>
      <c r="C65" s="8">
        <v>517.26599999999996</v>
      </c>
      <c r="D65" s="9">
        <f t="shared" si="13"/>
        <v>363.29099999999994</v>
      </c>
      <c r="E65" s="8">
        <v>157.37100000000001</v>
      </c>
      <c r="F65" s="9">
        <f t="shared" si="14"/>
        <v>3.396000000000015</v>
      </c>
      <c r="G65" s="8">
        <f t="shared" si="11"/>
        <v>359.89499999999992</v>
      </c>
      <c r="H65" s="9">
        <f t="shared" si="12"/>
        <v>0.94360855249448183</v>
      </c>
      <c r="I65">
        <f t="shared" si="15"/>
        <v>1.2097545544801049</v>
      </c>
      <c r="J65" s="8">
        <v>7</v>
      </c>
    </row>
    <row r="66" spans="1:10" x14ac:dyDescent="0.3">
      <c r="A66" s="7" t="s">
        <v>8</v>
      </c>
      <c r="B66" s="9">
        <v>153.68899999999999</v>
      </c>
      <c r="C66" s="8">
        <v>517.90200000000004</v>
      </c>
      <c r="D66" s="9">
        <f t="shared" si="13"/>
        <v>364.21300000000008</v>
      </c>
      <c r="E66" s="8">
        <v>156.739</v>
      </c>
      <c r="F66" s="9">
        <f t="shared" si="14"/>
        <v>3.0500000000000114</v>
      </c>
      <c r="G66" s="8">
        <f t="shared" si="11"/>
        <v>361.16300000000007</v>
      </c>
      <c r="H66" s="9">
        <f t="shared" si="12"/>
        <v>0.84449403731833295</v>
      </c>
      <c r="I66">
        <f t="shared" si="15"/>
        <v>1.0826846632286318</v>
      </c>
      <c r="J66" s="8">
        <v>8</v>
      </c>
    </row>
    <row r="67" spans="1:10" x14ac:dyDescent="0.3">
      <c r="A67" s="7" t="s">
        <v>9</v>
      </c>
      <c r="B67" s="9">
        <v>153.57</v>
      </c>
      <c r="C67" s="8">
        <v>519.50699999999995</v>
      </c>
      <c r="D67" s="9">
        <f t="shared" si="13"/>
        <v>365.93699999999995</v>
      </c>
      <c r="E67" s="8">
        <v>156.36600000000001</v>
      </c>
      <c r="F67" s="9">
        <f t="shared" si="14"/>
        <v>2.7960000000000207</v>
      </c>
      <c r="G67" s="8">
        <f t="shared" si="11"/>
        <v>363.14099999999996</v>
      </c>
      <c r="H67" s="9">
        <f t="shared" si="12"/>
        <v>0.76994886283840736</v>
      </c>
      <c r="I67">
        <f t="shared" si="15"/>
        <v>0.98711392671590703</v>
      </c>
      <c r="J67" s="8">
        <v>9</v>
      </c>
    </row>
    <row r="68" spans="1:10" ht="15" thickBot="1" x14ac:dyDescent="0.35">
      <c r="A68" s="7" t="s">
        <v>10</v>
      </c>
      <c r="B68" s="9">
        <v>155.36799999999999</v>
      </c>
      <c r="C68" s="8">
        <v>528.04899999999998</v>
      </c>
      <c r="D68" s="9">
        <f t="shared" si="13"/>
        <v>372.68099999999998</v>
      </c>
      <c r="E68" s="8">
        <v>157.851</v>
      </c>
      <c r="F68" s="9">
        <f t="shared" si="14"/>
        <v>2.4830000000000041</v>
      </c>
      <c r="G68" s="8">
        <f t="shared" si="11"/>
        <v>370.19799999999998</v>
      </c>
      <c r="H68" s="9">
        <f t="shared" si="12"/>
        <v>0.67072215409051494</v>
      </c>
      <c r="I68">
        <f t="shared" si="15"/>
        <v>0.85990019755194202</v>
      </c>
      <c r="J68" s="8">
        <v>10</v>
      </c>
    </row>
    <row r="69" spans="1:10" ht="15" thickBot="1" x14ac:dyDescent="0.35">
      <c r="A69" s="18"/>
      <c r="I69" s="86">
        <f>AVERAGE(I59:I68)</f>
        <v>1.4255094447950269</v>
      </c>
    </row>
    <row r="70" spans="1:10" x14ac:dyDescent="0.3">
      <c r="A70" s="103" t="s">
        <v>12</v>
      </c>
      <c r="B70" s="103"/>
      <c r="C70" s="103"/>
      <c r="D70" s="103"/>
      <c r="E70" s="103"/>
    </row>
    <row r="71" spans="1:10" x14ac:dyDescent="0.3">
      <c r="A71" s="1"/>
      <c r="B71" s="4" t="s">
        <v>24</v>
      </c>
      <c r="C71" s="5" t="s">
        <v>25</v>
      </c>
      <c r="D71" s="5" t="s">
        <v>26</v>
      </c>
      <c r="E71" s="3" t="s">
        <v>27</v>
      </c>
      <c r="F71" s="3" t="s">
        <v>30</v>
      </c>
      <c r="G71" s="3" t="s">
        <v>29</v>
      </c>
      <c r="H71" s="3" t="s">
        <v>28</v>
      </c>
      <c r="I71" s="3" t="s">
        <v>46</v>
      </c>
      <c r="J71" s="3" t="s">
        <v>42</v>
      </c>
    </row>
    <row r="72" spans="1:10" x14ac:dyDescent="0.3">
      <c r="A72" s="7" t="s">
        <v>13</v>
      </c>
      <c r="B72" s="9">
        <v>153.61199999999999</v>
      </c>
      <c r="C72" s="8">
        <v>504.87799999999999</v>
      </c>
      <c r="D72" s="9">
        <f>C72-B72</f>
        <v>351.26599999999996</v>
      </c>
      <c r="E72" s="8">
        <v>155.798</v>
      </c>
      <c r="F72" s="9">
        <f>E72-B72</f>
        <v>2.186000000000007</v>
      </c>
      <c r="G72" s="8">
        <f t="shared" ref="G72:G81" si="16">D72-F72</f>
        <v>349.07999999999993</v>
      </c>
      <c r="H72" s="9">
        <f t="shared" ref="H72:H81" si="17">(F72/G72)*100</f>
        <v>0.62621748596310522</v>
      </c>
      <c r="I72">
        <f>((F72*1.45)/(G72*1.131))*100</f>
        <v>0.80284293072192969</v>
      </c>
      <c r="J72" s="8">
        <v>1</v>
      </c>
    </row>
    <row r="73" spans="1:10" x14ac:dyDescent="0.3">
      <c r="A73" s="7" t="s">
        <v>14</v>
      </c>
      <c r="B73" s="9">
        <v>153.27500000000001</v>
      </c>
      <c r="C73" s="8">
        <v>508.22800000000001</v>
      </c>
      <c r="D73" s="9">
        <f t="shared" ref="D73:D81" si="18">C73-B73</f>
        <v>354.95299999999997</v>
      </c>
      <c r="E73" s="8">
        <v>155.03299999999999</v>
      </c>
      <c r="F73" s="9">
        <f t="shared" ref="F73:F81" si="19">E73-B73</f>
        <v>1.7579999999999814</v>
      </c>
      <c r="G73" s="8">
        <f t="shared" si="16"/>
        <v>353.19499999999999</v>
      </c>
      <c r="H73" s="9">
        <f t="shared" si="17"/>
        <v>0.49774204051585708</v>
      </c>
      <c r="I73">
        <f t="shared" ref="I73:I81" si="20">((F73*1.45)/(G73*1.131))*100</f>
        <v>0.63813082117417574</v>
      </c>
      <c r="J73" s="8">
        <v>2</v>
      </c>
    </row>
    <row r="74" spans="1:10" x14ac:dyDescent="0.3">
      <c r="A74" s="7" t="s">
        <v>15</v>
      </c>
      <c r="B74" s="9">
        <v>152.715</v>
      </c>
      <c r="C74" s="8">
        <v>505.11500000000001</v>
      </c>
      <c r="D74" s="9">
        <f t="shared" si="18"/>
        <v>352.4</v>
      </c>
      <c r="E74" s="8">
        <v>153.93600000000001</v>
      </c>
      <c r="F74" s="9">
        <f t="shared" si="19"/>
        <v>1.2210000000000036</v>
      </c>
      <c r="G74" s="8">
        <f t="shared" si="16"/>
        <v>351.17899999999997</v>
      </c>
      <c r="H74" s="9">
        <f t="shared" si="17"/>
        <v>0.34768593794048153</v>
      </c>
      <c r="I74">
        <f t="shared" si="20"/>
        <v>0.44575120248779682</v>
      </c>
      <c r="J74" s="8">
        <v>3</v>
      </c>
    </row>
    <row r="75" spans="1:10" x14ac:dyDescent="0.3">
      <c r="A75" s="7" t="s">
        <v>16</v>
      </c>
      <c r="B75" s="9">
        <v>155.43899999999999</v>
      </c>
      <c r="C75" s="8">
        <v>508.48200000000003</v>
      </c>
      <c r="D75" s="9">
        <f t="shared" si="18"/>
        <v>353.04300000000001</v>
      </c>
      <c r="E75" s="8">
        <v>156.255</v>
      </c>
      <c r="F75" s="9">
        <f t="shared" si="19"/>
        <v>0.8160000000000025</v>
      </c>
      <c r="G75" s="8">
        <f t="shared" si="16"/>
        <v>352.22699999999998</v>
      </c>
      <c r="H75" s="9">
        <f t="shared" si="17"/>
        <v>0.23166878177993244</v>
      </c>
      <c r="I75">
        <f t="shared" si="20"/>
        <v>0.29701125869222106</v>
      </c>
      <c r="J75" s="8">
        <v>4</v>
      </c>
    </row>
    <row r="76" spans="1:10" x14ac:dyDescent="0.3">
      <c r="A76" s="7" t="s">
        <v>17</v>
      </c>
      <c r="B76" s="9">
        <v>115.944</v>
      </c>
      <c r="C76" s="8">
        <v>473.13099999999997</v>
      </c>
      <c r="D76" s="9">
        <f t="shared" si="18"/>
        <v>357.18699999999995</v>
      </c>
      <c r="E76" s="8">
        <v>116.517</v>
      </c>
      <c r="F76" s="9">
        <f t="shared" si="19"/>
        <v>0.57299999999999329</v>
      </c>
      <c r="G76" s="8">
        <f t="shared" si="16"/>
        <v>356.61399999999998</v>
      </c>
      <c r="H76" s="9">
        <f t="shared" si="17"/>
        <v>0.16067793188152829</v>
      </c>
      <c r="I76">
        <f t="shared" si="20"/>
        <v>0.20599734856606189</v>
      </c>
      <c r="J76" s="8">
        <v>5</v>
      </c>
    </row>
    <row r="77" spans="1:10" x14ac:dyDescent="0.3">
      <c r="A77" s="7" t="s">
        <v>18</v>
      </c>
      <c r="B77" s="9">
        <v>142.869</v>
      </c>
      <c r="C77" s="8">
        <v>499.56900000000002</v>
      </c>
      <c r="D77" s="9">
        <f t="shared" si="18"/>
        <v>356.70000000000005</v>
      </c>
      <c r="E77" s="8">
        <v>143.233</v>
      </c>
      <c r="F77" s="9">
        <f t="shared" si="19"/>
        <v>0.36400000000000432</v>
      </c>
      <c r="G77" s="8">
        <f t="shared" si="16"/>
        <v>356.33600000000001</v>
      </c>
      <c r="H77" s="9">
        <f t="shared" si="17"/>
        <v>0.1021507790400084</v>
      </c>
      <c r="I77">
        <f t="shared" si="20"/>
        <v>0.13096253723078</v>
      </c>
      <c r="J77" s="8">
        <v>6</v>
      </c>
    </row>
    <row r="78" spans="1:10" x14ac:dyDescent="0.3">
      <c r="A78" s="7" t="s">
        <v>19</v>
      </c>
      <c r="B78" s="9">
        <v>152.97499999999999</v>
      </c>
      <c r="C78" s="8">
        <v>514.92200000000003</v>
      </c>
      <c r="D78" s="9">
        <f t="shared" si="18"/>
        <v>361.947</v>
      </c>
      <c r="E78" s="8">
        <v>153.16900000000001</v>
      </c>
      <c r="F78" s="9">
        <f t="shared" si="19"/>
        <v>0.19400000000001683</v>
      </c>
      <c r="G78" s="8">
        <f t="shared" si="16"/>
        <v>361.75299999999999</v>
      </c>
      <c r="H78" s="9">
        <f t="shared" si="17"/>
        <v>5.3627751532127399E-2</v>
      </c>
      <c r="I78">
        <f t="shared" si="20"/>
        <v>6.8753527605291534E-2</v>
      </c>
      <c r="J78" s="8">
        <v>7</v>
      </c>
    </row>
    <row r="79" spans="1:10" x14ac:dyDescent="0.3">
      <c r="A79" s="7" t="s">
        <v>20</v>
      </c>
      <c r="B79" s="9">
        <v>153.65100000000001</v>
      </c>
      <c r="C79" s="8">
        <v>513.84</v>
      </c>
      <c r="D79" s="9">
        <f t="shared" si="18"/>
        <v>360.18900000000002</v>
      </c>
      <c r="E79" s="8">
        <v>153.71199999999999</v>
      </c>
      <c r="F79" s="9">
        <f t="shared" si="19"/>
        <v>6.0999999999978627E-2</v>
      </c>
      <c r="G79" s="8">
        <f t="shared" si="16"/>
        <v>360.12800000000004</v>
      </c>
      <c r="H79" s="9">
        <f t="shared" si="17"/>
        <v>1.6938421894431597E-2</v>
      </c>
      <c r="I79">
        <f t="shared" si="20"/>
        <v>2.1715925505681535E-2</v>
      </c>
      <c r="J79" s="8">
        <v>8</v>
      </c>
    </row>
    <row r="80" spans="1:10" x14ac:dyDescent="0.3">
      <c r="A80" s="7" t="s">
        <v>21</v>
      </c>
      <c r="B80" s="9">
        <v>136.79</v>
      </c>
      <c r="C80" s="8">
        <v>495.64100000000002</v>
      </c>
      <c r="D80" s="9">
        <f t="shared" si="18"/>
        <v>358.851</v>
      </c>
      <c r="E80" s="8">
        <v>136.81299999999999</v>
      </c>
      <c r="F80" s="9">
        <f t="shared" si="19"/>
        <v>2.2999999999996135E-2</v>
      </c>
      <c r="G80" s="8">
        <f t="shared" si="16"/>
        <v>358.82799999999997</v>
      </c>
      <c r="H80" s="9">
        <f t="shared" si="17"/>
        <v>6.4097562063150405E-3</v>
      </c>
      <c r="I80">
        <f t="shared" si="20"/>
        <v>8.2176361619423592E-3</v>
      </c>
      <c r="J80" s="8">
        <v>9</v>
      </c>
    </row>
    <row r="81" spans="1:10" ht="15" thickBot="1" x14ac:dyDescent="0.35">
      <c r="A81" s="7" t="s">
        <v>22</v>
      </c>
      <c r="B81" s="9">
        <v>155.58500000000001</v>
      </c>
      <c r="C81" s="8">
        <v>522.42200000000003</v>
      </c>
      <c r="D81" s="9">
        <f t="shared" si="18"/>
        <v>366.83699999999999</v>
      </c>
      <c r="E81" s="8">
        <v>155.61199999999999</v>
      </c>
      <c r="F81" s="9">
        <f t="shared" si="19"/>
        <v>2.6999999999986812E-2</v>
      </c>
      <c r="G81" s="8">
        <f t="shared" si="16"/>
        <v>366.81</v>
      </c>
      <c r="H81" s="9">
        <f t="shared" si="17"/>
        <v>7.3607589760330445E-3</v>
      </c>
      <c r="I81">
        <f t="shared" si="20"/>
        <v>9.4368704820936445E-3</v>
      </c>
      <c r="J81" s="8">
        <v>10</v>
      </c>
    </row>
    <row r="82" spans="1:10" ht="15" thickBot="1" x14ac:dyDescent="0.35">
      <c r="I82" s="86">
        <f>AVERAGE(I72:I81)</f>
        <v>0.26288200586279736</v>
      </c>
    </row>
    <row r="86" spans="1:10" x14ac:dyDescent="0.3">
      <c r="A86" s="102" t="s">
        <v>49</v>
      </c>
      <c r="B86" s="102"/>
      <c r="C86" s="102"/>
      <c r="D86" s="102"/>
      <c r="E86" s="102"/>
      <c r="F86" s="102"/>
      <c r="G86" s="102"/>
      <c r="H86" s="102"/>
    </row>
    <row r="87" spans="1:10" ht="15" thickBot="1" x14ac:dyDescent="0.35"/>
    <row r="88" spans="1:10" ht="15" thickBot="1" x14ac:dyDescent="0.35">
      <c r="A88" s="2"/>
      <c r="B88" s="23" t="s">
        <v>24</v>
      </c>
      <c r="C88" s="24" t="s">
        <v>25</v>
      </c>
      <c r="D88" s="24" t="s">
        <v>26</v>
      </c>
      <c r="E88" s="24" t="s">
        <v>27</v>
      </c>
      <c r="F88" s="24" t="s">
        <v>30</v>
      </c>
      <c r="G88" s="24" t="s">
        <v>29</v>
      </c>
      <c r="H88" s="25" t="s">
        <v>28</v>
      </c>
      <c r="I88" s="26" t="s">
        <v>46</v>
      </c>
    </row>
    <row r="89" spans="1:10" ht="43.8" thickBot="1" x14ac:dyDescent="0.35">
      <c r="A89" s="22" t="s">
        <v>23</v>
      </c>
      <c r="B89" s="27">
        <v>162.679</v>
      </c>
      <c r="C89" s="28">
        <v>663.44100000000003</v>
      </c>
      <c r="D89" s="29">
        <f>C89-B89</f>
        <v>500.76200000000006</v>
      </c>
      <c r="E89" s="28">
        <f>F89+B89</f>
        <v>230.55200000000002</v>
      </c>
      <c r="F89" s="29">
        <f>67.918+0.535-0.58</f>
        <v>67.873000000000005</v>
      </c>
      <c r="G89" s="28">
        <f>D89-F89</f>
        <v>432.88900000000007</v>
      </c>
      <c r="H89" s="29">
        <f>F89/G89*100</f>
        <v>15.679077084425799</v>
      </c>
      <c r="I89" s="30">
        <f>((F89*1.45)/(G89*1.131))*100</f>
        <v>20.101380877468973</v>
      </c>
    </row>
    <row r="91" spans="1:10" x14ac:dyDescent="0.3">
      <c r="A91" s="102" t="s">
        <v>48</v>
      </c>
      <c r="B91" s="102"/>
      <c r="C91" s="102"/>
      <c r="D91" s="102"/>
      <c r="E91" s="102"/>
      <c r="F91" s="102"/>
      <c r="G91" s="102"/>
      <c r="H91" s="102"/>
    </row>
    <row r="92" spans="1:10" ht="15" thickBot="1" x14ac:dyDescent="0.35"/>
    <row r="93" spans="1:10" ht="15" thickBot="1" x14ac:dyDescent="0.35">
      <c r="A93" s="2"/>
      <c r="B93" s="23" t="s">
        <v>24</v>
      </c>
      <c r="C93" s="24" t="s">
        <v>25</v>
      </c>
      <c r="D93" s="24" t="s">
        <v>26</v>
      </c>
      <c r="E93" s="24" t="s">
        <v>27</v>
      </c>
      <c r="F93" s="24" t="s">
        <v>30</v>
      </c>
      <c r="G93" s="24" t="s">
        <v>29</v>
      </c>
      <c r="H93" s="25" t="s">
        <v>28</v>
      </c>
      <c r="I93" s="26" t="s">
        <v>46</v>
      </c>
    </row>
    <row r="94" spans="1:10" ht="43.8" thickBot="1" x14ac:dyDescent="0.35">
      <c r="A94" s="22" t="s">
        <v>23</v>
      </c>
      <c r="B94" s="31">
        <v>162.76</v>
      </c>
      <c r="C94" s="20">
        <v>653.75</v>
      </c>
      <c r="D94" s="21">
        <f>C94-B94</f>
        <v>490.99</v>
      </c>
      <c r="E94" s="20">
        <v>230.09</v>
      </c>
      <c r="F94" s="21">
        <f>E94-B94</f>
        <v>67.330000000000013</v>
      </c>
      <c r="G94" s="20">
        <f>D94-F94</f>
        <v>423.65999999999997</v>
      </c>
      <c r="H94" s="21">
        <f>(F94/G94)*100</f>
        <v>15.892460935655956</v>
      </c>
      <c r="I94" s="32">
        <f>((F94*1.45)/(G94*1.131))*100</f>
        <v>20.374949917507635</v>
      </c>
    </row>
    <row r="95" spans="1:10" ht="15" thickBot="1" x14ac:dyDescent="0.35"/>
    <row r="96" spans="1:10" ht="15" thickBot="1" x14ac:dyDescent="0.35">
      <c r="B96" s="59" t="s">
        <v>24</v>
      </c>
      <c r="C96" s="58" t="s">
        <v>25</v>
      </c>
      <c r="D96" s="58" t="s">
        <v>26</v>
      </c>
      <c r="E96" s="58" t="s">
        <v>27</v>
      </c>
      <c r="F96" s="58" t="s">
        <v>30</v>
      </c>
      <c r="G96" s="58" t="s">
        <v>29</v>
      </c>
      <c r="H96" s="60" t="s">
        <v>28</v>
      </c>
      <c r="I96" s="60" t="s">
        <v>46</v>
      </c>
      <c r="J96" s="61" t="s">
        <v>42</v>
      </c>
    </row>
    <row r="97" spans="1:10" x14ac:dyDescent="0.3">
      <c r="A97" s="66" t="s">
        <v>32</v>
      </c>
      <c r="B97" s="73">
        <v>152.39699999999999</v>
      </c>
      <c r="C97" s="74">
        <v>541.351</v>
      </c>
      <c r="D97" s="75">
        <f>C97-B97</f>
        <v>388.95400000000001</v>
      </c>
      <c r="E97" s="74">
        <f>B97+F97</f>
        <v>157.81199999999998</v>
      </c>
      <c r="F97" s="75">
        <f>5.997-0.582</f>
        <v>5.415</v>
      </c>
      <c r="G97" s="74">
        <f>D97-F97</f>
        <v>383.53899999999999</v>
      </c>
      <c r="H97" s="98">
        <f>F97/G97*100</f>
        <v>1.411851206787315</v>
      </c>
      <c r="I97" s="99">
        <f>((F97*1.55)/(G97*1.131))*100</f>
        <v>1.9348977635016256</v>
      </c>
      <c r="J97" s="82">
        <v>1</v>
      </c>
    </row>
    <row r="98" spans="1:10" x14ac:dyDescent="0.3">
      <c r="A98" s="67" t="s">
        <v>33</v>
      </c>
      <c r="B98" s="76">
        <v>154.39500000000001</v>
      </c>
      <c r="C98" s="77">
        <v>432.93</v>
      </c>
      <c r="D98" s="78">
        <f t="shared" ref="D98:D106" si="21">C98-B98</f>
        <v>278.53499999999997</v>
      </c>
      <c r="E98" s="77">
        <f t="shared" ref="E98:E106" si="22">B98+F98</f>
        <v>157.845</v>
      </c>
      <c r="F98" s="78">
        <f>4.032-0.582</f>
        <v>3.45</v>
      </c>
      <c r="G98" s="77">
        <f t="shared" ref="G98:G106" si="23">D98-F98</f>
        <v>275.08499999999998</v>
      </c>
      <c r="H98" s="97">
        <f t="shared" ref="H98:H106" si="24">F98/G98*100</f>
        <v>1.2541578057691261</v>
      </c>
      <c r="I98" s="96">
        <f t="shared" ref="I98:I106" si="25">((F98*1.55)/(G98*1.131))*100</f>
        <v>1.7187839071106503</v>
      </c>
      <c r="J98" s="83">
        <v>2</v>
      </c>
    </row>
    <row r="99" spans="1:10" x14ac:dyDescent="0.3">
      <c r="A99" s="67" t="s">
        <v>34</v>
      </c>
      <c r="B99" s="76">
        <v>155.46199999999999</v>
      </c>
      <c r="C99" s="77">
        <v>515.98699999999997</v>
      </c>
      <c r="D99" s="78">
        <f t="shared" si="21"/>
        <v>360.52499999999998</v>
      </c>
      <c r="E99" s="77">
        <f t="shared" si="22"/>
        <v>159.34299999999999</v>
      </c>
      <c r="F99" s="78">
        <f>4.463-0.582</f>
        <v>3.8810000000000002</v>
      </c>
      <c r="G99" s="77">
        <f t="shared" si="23"/>
        <v>356.64400000000001</v>
      </c>
      <c r="H99" s="97">
        <f t="shared" si="24"/>
        <v>1.0881999977568668</v>
      </c>
      <c r="I99" s="96">
        <f t="shared" si="25"/>
        <v>1.4913439403387652</v>
      </c>
      <c r="J99" s="83">
        <v>3</v>
      </c>
    </row>
    <row r="100" spans="1:10" x14ac:dyDescent="0.3">
      <c r="A100" s="67" t="s">
        <v>35</v>
      </c>
      <c r="B100" s="76">
        <v>152.65100000000001</v>
      </c>
      <c r="C100" s="77">
        <v>451.25099999999998</v>
      </c>
      <c r="D100" s="78">
        <f t="shared" si="21"/>
        <v>298.59999999999997</v>
      </c>
      <c r="E100" s="77">
        <f t="shared" si="22"/>
        <v>155.67700000000002</v>
      </c>
      <c r="F100" s="78">
        <f>3.608-0.582</f>
        <v>3.0260000000000002</v>
      </c>
      <c r="G100" s="77">
        <f t="shared" si="23"/>
        <v>295.57399999999996</v>
      </c>
      <c r="H100" s="97">
        <f t="shared" si="24"/>
        <v>1.0237706970166527</v>
      </c>
      <c r="I100" s="96">
        <f t="shared" si="25"/>
        <v>1.4030456059909917</v>
      </c>
      <c r="J100" s="83">
        <v>4</v>
      </c>
    </row>
    <row r="101" spans="1:10" x14ac:dyDescent="0.3">
      <c r="A101" s="67" t="s">
        <v>36</v>
      </c>
      <c r="B101" s="76">
        <v>151.61199999999999</v>
      </c>
      <c r="C101" s="77">
        <v>475.93400000000003</v>
      </c>
      <c r="D101" s="78">
        <f t="shared" si="21"/>
        <v>324.322</v>
      </c>
      <c r="E101" s="77">
        <f t="shared" si="22"/>
        <v>154.48699999999999</v>
      </c>
      <c r="F101" s="78">
        <f>3.457-0.582</f>
        <v>2.875</v>
      </c>
      <c r="G101" s="77">
        <f t="shared" si="23"/>
        <v>321.447</v>
      </c>
      <c r="H101" s="97">
        <f t="shared" si="24"/>
        <v>0.89439316590293261</v>
      </c>
      <c r="I101" s="96">
        <f t="shared" si="25"/>
        <v>1.2257377605212605</v>
      </c>
      <c r="J101" s="83">
        <v>5</v>
      </c>
    </row>
    <row r="102" spans="1:10" x14ac:dyDescent="0.3">
      <c r="A102" s="67" t="s">
        <v>37</v>
      </c>
      <c r="B102" s="76">
        <v>152.39500000000001</v>
      </c>
      <c r="C102" s="77">
        <v>566.93499999999995</v>
      </c>
      <c r="D102" s="78">
        <f t="shared" si="21"/>
        <v>414.53999999999996</v>
      </c>
      <c r="E102" s="77">
        <f t="shared" si="22"/>
        <v>155.50200000000001</v>
      </c>
      <c r="F102" s="78">
        <f>3.689-0.582</f>
        <v>3.1070000000000002</v>
      </c>
      <c r="G102" s="77">
        <f t="shared" si="23"/>
        <v>411.43299999999994</v>
      </c>
      <c r="H102" s="97">
        <f t="shared" si="24"/>
        <v>0.75516548259376393</v>
      </c>
      <c r="I102" s="96">
        <f t="shared" si="25"/>
        <v>1.034930590645742</v>
      </c>
      <c r="J102" s="83">
        <v>6</v>
      </c>
    </row>
    <row r="103" spans="1:10" x14ac:dyDescent="0.3">
      <c r="A103" s="67" t="s">
        <v>38</v>
      </c>
      <c r="B103" s="76">
        <v>118.148</v>
      </c>
      <c r="C103" s="77">
        <v>485.33800000000002</v>
      </c>
      <c r="D103" s="78">
        <f t="shared" si="21"/>
        <v>367.19000000000005</v>
      </c>
      <c r="E103" s="77">
        <f t="shared" si="22"/>
        <v>120.53999999999999</v>
      </c>
      <c r="F103" s="78">
        <f>2.974-0.582</f>
        <v>2.3920000000000003</v>
      </c>
      <c r="G103" s="77">
        <f t="shared" si="23"/>
        <v>364.79800000000006</v>
      </c>
      <c r="H103" s="97">
        <f t="shared" si="24"/>
        <v>0.65570534926178325</v>
      </c>
      <c r="I103" s="96">
        <f t="shared" si="25"/>
        <v>0.89862359978405315</v>
      </c>
      <c r="J103" s="83">
        <v>7</v>
      </c>
    </row>
    <row r="104" spans="1:10" x14ac:dyDescent="0.3">
      <c r="A104" s="67" t="s">
        <v>39</v>
      </c>
      <c r="B104" s="76">
        <v>117.386</v>
      </c>
      <c r="C104" s="77">
        <v>481.202</v>
      </c>
      <c r="D104" s="78">
        <f t="shared" si="21"/>
        <v>363.81600000000003</v>
      </c>
      <c r="E104" s="77">
        <f t="shared" si="22"/>
        <v>119.426</v>
      </c>
      <c r="F104" s="78">
        <f>2.622-0.582</f>
        <v>2.04</v>
      </c>
      <c r="G104" s="77">
        <f t="shared" si="23"/>
        <v>361.77600000000001</v>
      </c>
      <c r="H104" s="97">
        <f t="shared" si="24"/>
        <v>0.56388483481491314</v>
      </c>
      <c r="I104" s="96">
        <f t="shared" si="25"/>
        <v>0.77278646681088892</v>
      </c>
      <c r="J104" s="83">
        <v>8</v>
      </c>
    </row>
    <row r="105" spans="1:10" x14ac:dyDescent="0.3">
      <c r="A105" s="67" t="s">
        <v>40</v>
      </c>
      <c r="B105" s="76">
        <v>118.881</v>
      </c>
      <c r="C105" s="77">
        <v>444.43599999999998</v>
      </c>
      <c r="D105" s="78">
        <f t="shared" si="21"/>
        <v>325.55499999999995</v>
      </c>
      <c r="E105" s="77">
        <f t="shared" si="22"/>
        <v>120.117</v>
      </c>
      <c r="F105" s="78">
        <f>1.818-0.582</f>
        <v>1.2360000000000002</v>
      </c>
      <c r="G105" s="77">
        <f t="shared" si="23"/>
        <v>324.31899999999996</v>
      </c>
      <c r="H105" s="97">
        <f t="shared" si="24"/>
        <v>0.38110625649437752</v>
      </c>
      <c r="I105" s="96">
        <f t="shared" si="25"/>
        <v>0.52229416230440784</v>
      </c>
      <c r="J105" s="83">
        <v>9</v>
      </c>
    </row>
    <row r="106" spans="1:10" ht="15" thickBot="1" x14ac:dyDescent="0.35">
      <c r="A106" s="68" t="s">
        <v>41</v>
      </c>
      <c r="B106" s="79">
        <v>117.682</v>
      </c>
      <c r="C106" s="80">
        <v>348.92500000000001</v>
      </c>
      <c r="D106" s="81">
        <f t="shared" si="21"/>
        <v>231.24299999999999</v>
      </c>
      <c r="E106" s="80">
        <f t="shared" si="22"/>
        <v>118.70100000000001</v>
      </c>
      <c r="F106" s="81">
        <f>1.601-0.582</f>
        <v>1.0190000000000001</v>
      </c>
      <c r="G106" s="80">
        <f t="shared" si="23"/>
        <v>230.22399999999999</v>
      </c>
      <c r="H106" s="100">
        <f t="shared" si="24"/>
        <v>0.44261241225936487</v>
      </c>
      <c r="I106" s="101">
        <f t="shared" si="25"/>
        <v>0.6065864182157521</v>
      </c>
      <c r="J106" s="84">
        <v>10</v>
      </c>
    </row>
    <row r="107" spans="1:10" ht="15" thickBot="1" x14ac:dyDescent="0.35">
      <c r="H107" s="64"/>
      <c r="I107" s="95">
        <f>AVERAGE(I97:I106)</f>
        <v>1.1609030215224136</v>
      </c>
    </row>
    <row r="108" spans="1:10" ht="15" thickBot="1" x14ac:dyDescent="0.35">
      <c r="B108" s="34" t="s">
        <v>24</v>
      </c>
      <c r="C108" s="33" t="s">
        <v>25</v>
      </c>
      <c r="D108" s="33" t="s">
        <v>26</v>
      </c>
      <c r="E108" s="33" t="s">
        <v>27</v>
      </c>
      <c r="F108" s="33" t="s">
        <v>30</v>
      </c>
      <c r="G108" s="33" t="s">
        <v>29</v>
      </c>
      <c r="H108" s="65" t="s">
        <v>28</v>
      </c>
      <c r="I108" s="65" t="s">
        <v>46</v>
      </c>
      <c r="J108" s="35" t="s">
        <v>42</v>
      </c>
    </row>
    <row r="109" spans="1:10" x14ac:dyDescent="0.3">
      <c r="A109" s="66" t="s">
        <v>1</v>
      </c>
      <c r="B109" s="46">
        <v>152.28</v>
      </c>
      <c r="C109" s="47">
        <v>545.48800000000006</v>
      </c>
      <c r="D109" s="48">
        <f>C109-B109</f>
        <v>393.20800000000008</v>
      </c>
      <c r="E109" s="47">
        <v>154.40100000000001</v>
      </c>
      <c r="F109" s="48">
        <f>E109-B109</f>
        <v>2.1210000000000093</v>
      </c>
      <c r="G109" s="47">
        <f>D109-F109</f>
        <v>391.0870000000001</v>
      </c>
      <c r="H109" s="63">
        <f>(F109/G109)*100</f>
        <v>0.54233457005730412</v>
      </c>
      <c r="I109" s="62">
        <f>((F109*1.45)/(G109*1.131))*100</f>
        <v>0.6953007308426975</v>
      </c>
      <c r="J109" s="53">
        <v>1</v>
      </c>
    </row>
    <row r="110" spans="1:10" x14ac:dyDescent="0.3">
      <c r="A110" s="67" t="s">
        <v>2</v>
      </c>
      <c r="B110" s="49">
        <v>153.15100000000001</v>
      </c>
      <c r="C110" s="38">
        <v>539.91</v>
      </c>
      <c r="D110" s="37">
        <f t="shared" ref="D110:D118" si="26">C110-B110</f>
        <v>386.75899999999996</v>
      </c>
      <c r="E110" s="38">
        <v>155.51300000000001</v>
      </c>
      <c r="F110" s="37">
        <f t="shared" ref="F110:F118" si="27">E110-B110</f>
        <v>2.3619999999999948</v>
      </c>
      <c r="G110" s="38">
        <f t="shared" ref="G110:G118" si="28">D110-F110</f>
        <v>384.39699999999993</v>
      </c>
      <c r="H110" s="70">
        <f t="shared" ref="H110:H118" si="29">(F110/G110)*100</f>
        <v>0.61446889543882899</v>
      </c>
      <c r="I110" s="69">
        <f t="shared" ref="I110:I118" si="30">((F110*1.45)/(G110*1.131))*100</f>
        <v>0.7877806351779858</v>
      </c>
      <c r="J110" s="54">
        <v>2</v>
      </c>
    </row>
    <row r="111" spans="1:10" x14ac:dyDescent="0.3">
      <c r="A111" s="67" t="s">
        <v>3</v>
      </c>
      <c r="B111" s="49">
        <v>153.78100000000001</v>
      </c>
      <c r="C111" s="38">
        <v>548.53499999999997</v>
      </c>
      <c r="D111" s="37">
        <f t="shared" si="26"/>
        <v>394.75399999999996</v>
      </c>
      <c r="E111" s="38">
        <v>155.369</v>
      </c>
      <c r="F111" s="37">
        <f t="shared" si="27"/>
        <v>1.5879999999999939</v>
      </c>
      <c r="G111" s="38">
        <f t="shared" si="28"/>
        <v>393.16599999999994</v>
      </c>
      <c r="H111" s="70">
        <f t="shared" si="29"/>
        <v>0.40390064247671315</v>
      </c>
      <c r="I111" s="69">
        <f t="shared" si="30"/>
        <v>0.51782133650860651</v>
      </c>
      <c r="J111" s="54">
        <v>3</v>
      </c>
    </row>
    <row r="112" spans="1:10" x14ac:dyDescent="0.3">
      <c r="A112" s="67" t="s">
        <v>4</v>
      </c>
      <c r="B112" s="49">
        <v>154.04599999999999</v>
      </c>
      <c r="C112" s="38">
        <v>546.79700000000003</v>
      </c>
      <c r="D112" s="37">
        <f t="shared" si="26"/>
        <v>392.75100000000003</v>
      </c>
      <c r="E112" s="38">
        <v>155.62100000000001</v>
      </c>
      <c r="F112" s="37">
        <f t="shared" si="27"/>
        <v>1.5750000000000171</v>
      </c>
      <c r="G112" s="38">
        <f t="shared" si="28"/>
        <v>391.17600000000004</v>
      </c>
      <c r="H112" s="70">
        <f t="shared" si="29"/>
        <v>0.4026320633167722</v>
      </c>
      <c r="I112" s="69">
        <f t="shared" si="30"/>
        <v>0.51619495297022078</v>
      </c>
      <c r="J112" s="54">
        <v>4</v>
      </c>
    </row>
    <row r="113" spans="1:10" x14ac:dyDescent="0.3">
      <c r="A113" s="67" t="s">
        <v>5</v>
      </c>
      <c r="B113" s="49">
        <v>120.366</v>
      </c>
      <c r="C113" s="38">
        <v>487.63900000000001</v>
      </c>
      <c r="D113" s="37">
        <f t="shared" si="26"/>
        <v>367.27300000000002</v>
      </c>
      <c r="E113" s="38">
        <v>121.456</v>
      </c>
      <c r="F113" s="37">
        <f t="shared" si="27"/>
        <v>1.0900000000000034</v>
      </c>
      <c r="G113" s="38">
        <f t="shared" si="28"/>
        <v>366.18299999999999</v>
      </c>
      <c r="H113" s="70">
        <f t="shared" si="29"/>
        <v>0.29766537496279277</v>
      </c>
      <c r="I113" s="69">
        <f t="shared" si="30"/>
        <v>0.38162227559332407</v>
      </c>
      <c r="J113" s="54">
        <v>5</v>
      </c>
    </row>
    <row r="114" spans="1:10" x14ac:dyDescent="0.3">
      <c r="A114" s="67" t="s">
        <v>6</v>
      </c>
      <c r="B114" s="49">
        <v>152.87</v>
      </c>
      <c r="C114" s="38">
        <v>548.87400000000002</v>
      </c>
      <c r="D114" s="37">
        <f t="shared" si="26"/>
        <v>396.00400000000002</v>
      </c>
      <c r="E114" s="38">
        <v>153.887</v>
      </c>
      <c r="F114" s="37">
        <f t="shared" si="27"/>
        <v>1.0169999999999959</v>
      </c>
      <c r="G114" s="38">
        <f t="shared" si="28"/>
        <v>394.98700000000002</v>
      </c>
      <c r="H114" s="70">
        <f t="shared" si="29"/>
        <v>0.2574768283513118</v>
      </c>
      <c r="I114" s="69">
        <f t="shared" si="30"/>
        <v>0.33009849788629714</v>
      </c>
      <c r="J114" s="54">
        <v>6</v>
      </c>
    </row>
    <row r="115" spans="1:10" x14ac:dyDescent="0.3">
      <c r="A115" s="67" t="s">
        <v>7</v>
      </c>
      <c r="B115" s="49">
        <v>154.08600000000001</v>
      </c>
      <c r="C115" s="38">
        <v>542.12400000000002</v>
      </c>
      <c r="D115" s="37">
        <f t="shared" si="26"/>
        <v>388.03800000000001</v>
      </c>
      <c r="E115" s="38">
        <v>154.91999999999999</v>
      </c>
      <c r="F115" s="37">
        <f t="shared" si="27"/>
        <v>0.83399999999997476</v>
      </c>
      <c r="G115" s="38">
        <f t="shared" si="28"/>
        <v>387.20400000000006</v>
      </c>
      <c r="H115" s="70">
        <f t="shared" si="29"/>
        <v>0.21539033687667861</v>
      </c>
      <c r="I115" s="69">
        <f t="shared" si="30"/>
        <v>0.27614145753420333</v>
      </c>
      <c r="J115" s="54">
        <v>7</v>
      </c>
    </row>
    <row r="116" spans="1:10" x14ac:dyDescent="0.3">
      <c r="A116" s="67" t="s">
        <v>8</v>
      </c>
      <c r="B116" s="49">
        <v>153.78200000000001</v>
      </c>
      <c r="C116" s="38">
        <v>465.053</v>
      </c>
      <c r="D116" s="37">
        <f t="shared" si="26"/>
        <v>311.27099999999996</v>
      </c>
      <c r="E116" s="38">
        <v>154.51</v>
      </c>
      <c r="F116" s="37">
        <f t="shared" si="27"/>
        <v>0.72799999999998022</v>
      </c>
      <c r="G116" s="38">
        <f t="shared" si="28"/>
        <v>310.54300000000001</v>
      </c>
      <c r="H116" s="70">
        <f t="shared" si="29"/>
        <v>0.23442808242336174</v>
      </c>
      <c r="I116" s="69">
        <f t="shared" si="30"/>
        <v>0.30054882361969448</v>
      </c>
      <c r="J116" s="54">
        <v>8</v>
      </c>
    </row>
    <row r="117" spans="1:10" x14ac:dyDescent="0.3">
      <c r="A117" s="67" t="s">
        <v>9</v>
      </c>
      <c r="B117" s="49">
        <v>153.703</v>
      </c>
      <c r="C117" s="38">
        <v>523.596</v>
      </c>
      <c r="D117" s="37">
        <f t="shared" si="26"/>
        <v>369.89300000000003</v>
      </c>
      <c r="E117" s="38">
        <v>154.35400000000001</v>
      </c>
      <c r="F117" s="37">
        <f t="shared" si="27"/>
        <v>0.65100000000001046</v>
      </c>
      <c r="G117" s="38">
        <f t="shared" si="28"/>
        <v>369.24200000000002</v>
      </c>
      <c r="H117" s="70">
        <f t="shared" si="29"/>
        <v>0.17630713732457587</v>
      </c>
      <c r="I117" s="69">
        <f t="shared" si="30"/>
        <v>0.22603479144176394</v>
      </c>
      <c r="J117" s="54">
        <v>9</v>
      </c>
    </row>
    <row r="118" spans="1:10" ht="15" thickBot="1" x14ac:dyDescent="0.35">
      <c r="A118" s="68" t="s">
        <v>10</v>
      </c>
      <c r="B118" s="50">
        <v>155.45400000000001</v>
      </c>
      <c r="C118" s="51">
        <v>482.73</v>
      </c>
      <c r="D118" s="52">
        <f t="shared" si="26"/>
        <v>327.27600000000001</v>
      </c>
      <c r="E118" s="51">
        <v>156.053</v>
      </c>
      <c r="F118" s="52">
        <f t="shared" si="27"/>
        <v>0.59899999999998954</v>
      </c>
      <c r="G118" s="51">
        <f t="shared" si="28"/>
        <v>326.67700000000002</v>
      </c>
      <c r="H118" s="72">
        <f t="shared" si="29"/>
        <v>0.18336154672657992</v>
      </c>
      <c r="I118" s="71">
        <f t="shared" si="30"/>
        <v>0.23507890605971785</v>
      </c>
      <c r="J118" s="55">
        <v>10</v>
      </c>
    </row>
    <row r="119" spans="1:10" ht="15" thickBot="1" x14ac:dyDescent="0.35">
      <c r="I119" s="88">
        <f>AVERAGE(I109:I118)</f>
        <v>0.42666224076345111</v>
      </c>
    </row>
    <row r="120" spans="1:10" x14ac:dyDescent="0.3">
      <c r="A120" s="102" t="s">
        <v>47</v>
      </c>
      <c r="B120" s="102"/>
      <c r="C120" s="102"/>
      <c r="D120" s="102"/>
      <c r="E120" s="102"/>
      <c r="F120" s="102"/>
      <c r="G120" s="102"/>
      <c r="H120" s="102"/>
    </row>
    <row r="121" spans="1:10" ht="15" thickBot="1" x14ac:dyDescent="0.35"/>
    <row r="122" spans="1:10" ht="15" thickBot="1" x14ac:dyDescent="0.35">
      <c r="A122" s="36"/>
      <c r="B122" s="42" t="s">
        <v>24</v>
      </c>
      <c r="C122" s="43" t="s">
        <v>25</v>
      </c>
      <c r="D122" s="43" t="s">
        <v>26</v>
      </c>
      <c r="E122" s="43" t="s">
        <v>27</v>
      </c>
      <c r="F122" s="43" t="s">
        <v>30</v>
      </c>
      <c r="G122" s="43" t="s">
        <v>29</v>
      </c>
      <c r="H122" s="44" t="s">
        <v>28</v>
      </c>
      <c r="I122" s="45" t="s">
        <v>46</v>
      </c>
    </row>
    <row r="123" spans="1:10" ht="43.8" thickBot="1" x14ac:dyDescent="0.35">
      <c r="A123" s="41" t="s">
        <v>23</v>
      </c>
      <c r="B123" s="56">
        <v>162.80199999999999</v>
      </c>
      <c r="C123" s="39">
        <v>686.85500000000002</v>
      </c>
      <c r="D123" s="40">
        <f>C123-B123</f>
        <v>524.053</v>
      </c>
      <c r="E123" s="39">
        <v>213.846</v>
      </c>
      <c r="F123" s="40">
        <f>E123-B123</f>
        <v>51.044000000000011</v>
      </c>
      <c r="G123" s="39">
        <f>D123-F123</f>
        <v>473.00900000000001</v>
      </c>
      <c r="H123" s="40">
        <f>(F123/G123)*100</f>
        <v>10.791338008367706</v>
      </c>
      <c r="I123" s="57">
        <f>((F123*1.45)/(G123*1.131))*100</f>
        <v>13.835048728676547</v>
      </c>
    </row>
    <row r="124" spans="1:10" ht="15" thickBot="1" x14ac:dyDescent="0.35"/>
    <row r="125" spans="1:10" ht="15" thickBot="1" x14ac:dyDescent="0.35">
      <c r="A125" s="1"/>
      <c r="B125" s="92" t="s">
        <v>24</v>
      </c>
      <c r="C125" s="93" t="s">
        <v>25</v>
      </c>
      <c r="D125" s="93" t="s">
        <v>26</v>
      </c>
      <c r="E125" s="85" t="s">
        <v>27</v>
      </c>
      <c r="F125" s="85" t="s">
        <v>30</v>
      </c>
      <c r="G125" s="85" t="s">
        <v>29</v>
      </c>
      <c r="H125" s="85" t="s">
        <v>28</v>
      </c>
      <c r="I125" s="65" t="s">
        <v>46</v>
      </c>
      <c r="J125" s="94" t="s">
        <v>42</v>
      </c>
    </row>
    <row r="126" spans="1:10" x14ac:dyDescent="0.3">
      <c r="A126" s="89" t="s">
        <v>13</v>
      </c>
      <c r="B126" s="73">
        <v>153.61799999999999</v>
      </c>
      <c r="C126" s="74">
        <v>490.40499999999997</v>
      </c>
      <c r="D126" s="75">
        <f>C126-B126</f>
        <v>336.78699999999998</v>
      </c>
      <c r="E126" s="74">
        <v>157.81700000000001</v>
      </c>
      <c r="F126" s="75">
        <f>E126-B126</f>
        <v>4.1990000000000123</v>
      </c>
      <c r="G126" s="74">
        <f>D126-F126</f>
        <v>332.58799999999997</v>
      </c>
      <c r="H126" s="75">
        <f>(F126/G126)*100</f>
        <v>1.2625230014312041</v>
      </c>
      <c r="I126" s="74">
        <f>((F126*1.45)/(G126*1.131))*100</f>
        <v>1.6186192326041076</v>
      </c>
      <c r="J126" s="82">
        <v>1</v>
      </c>
    </row>
    <row r="127" spans="1:10" x14ac:dyDescent="0.3">
      <c r="A127" s="90" t="s">
        <v>14</v>
      </c>
      <c r="B127" s="76">
        <v>153.43700000000001</v>
      </c>
      <c r="C127" s="77">
        <v>508.53399999999999</v>
      </c>
      <c r="D127" s="78">
        <f t="shared" ref="D127:D135" si="31">C127-B127</f>
        <v>355.09699999999998</v>
      </c>
      <c r="E127" s="77">
        <v>157.77600000000001</v>
      </c>
      <c r="F127" s="78">
        <f t="shared" ref="F127:F135" si="32">E127-B127</f>
        <v>4.3389999999999986</v>
      </c>
      <c r="G127" s="77">
        <f t="shared" ref="G127:G135" si="33">D127-F127</f>
        <v>350.75799999999998</v>
      </c>
      <c r="H127" s="78">
        <f t="shared" ref="H127:H135" si="34">(F127/G127)*100</f>
        <v>1.2370352208645274</v>
      </c>
      <c r="I127" s="77">
        <f t="shared" ref="I127:I135" si="35">((F127*1.45)/(G127*1.131))*100</f>
        <v>1.5859425908519582</v>
      </c>
      <c r="J127" s="83">
        <v>2</v>
      </c>
    </row>
    <row r="128" spans="1:10" x14ac:dyDescent="0.3">
      <c r="A128" s="90" t="s">
        <v>15</v>
      </c>
      <c r="B128" s="76">
        <v>152.71899999999999</v>
      </c>
      <c r="C128" s="77">
        <v>502.17399999999998</v>
      </c>
      <c r="D128" s="78">
        <f t="shared" si="31"/>
        <v>349.45499999999998</v>
      </c>
      <c r="E128" s="77">
        <v>156.44</v>
      </c>
      <c r="F128" s="78">
        <f t="shared" si="32"/>
        <v>3.7210000000000036</v>
      </c>
      <c r="G128" s="77">
        <f t="shared" si="33"/>
        <v>345.73399999999998</v>
      </c>
      <c r="H128" s="78">
        <f t="shared" si="34"/>
        <v>1.0762609404918242</v>
      </c>
      <c r="I128" s="77">
        <f t="shared" si="35"/>
        <v>1.3798217185792616</v>
      </c>
      <c r="J128" s="83">
        <v>3</v>
      </c>
    </row>
    <row r="129" spans="1:10" x14ac:dyDescent="0.3">
      <c r="A129" s="90" t="s">
        <v>16</v>
      </c>
      <c r="B129" s="76">
        <v>155.435</v>
      </c>
      <c r="C129" s="77">
        <v>505.053</v>
      </c>
      <c r="D129" s="78">
        <f t="shared" si="31"/>
        <v>349.61799999999999</v>
      </c>
      <c r="E129" s="77">
        <v>158.69999999999999</v>
      </c>
      <c r="F129" s="78">
        <f t="shared" si="32"/>
        <v>3.2649999999999864</v>
      </c>
      <c r="G129" s="77">
        <f t="shared" si="33"/>
        <v>346.35300000000001</v>
      </c>
      <c r="H129" s="78">
        <f t="shared" si="34"/>
        <v>0.94267986707202955</v>
      </c>
      <c r="I129" s="77">
        <f t="shared" si="35"/>
        <v>1.2085639321436275</v>
      </c>
      <c r="J129" s="83">
        <v>4</v>
      </c>
    </row>
    <row r="130" spans="1:10" x14ac:dyDescent="0.3">
      <c r="A130" s="90" t="s">
        <v>17</v>
      </c>
      <c r="B130" s="76">
        <v>115.93899999999999</v>
      </c>
      <c r="C130" s="77">
        <v>445.959</v>
      </c>
      <c r="D130" s="78">
        <f t="shared" si="31"/>
        <v>330.02</v>
      </c>
      <c r="E130" s="77">
        <v>118.699</v>
      </c>
      <c r="F130" s="78">
        <f t="shared" si="32"/>
        <v>2.7600000000000051</v>
      </c>
      <c r="G130" s="77">
        <f t="shared" si="33"/>
        <v>327.26</v>
      </c>
      <c r="H130" s="78">
        <f t="shared" si="34"/>
        <v>0.84336613090509238</v>
      </c>
      <c r="I130" s="77">
        <f t="shared" si="35"/>
        <v>1.081238629365503</v>
      </c>
      <c r="J130" s="83">
        <v>5</v>
      </c>
    </row>
    <row r="131" spans="1:10" x14ac:dyDescent="0.3">
      <c r="A131" s="90" t="s">
        <v>18</v>
      </c>
      <c r="B131" s="76">
        <v>142.87299999999999</v>
      </c>
      <c r="C131" s="77">
        <v>498.23399999999998</v>
      </c>
      <c r="D131" s="78">
        <f t="shared" si="31"/>
        <v>355.36099999999999</v>
      </c>
      <c r="E131" s="77">
        <v>145.541</v>
      </c>
      <c r="F131" s="78">
        <f t="shared" si="32"/>
        <v>2.6680000000000064</v>
      </c>
      <c r="G131" s="77">
        <f t="shared" si="33"/>
        <v>352.69299999999998</v>
      </c>
      <c r="H131" s="78">
        <f t="shared" si="34"/>
        <v>0.75646525448478041</v>
      </c>
      <c r="I131" s="77">
        <f t="shared" si="35"/>
        <v>0.96982724933946196</v>
      </c>
      <c r="J131" s="83">
        <v>6</v>
      </c>
    </row>
    <row r="132" spans="1:10" x14ac:dyDescent="0.3">
      <c r="A132" s="90" t="s">
        <v>19</v>
      </c>
      <c r="B132" s="76">
        <v>152.97800000000001</v>
      </c>
      <c r="C132" s="77">
        <v>458.62599999999998</v>
      </c>
      <c r="D132" s="78">
        <f t="shared" si="31"/>
        <v>305.64799999999997</v>
      </c>
      <c r="E132" s="77">
        <v>154.989</v>
      </c>
      <c r="F132" s="78">
        <f t="shared" si="32"/>
        <v>2.0109999999999957</v>
      </c>
      <c r="G132" s="77">
        <f t="shared" si="33"/>
        <v>303.63699999999994</v>
      </c>
      <c r="H132" s="78">
        <f t="shared" si="34"/>
        <v>0.66230400115927768</v>
      </c>
      <c r="I132" s="77">
        <f t="shared" si="35"/>
        <v>0.84910769379394568</v>
      </c>
      <c r="J132" s="83">
        <v>7</v>
      </c>
    </row>
    <row r="133" spans="1:10" x14ac:dyDescent="0.3">
      <c r="A133" s="90" t="s">
        <v>20</v>
      </c>
      <c r="B133" s="76">
        <v>153.64699999999999</v>
      </c>
      <c r="C133" s="77">
        <v>514.452</v>
      </c>
      <c r="D133" s="78">
        <f t="shared" si="31"/>
        <v>360.80500000000001</v>
      </c>
      <c r="E133" s="77">
        <v>155.642</v>
      </c>
      <c r="F133" s="78">
        <f t="shared" si="32"/>
        <v>1.9950000000000045</v>
      </c>
      <c r="G133" s="77">
        <f t="shared" si="33"/>
        <v>358.81</v>
      </c>
      <c r="H133" s="78">
        <f t="shared" si="34"/>
        <v>0.55600457066414111</v>
      </c>
      <c r="I133" s="77">
        <f t="shared" si="35"/>
        <v>0.71282637264633464</v>
      </c>
      <c r="J133" s="83">
        <v>8</v>
      </c>
    </row>
    <row r="134" spans="1:10" x14ac:dyDescent="0.3">
      <c r="A134" s="90" t="s">
        <v>21</v>
      </c>
      <c r="B134" s="76">
        <v>136.79</v>
      </c>
      <c r="C134" s="77">
        <v>492.4</v>
      </c>
      <c r="D134" s="78">
        <f t="shared" si="31"/>
        <v>355.61</v>
      </c>
      <c r="E134" s="77">
        <v>138.31700000000001</v>
      </c>
      <c r="F134" s="78">
        <f t="shared" si="32"/>
        <v>1.5270000000000152</v>
      </c>
      <c r="G134" s="77">
        <f t="shared" si="33"/>
        <v>354.08299999999997</v>
      </c>
      <c r="H134" s="78">
        <f t="shared" si="34"/>
        <v>0.43125481878543037</v>
      </c>
      <c r="I134" s="77">
        <f t="shared" si="35"/>
        <v>0.55289079331465429</v>
      </c>
      <c r="J134" s="83">
        <v>9</v>
      </c>
    </row>
    <row r="135" spans="1:10" ht="15" thickBot="1" x14ac:dyDescent="0.35">
      <c r="A135" s="91" t="s">
        <v>22</v>
      </c>
      <c r="B135" s="79">
        <v>155.72300000000001</v>
      </c>
      <c r="C135" s="80">
        <v>489.77699999999999</v>
      </c>
      <c r="D135" s="81">
        <f t="shared" si="31"/>
        <v>334.05399999999997</v>
      </c>
      <c r="E135" s="80">
        <v>156.852</v>
      </c>
      <c r="F135" s="81">
        <f t="shared" si="32"/>
        <v>1.1289999999999907</v>
      </c>
      <c r="G135" s="80">
        <f t="shared" si="33"/>
        <v>332.92499999999995</v>
      </c>
      <c r="H135" s="81">
        <f t="shared" si="34"/>
        <v>0.33911541638506892</v>
      </c>
      <c r="I135" s="80">
        <f t="shared" si="35"/>
        <v>0.43476335433983193</v>
      </c>
      <c r="J135" s="84">
        <v>10</v>
      </c>
    </row>
    <row r="136" spans="1:10" x14ac:dyDescent="0.3">
      <c r="I136" s="77">
        <f>AVERAGE(I126:I135)</f>
        <v>1.0393601566978687</v>
      </c>
    </row>
  </sheetData>
  <mergeCells count="10">
    <mergeCell ref="A91:H91"/>
    <mergeCell ref="A120:H120"/>
    <mergeCell ref="A86:H86"/>
    <mergeCell ref="A53:H53"/>
    <mergeCell ref="A1:H1"/>
    <mergeCell ref="A20:D20"/>
    <mergeCell ref="A6:D6"/>
    <mergeCell ref="A33:H33"/>
    <mergeCell ref="A38:E38"/>
    <mergeCell ref="A70:E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Poppeschi Justine</dc:creator>
  <cp:lastModifiedBy>Poppeschi Justine</cp:lastModifiedBy>
  <dcterms:created xsi:type="dcterms:W3CDTF">2019-04-10T04:33:49Z</dcterms:created>
  <dcterms:modified xsi:type="dcterms:W3CDTF">2020-05-19T05:59:21Z</dcterms:modified>
</cp:coreProperties>
</file>